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defaultThemeVersion="166925"/>
  <mc:AlternateContent xmlns:mc="http://schemas.openxmlformats.org/markup-compatibility/2006">
    <mc:Choice Requires="x15">
      <x15ac:absPath xmlns:x15ac="http://schemas.microsoft.com/office/spreadsheetml/2010/11/ac" url="G:\Palant\Onedrive\TRPG\ZZ_TOOLS\0_DEVELOPMENT\903_BALDURS GATE\"/>
    </mc:Choice>
  </mc:AlternateContent>
  <xr:revisionPtr revIDLastSave="0" documentId="8_{28090C9E-9A16-4B30-B072-E87A534D20A3}" xr6:coauthVersionLast="45" xr6:coauthVersionMax="45" xr10:uidLastSave="{00000000-0000-0000-0000-000000000000}"/>
  <bookViews>
    <workbookView xWindow="-120" yWindow="-120" windowWidth="20730" windowHeight="11280" firstSheet="1" activeTab="7" xr2:uid="{00000000-000D-0000-FFFF-FFFF00000000}"/>
  </bookViews>
  <sheets>
    <sheet name="TOC" sheetId="11" r:id="rId1"/>
    <sheet name="CITY DISTRICTS AND AREAS" sheetId="1" r:id="rId2"/>
    <sheet name="BG" sheetId="18" r:id="rId3"/>
    <sheet name="BG2" sheetId="19" state="hidden" r:id="rId4"/>
    <sheet name="BG3" sheetId="21" r:id="rId5"/>
    <sheet name="BUILDINGS" sheetId="3" r:id="rId6"/>
    <sheet name="THIEVE'S GUILD" sheetId="7" r:id="rId7"/>
    <sheet name="FOLKS" sheetId="4" r:id="rId8"/>
    <sheet name="PATRIARS" sheetId="5" r:id="rId9"/>
    <sheet name="ORGANIZATIONS" sheetId="6" r:id="rId10"/>
    <sheet name="FLAMING FIST" sheetId="2" r:id="rId11"/>
    <sheet name="WATCH" sheetId="13" r:id="rId12"/>
    <sheet name="GOODS &amp; SERVICES" sheetId="17" r:id="rId13"/>
    <sheet name="RANDOM TABLES" sheetId="12" r:id="rId14"/>
    <sheet name="BOUNTIES" sheetId="22" r:id="rId15"/>
    <sheet name="LINKS" sheetId="14" r:id="rId16"/>
    <sheet name="Changelog" sheetId="15" r:id="rId17"/>
  </sheets>
  <definedNames>
    <definedName name="_Toc11416828" localSheetId="7">FOLKS!$A$163</definedName>
    <definedName name="_Toc11416829" localSheetId="7">FOLKS!$A$164</definedName>
    <definedName name="bookmark16" localSheetId="13">'RANDOM TABLES'!$CB$1</definedName>
    <definedName name="bookmark171" localSheetId="13">'RANDOM TABLES'!$CS$3</definedName>
    <definedName name="bookmark54" localSheetId="13">'RANDOM TABLES'!$CE$1</definedName>
    <definedName name="FlamingFistReactions">'RANDOM TABLES'!$Y$64</definedName>
    <definedName name="GateInteractions">'RANDOM TABLES'!$U$64</definedName>
    <definedName name="LOWER_RND_3">'RANDOM TABLES'!$BR$2</definedName>
    <definedName name="OUTER_RND_3">'RANDOM TABLES'!$BW$2</definedName>
    <definedName name="RandomDevilName">'RANDOM TABLES'!$G$75</definedName>
    <definedName name="Sewer_encounters">'RANDOM TABLES'!$CB$2</definedName>
    <definedName name="UPPER_RND_3">'RANDOM TABLES'!$BM$2</definedName>
    <definedName name="WatchReactions">'RANDOM TABLES'!$W$64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9" i="2" l="1"/>
  <c r="CS2" i="12" l="1" a="1"/>
  <c r="CS2" i="12" s="1"/>
  <c r="CO2" i="12" a="1"/>
  <c r="CO2" i="12" s="1"/>
  <c r="CK2" i="12" a="1"/>
  <c r="CK2" i="12" s="1"/>
  <c r="CE2" i="12" a="1"/>
  <c r="CE2" i="12" s="1"/>
  <c r="CB2" i="12" a="1"/>
  <c r="CB2" i="12" s="1"/>
  <c r="BM2" i="12" l="1" a="1"/>
  <c r="BM2" i="12" s="1"/>
  <c r="L15" i="12" s="1"/>
  <c r="BW2" i="12" a="1"/>
  <c r="BW2" i="12" s="1"/>
  <c r="B15" i="12" s="1"/>
  <c r="BR2" i="12" a="1"/>
  <c r="BR2" i="12" s="1"/>
  <c r="G15" i="12" s="1"/>
  <c r="AV4" i="12" l="1"/>
  <c r="AU4" i="12"/>
  <c r="AS5" i="12"/>
  <c r="AS16" i="12"/>
  <c r="BB4" i="12"/>
  <c r="AO31" i="12"/>
  <c r="R63" i="12"/>
  <c r="G75" i="12"/>
  <c r="B33" i="12" s="1"/>
  <c r="H76" i="12"/>
  <c r="G76" i="12"/>
  <c r="L12" i="13"/>
  <c r="B19" i="12"/>
  <c r="G19" i="12"/>
  <c r="L19" i="12"/>
  <c r="B18" i="12"/>
  <c r="G18" i="12"/>
  <c r="L18" i="12"/>
  <c r="Y64" i="12"/>
  <c r="G20" i="12" s="1"/>
  <c r="W64" i="12"/>
  <c r="L20" i="12" s="1"/>
  <c r="U64" i="12"/>
  <c r="B25" i="12" s="1"/>
  <c r="K28" i="2"/>
  <c r="B20" i="12" l="1"/>
  <c r="K15" i="2"/>
  <c r="K9" i="2"/>
  <c r="K22" i="2" l="1"/>
  <c r="K16" i="2"/>
  <c r="K10" i="2"/>
  <c r="B10" i="12" a="1"/>
  <c r="B10" i="12" s="1"/>
  <c r="G10" i="12" a="1"/>
  <c r="G10" i="12" s="1"/>
  <c r="L10" i="12" a="1"/>
  <c r="L10" i="12" s="1"/>
  <c r="AL54" i="12" a="1"/>
  <c r="AL54" i="12" s="1"/>
  <c r="AM54" i="12" a="1"/>
  <c r="AM54" i="12" s="1"/>
  <c r="AK54" i="12" a="1"/>
  <c r="AK54" i="12" s="1"/>
  <c r="AI54" i="12" a="1"/>
  <c r="AI54" i="12" s="1"/>
  <c r="AH54" i="12" a="1"/>
  <c r="AH54" i="12" s="1"/>
  <c r="AG54" i="12" a="1"/>
  <c r="AG54" i="12" s="1"/>
  <c r="AE54" i="12" a="1"/>
  <c r="AE54" i="12" s="1"/>
  <c r="AD54" i="12" a="1"/>
  <c r="AD54" i="12" s="1"/>
  <c r="AC54" i="12" a="1"/>
  <c r="AC54" i="12" s="1"/>
  <c r="Z26" i="12" a="1"/>
  <c r="Z26" i="12" s="1"/>
  <c r="L6" i="12" a="1"/>
  <c r="L6" i="12" s="1"/>
  <c r="G6" i="12" a="1"/>
  <c r="G6" i="12" s="1"/>
  <c r="B6" i="12" a="1"/>
  <c r="B6" i="12" s="1"/>
  <c r="K30" i="12" a="1"/>
  <c r="K30" i="12" s="1"/>
  <c r="H33" i="12" a="1"/>
  <c r="H33" i="12" s="1"/>
  <c r="H32" i="12" a="1"/>
  <c r="H32" i="12" s="1"/>
  <c r="H31" i="12" a="1"/>
  <c r="H31" i="12" s="1"/>
  <c r="H30" i="12" a="1"/>
  <c r="H30" i="12" s="1"/>
  <c r="B32" i="12" a="1"/>
  <c r="B32" i="12" s="1"/>
  <c r="B31" i="12" a="1"/>
  <c r="B31" i="12" s="1"/>
  <c r="B30" i="12" a="1"/>
  <c r="B30" i="12" s="1"/>
  <c r="B29" i="12" a="1"/>
  <c r="B29" i="12" s="1"/>
  <c r="K30" i="2" l="1"/>
  <c r="K34" i="2" s="1"/>
  <c r="G12" i="12"/>
  <c r="B12" i="12"/>
  <c r="L12" i="12"/>
  <c r="C11" i="13"/>
  <c r="H20" i="2"/>
  <c r="H17" i="2"/>
  <c r="H9" i="2"/>
  <c r="H5" i="2"/>
  <c r="M3" i="7"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<sst xmlns="http://schemas.openxmlformats.org/spreadsheetml/2006/main" count="3789" uniqueCount="2247">
  <si>
    <t>Blackgate</t>
  </si>
  <si>
    <t>Bloomridge</t>
  </si>
  <si>
    <t>Brampton</t>
  </si>
  <si>
    <t>Citadel Streets</t>
  </si>
  <si>
    <t>Heapside</t>
  </si>
  <si>
    <t>Little Calimshan</t>
  </si>
  <si>
    <t>Manorborn</t>
  </si>
  <si>
    <t>Norchapel</t>
  </si>
  <si>
    <t>Rivington</t>
  </si>
  <si>
    <t>Seatower</t>
  </si>
  <si>
    <t>Sow's Foot</t>
  </si>
  <si>
    <t>The Steeps</t>
  </si>
  <si>
    <t>Stonyeyes</t>
  </si>
  <si>
    <t>Temples District</t>
  </si>
  <si>
    <t>Tumbledown</t>
  </si>
  <si>
    <t>Twin Songs</t>
  </si>
  <si>
    <t>Whitkeep</t>
  </si>
  <si>
    <t>The Wide</t>
  </si>
  <si>
    <t>Wyrm's Crossing</t>
  </si>
  <si>
    <t>https://forgottenrealms.fandom.com/wiki/Blackgate</t>
  </si>
  <si>
    <t>RULES - Navigating the city</t>
  </si>
  <si>
    <t>  </t>
  </si>
  <si>
    <t>The Gate is a crowded, bustling city, so moving within it is time-consuming. Walking is the only practical option for getting around, since riding animals and draft ani mals aren’t allowed in the Lower and Upper cities.</t>
  </si>
  <si>
    <t>Bear in mind that underground routes, flying mounts, parkour, and other means might speed up travel time.</t>
  </si>
  <si>
    <t>Name</t>
  </si>
  <si>
    <t>Belt owns horses for sale and exchange.</t>
  </si>
  <si>
    <t>Bormul is related to the Bormul nobility in Amn and has interests in southern silver mines and vineyards.</t>
  </si>
  <si>
    <t>Caldwell owns most of the city's art museums.</t>
  </si>
  <si>
    <t>Dlusker is nearly broke but maintains a textile mill in the Lower City and a few slaughterhouses in the Outer City.</t>
  </si>
  <si>
    <t>Durinbold is related to Waterdeep nobility and owns large sheep herds.</t>
  </si>
  <si>
    <t>Eltan has an ancestral link to the grand duke who formed the Flaming Fist, but sold its interests in the mercenary company to pay debts.</t>
  </si>
  <si>
    <t>Eomane owns the most elite perfumery in Baldur's Gate as well as fish- and whale-oil processors that make lamp oil.</t>
  </si>
  <si>
    <t>Gist controls much of the city's dye production.</t>
  </si>
  <si>
    <t>Guthmere owns butchery and tannery facilities.</t>
  </si>
  <si>
    <t>Hhune has ties to Tethyr nobility and the Knights of the Shield, as well as holdings in other major cities.</t>
  </si>
  <si>
    <t>Hlath owns several cafes in the city and is awash in gambling debts.</t>
  </si>
  <si>
    <t>Hullhollyn owns a merchant fleet and has a trade truce with the Irlentree family.</t>
  </si>
  <si>
    <t>Irlentree owns a merchant fleet, has a trade truce with the Hullhollyn family, and has membership in the Merchants' League.</t>
  </si>
  <si>
    <t>Jannath owns tin and copper mines.</t>
  </si>
  <si>
    <t>Jhasso is part owner of the struggling Seven Suns Trading Coster, a long-standing trade organization.</t>
  </si>
  <si>
    <t>Linnacker collects income from gem mines in Tethyr.</t>
  </si>
  <si>
    <t>Miyar supplies and repairs wagons and caravans, and has membership in the Merchants' League.</t>
  </si>
  <si>
    <t>Nurthammas invests in businesses involved in supplying ships for long voyages.</t>
  </si>
  <si>
    <t>Oathoon imports wine and spirits.</t>
  </si>
  <si>
    <t>Oberon owns most of the port's dry docks.</t>
  </si>
  <si>
    <t>Provoss is nearly destitute after losses to its cattle herds.</t>
  </si>
  <si>
    <t>Ravenshade trades in inks, dyes, gems, and jewelry.</t>
  </si>
  <si>
    <t>Redlocks has secretly financed piracy and smuggling for a long time.</t>
  </si>
  <si>
    <t>Rillyn runs a sword-wielkding school, creating new generations of soldiers, mercenaries, and legbreakers.</t>
  </si>
  <si>
    <t>Sashenstar owns shipping, mining, and textile operations, and has membership in the Merchants' League.</t>
  </si>
  <si>
    <t>Shattershield, a family of shield dwarves, is the only nonhuman family among the patriars and was instrumental in building the city's original walls.</t>
  </si>
  <si>
    <t>Tillerturn owns and leases out many buildings in the city.</t>
  </si>
  <si>
    <t>Vammas controls the majority of trade from Chult.</t>
  </si>
  <si>
    <t>Vannath fled the city of Neverwinter after the eruption of Mount Hotenow and married into the patriars to elevate their status.</t>
  </si>
  <si>
    <t>Vanthampur specializes in civic engineering under the purview of family matriarch Duke Thalamra Vanthampur.</t>
  </si>
  <si>
    <t>Whitburn owns the slate quarry east of the city.</t>
  </si>
  <si>
    <t>Ellyn Harbreeze</t>
  </si>
  <si>
    <t>Vedren </t>
  </si>
  <si>
    <t>Halesta </t>
  </si>
  <si>
    <t>Lutecia Hhune</t>
  </si>
  <si>
    <t>Virmele</t>
  </si>
  <si>
    <t>Kaddrus</t>
  </si>
  <si>
    <t>Lorroakan</t>
  </si>
  <si>
    <t>Yvandre Rillyn</t>
  </si>
  <si>
    <t>Heltur "Ribbons" Ribbond</t>
  </si>
  <si>
    <t>Ettvard Needle</t>
  </si>
  <si>
    <t>Aurayaun</t>
  </si>
  <si>
    <t>Lupin</t>
  </si>
  <si>
    <t>Rakath Glitterbeard </t>
  </si>
  <si>
    <t>Scalm Shilvin</t>
  </si>
  <si>
    <t>Avery Sonshal</t>
  </si>
  <si>
    <t>Merilyn Allaryr</t>
  </si>
  <si>
    <t>Jopalin </t>
  </si>
  <si>
    <t>Jailer Albrecht Little</t>
  </si>
  <si>
    <t> Imbralym Skoond </t>
  </si>
  <si>
    <t>Genamine Kopali</t>
  </si>
  <si>
    <t>Mortlock Vanthampur</t>
  </si>
  <si>
    <t>Hansen </t>
  </si>
  <si>
    <t>Sissa </t>
  </si>
  <si>
    <t>Jentha Allinamuch</t>
  </si>
  <si>
    <t>Rivalen Blackhand</t>
  </si>
  <si>
    <t>Allandra Grey</t>
  </si>
  <si>
    <t>Mother Aramina</t>
  </si>
  <si>
    <t>Entharl Danthelon</t>
  </si>
  <si>
    <t>Yssra Brackrel</t>
  </si>
  <si>
    <t>Ubis Garynmor</t>
  </si>
  <si>
    <t>Pasque Enrial</t>
  </si>
  <si>
    <t>Jaemus Exheltarion</t>
  </si>
  <si>
    <t>Pernilla "Prole" Cabrenock</t>
  </si>
  <si>
    <t>Ardryn Deagle</t>
  </si>
  <si>
    <t>Gardak Horn</t>
  </si>
  <si>
    <t>Zodge </t>
  </si>
  <si>
    <t>Issio</t>
  </si>
  <si>
    <t>Minaqua</t>
  </si>
  <si>
    <t>Nelestree</t>
  </si>
  <si>
    <t>Oliver</t>
  </si>
  <si>
    <t>Soltus</t>
  </si>
  <si>
    <t>Thalkara</t>
  </si>
  <si>
    <t>Skrawldar Fane </t>
  </si>
  <si>
    <t>Oloric Witmirth </t>
  </si>
  <si>
    <t>Rahima Sajiressa</t>
  </si>
  <si>
    <t>Willow Brownbug </t>
  </si>
  <si>
    <t>Falten </t>
  </si>
  <si>
    <t>Yimiur </t>
  </si>
  <si>
    <t>Skoona</t>
  </si>
  <si>
    <t>Klav Martilmur</t>
  </si>
  <si>
    <t>Oshalla</t>
  </si>
  <si>
    <t>Murosko Sessprin</t>
  </si>
  <si>
    <t>Jabaz </t>
  </si>
  <si>
    <t>Qurmilah </t>
  </si>
  <si>
    <t>Kazzira</t>
  </si>
  <si>
    <t>Yignath</t>
  </si>
  <si>
    <t>Klim Jhasso</t>
  </si>
  <si>
    <t>Flennis</t>
  </si>
  <si>
    <t>Vendetta Kress</t>
  </si>
  <si>
    <t>Ultiss</t>
  </si>
  <si>
    <t>Grimboot </t>
  </si>
  <si>
    <t>Hitoshi Jade </t>
  </si>
  <si>
    <t>Jorunn Nighbury </t>
  </si>
  <si>
    <t>Skadric Salakar </t>
  </si>
  <si>
    <t>Prynn Derringwhistle </t>
  </si>
  <si>
    <t>Laraelra Thundreth</t>
  </si>
  <si>
    <t>Amrik Vanthampur</t>
  </si>
  <si>
    <t>Reya Mantlemorn</t>
  </si>
  <si>
    <t>Fendrick Gray</t>
  </si>
  <si>
    <t>Sylvira Savikas</t>
  </si>
  <si>
    <t>link to FR fandom wiki</t>
  </si>
  <si>
    <t>Upper City</t>
  </si>
  <si>
    <t>Description</t>
  </si>
  <si>
    <t>Location</t>
  </si>
  <si>
    <t>Bormul House</t>
  </si>
  <si>
    <t>Related to the Bormul nobility in Amn and has interests in southern silver mines and vineyards.</t>
  </si>
  <si>
    <t>Cloaked person murdering in the lower city wears their emblem</t>
  </si>
  <si>
    <t>Distant Shores</t>
  </si>
  <si>
    <t>Shop, Exotic goods, Chult ties</t>
  </si>
  <si>
    <t>Suffered vandalism and the owners have received threatening letters after refusing to be bought out</t>
  </si>
  <si>
    <t>Tendai and Khennen Shore</t>
  </si>
  <si>
    <t>Eomane House</t>
  </si>
  <si>
    <t>Patriar, Invite Parties, Debauchery</t>
  </si>
  <si>
    <t>Torture Lower City guests invited to their parties, Bane Worship</t>
  </si>
  <si>
    <t>Nysene Eomane</t>
  </si>
  <si>
    <t>Hall of Wonders</t>
  </si>
  <si>
    <t>Quasi-religious museum for the magnificent inventions wrought in Gond's name</t>
  </si>
  <si>
    <t>Persistent rumors hold that a hidden treasure vault, guarded by clockwork monsters, lies beneath the Hall of Wonders</t>
  </si>
  <si>
    <t>Temples</t>
  </si>
  <si>
    <t>Harbreeze Bakery</t>
  </si>
  <si>
    <t>Bakery, gossip, information</t>
  </si>
  <si>
    <t>Anyone seeking society gossip is well advised to begin at the Harbreeze Bakery</t>
  </si>
  <si>
    <t>Helm and Cloak</t>
  </si>
  <si>
    <t>Inn, unpretentious</t>
  </si>
  <si>
    <t>HQ for do gooders Knights of the Unicorn</t>
  </si>
  <si>
    <t>Vedren and Halesta</t>
  </si>
  <si>
    <t>High Hall</t>
  </si>
  <si>
    <t>Parliament of Peers, Council of Four, Criminal trials</t>
  </si>
  <si>
    <t>High House of Wonders</t>
  </si>
  <si>
    <t>Gond temple, workshop, experiements, healing</t>
  </si>
  <si>
    <t>Gond's priests offer healing and other magical services to anyone willing to pay</t>
  </si>
  <si>
    <t>Andar Beech</t>
  </si>
  <si>
    <t>Hhune House</t>
  </si>
  <si>
    <t>Has ties to Tethyr nobility and the Knights of the Shield, as well as holdings in other major cities.</t>
  </si>
  <si>
    <t>Looking for an Heir, Shield of the Hidden Lord recently disappeared from their basement</t>
  </si>
  <si>
    <t>Lady's Hall</t>
  </si>
  <si>
    <t>Tymora temple</t>
  </si>
  <si>
    <t>Accept offerings for help/intervening in townspeople's affairs</t>
  </si>
  <si>
    <t>Ramazith's Tower</t>
  </si>
  <si>
    <t>Wizard tower</t>
  </si>
  <si>
    <t>Owner is but a novice, many of the upper stories of the tower have remained locked and could hold valuables</t>
  </si>
  <si>
    <t>Rillyn House</t>
  </si>
  <si>
    <t>Patriar, honorable, sword wielding school/training</t>
  </si>
  <si>
    <t>Some of those who failed to make the cut, embittered by their perceived humiliation, nurse grudges against Yvandre and her house.</t>
  </si>
  <si>
    <t>Three Old Kegs</t>
  </si>
  <si>
    <t>Inn, Flaming Fist, relatively safe</t>
  </si>
  <si>
    <t>Three Old Toads frequently fall victim to grifters</t>
  </si>
  <si>
    <t>Alstan, Brunkhum, Klabrot Wintersides</t>
  </si>
  <si>
    <t>The Undercellar</t>
  </si>
  <si>
    <t>Maze of tunnels underneath The Wide, speakeasy, brothel, inn</t>
  </si>
  <si>
    <t>In addition to harboring illicit businesses, the Undercellar is rumored to run throughout much of the Upper City</t>
  </si>
  <si>
    <t>Heltur "ribbons" Ribbond</t>
  </si>
  <si>
    <t>Unrolling Scroll</t>
  </si>
  <si>
    <t>Legend holds that bards and artists who study their own reflections in the basin for half a day, opening their minds to Oghma's will as they do, behold a vision to inspire their next creation.</t>
  </si>
  <si>
    <t>Vanthampur Villa</t>
  </si>
  <si>
    <t>Patriar, Duke of Baldur's Gate, specializes in civic engineering</t>
  </si>
  <si>
    <t>Main plot villian</t>
  </si>
  <si>
    <t>Thalamra Vanthampur</t>
  </si>
  <si>
    <t>Watch Citadel</t>
  </si>
  <si>
    <t>Guards to upper city, jail, prisoners, patrols</t>
  </si>
  <si>
    <t>As most live in the Upper City, members of the Watch are familiar with the city's patriars and possess a well-developed ability to spot pretenders.</t>
  </si>
  <si>
    <t>High Constable and Master of Walls</t>
  </si>
  <si>
    <t>Osmurl Havanack</t>
  </si>
  <si>
    <t>Watchful Shield</t>
  </si>
  <si>
    <t>Temple of Helm, chapel of the watch, flaming fist</t>
  </si>
  <si>
    <t>Helm's clerics provide healing to any willing to make a donation in gold or arms.</t>
  </si>
  <si>
    <t>Open air market, statue of Minsc and Boo</t>
  </si>
  <si>
    <t>The bailiff's corruption is legendary in Baldur's Gate, but few merchants see any alternative to greasing his palms, particularly as the profits from a good day's trade vastly outweigh the losses.</t>
  </si>
  <si>
    <t>Black Dragon Gate</t>
  </si>
  <si>
    <t>gate, had a real dragon's head but now stone</t>
  </si>
  <si>
    <t>BlackGate</t>
  </si>
  <si>
    <t>Citadel Gate</t>
  </si>
  <si>
    <t>gate, entrance to the Watch fortress, stable</t>
  </si>
  <si>
    <t>Gond Gate</t>
  </si>
  <si>
    <t>patriar gate, smaller, not as accessible to public</t>
  </si>
  <si>
    <t>Heap Gate</t>
  </si>
  <si>
    <t>Manor Gate</t>
  </si>
  <si>
    <t>Sea Gate</t>
  </si>
  <si>
    <t>Baldur's Gate</t>
  </si>
  <si>
    <t>gate, oldest, unimpressive, heart of city</t>
  </si>
  <si>
    <t>Lower City</t>
  </si>
  <si>
    <t>Basilisk Gate</t>
  </si>
  <si>
    <t>gate, statues, to coast way, outer city</t>
  </si>
  <si>
    <t>Eastway</t>
  </si>
  <si>
    <t>Cliffgate</t>
  </si>
  <si>
    <t>gate, foggy, tumbledown, graveyard, haunted, mugging</t>
  </si>
  <si>
    <t>Baldur's Mouth</t>
  </si>
  <si>
    <t>news service gossip, lantern bearers selling broadsheets/shouting, looking for adventurers</t>
  </si>
  <si>
    <t>Baldur's Mouth is a prime source of opportunity for adventurers in the city, as Needle is always looking to hire daring "investigative reporters" willing to investigate rumors of strange happenings or procure proof of corruption by the city's elite.</t>
  </si>
  <si>
    <t>Blade and Stars</t>
  </si>
  <si>
    <t>Comfortable Inn, enchanted wooden sheild sign and sword</t>
  </si>
  <si>
    <t>Owner is missing, along with the shield and sword. Lupin has received parcels containing pieces of the shattered shield, each bearing a tiny constellation upon it</t>
  </si>
  <si>
    <t>Aurayaun and Lupin</t>
  </si>
  <si>
    <t>Blushing Mermaid</t>
  </si>
  <si>
    <t>Inn, very rowdy, maze of hallways/doors/rooms</t>
  </si>
  <si>
    <t>Those looking to do business with the Gate's underworld find that a handful of silver in the Mermaid can open doors, but the wrong word can find you dumped unconscious in the alley out back.</t>
  </si>
  <si>
    <t>Candulhallow's Funeral Arrangements</t>
  </si>
  <si>
    <t>Pick up the dead using hand-drawn wagons to haul their shrouded loads to the Shrine of the Suffering or outlying cemeteries</t>
  </si>
  <si>
    <t>Secret smuggling arrangement with Nine-Fingers Keene to conceal contraband in corpses' funeral wrappings, harvesting and sale of corpses or their parts for the city's cultists and necromancers, and evolution of both art and life—that she's been slowly patching together for months in her basement</t>
  </si>
  <si>
    <t>Leylenna Candulhallow</t>
  </si>
  <si>
    <t>Counting House</t>
  </si>
  <si>
    <t>Banking, currency exchange, vaults</t>
  </si>
  <si>
    <t>Rakath Glitterbeard Guild kingpin for the Steeps, Stolen treasures from innumerable heists reside in the Counting House's vaults alongside legitimate deposits, protected by the bank's walls and Rakath's web of political influence and predatory loans.</t>
  </si>
  <si>
    <t>Eastway Expeditions</t>
  </si>
  <si>
    <t>Adventuring gear, shop, mark up on used gear, outfits Chult adventurers with 10 day waiting period</t>
  </si>
  <si>
    <t>Eastway Expeditions has since gained a lowkey reputation for helping people get out of the city fast, so long as they don't care overly much where they go.</t>
  </si>
  <si>
    <t>Elfsong Tavern</t>
  </si>
  <si>
    <t>Inn, popular, disembodied elven voice sings a haunting song randomly</t>
  </si>
  <si>
    <t>Plot point for main adventure</t>
  </si>
  <si>
    <t>Alan Alyth</t>
  </si>
  <si>
    <t>Felogyr's Fireworks</t>
  </si>
  <si>
    <t>Fireworks, smokepowder, alchemical items</t>
  </si>
  <si>
    <t>At the moment, however, Avery is visibly troubled. Recently, someone managed to break into the upper workshop while he was sleeping and steal four kegs of smokepowder. In their place, he found a drawing of a phoenix.</t>
  </si>
  <si>
    <t>Garmult's House of Mastery</t>
  </si>
  <si>
    <t>School, alehouse, martial training, mercenaries</t>
  </si>
  <si>
    <t>Garmult is happy to hook the new members up with bodyguarding contracts and other work, taking only a nominal finder's fee.</t>
  </si>
  <si>
    <t>Garmult</t>
  </si>
  <si>
    <t>Harborside Hospital</t>
  </si>
  <si>
    <t>Hospital, lower city care, requires payment for good care</t>
  </si>
  <si>
    <t>Chronically understaffed, especially in those wards catering to poor Outer City residents, the hospital has constant security problems, from angry patients to spontaneously arising undead, unethical or experimental treatments by priests of non-good faiths, or excessive withdrawals from the stores of painkilling narcotics.</t>
  </si>
  <si>
    <t>Hissing Stones</t>
  </si>
  <si>
    <t>Bathouse, neutral meeting place, courtesans</t>
  </si>
  <si>
    <t>The Reveler's Union—the city-spanning crew of night-workers—isn't averse to selling secrets teased from the bathhouse's clients, and those looking to purchase such information need only whisper in the right ear here.</t>
  </si>
  <si>
    <t>Insight Park</t>
  </si>
  <si>
    <t>Public park maintained by druid</t>
  </si>
  <si>
    <t>When properly entreated by Torimesh, the tree's red bark cracks and curls like parchment. Pulling it carefully away reveals a prophetic scene rendered in bloody sap. These arboreal visions of the future are often cryptic, yet inevitably come to pass.</t>
  </si>
  <si>
    <t>Torimesh</t>
  </si>
  <si>
    <t>Jopalin's</t>
  </si>
  <si>
    <t>teahouse, sophisticated</t>
  </si>
  <si>
    <t>Jopalin includes sable moonflower leaves in his tea, creating a subtle, slow-building addiction among those who drink it.</t>
  </si>
  <si>
    <t>Jopalin</t>
  </si>
  <si>
    <t>Low Lantern</t>
  </si>
  <si>
    <t>Ships alongisde Stormshore Street Dock turned into inn, taven, festhall</t>
  </si>
  <si>
    <t>Mandorcai's Mansion</t>
  </si>
  <si>
    <t>Appeared out of nowhere, briefly held parties then shut its doors</t>
  </si>
  <si>
    <t>Soon thereafter, individuals around the city began to receive invitations to visit, written in silver on black paper folded into pentagons. Mandorcai gained occult knowledge and his magical manor in a bargain with the obese twin chain devils Kyrix and Valisog</t>
  </si>
  <si>
    <t>Bloombridge</t>
  </si>
  <si>
    <t>Mandorcai</t>
  </si>
  <si>
    <t>Seatower of Balduran</t>
  </si>
  <si>
    <t>Headquarters for Flaming Fist, treasury, armory, prison</t>
  </si>
  <si>
    <t>Characters who run seriously afoul of the law in Baldur's Gate might wind up in the Seatower.</t>
  </si>
  <si>
    <t>Seskergates</t>
  </si>
  <si>
    <t>Mansion, current inhabitant is a wizard for Council of Four, full of passage and hidden rooms, may hold powerful tome</t>
  </si>
  <si>
    <t>One of the histories Skoond read suggested that the building's original architect had died while smuggling a rare magical tome, leading him to suspect that it still lies hidden in the house's walls.</t>
  </si>
  <si>
    <t>Imbralym Skoond</t>
  </si>
  <si>
    <t>Sewer Keep</t>
  </si>
  <si>
    <t>Three towers treat sewage with magic shambling mounds and druids, keep tabs on activities in the sewers and report to Mortlock</t>
  </si>
  <si>
    <t>The Sewerkeepers' leade, also acts as the Guild kingpin for the Seatower neighborhood. . Mortlock Vanthampur (see "Mortlock Vanthampur") pays Genamine to keep him apprised of strange activities in the sewers</t>
  </si>
  <si>
    <t>Leader</t>
  </si>
  <si>
    <t>Shrine of the Suffering</t>
  </si>
  <si>
    <t>Temple of Ilmater, help for the poor, healing, tomb</t>
  </si>
  <si>
    <t>A fertile carrion crawler has recently slithered up from the sewers to feast on the corpses in the tomb, leaving a trail of squirming young wherever it passes</t>
  </si>
  <si>
    <t>Hodges</t>
  </si>
  <si>
    <t>Smilin' Boar</t>
  </si>
  <si>
    <t>Inn, tavern, bodies are showing up out of nowhere</t>
  </si>
  <si>
    <t>For the past six months, bodies have been appearing in the alley just behind the halfling's café. More than a dozen have appeared so far, never with any witnesses as to how they go there.</t>
  </si>
  <si>
    <t>Jentha Allinmauch</t>
  </si>
  <si>
    <t>Sorcerous Sundries</t>
  </si>
  <si>
    <t>magic shop, owner has withered hand, potions of healing, 500gp for buying items at discount</t>
  </si>
  <si>
    <t>His supposed apprentice Gilligunn, is actually a Guild member. Whenever Blackhand makes a sufficiently large transaction, Gilligunn secretly tracks the customer, leading an appropriately sized group of Guild toughs to ambush them days later,</t>
  </si>
  <si>
    <t>Water Queen's House</t>
  </si>
  <si>
    <t>Temple of Umberlee</t>
  </si>
  <si>
    <t>When the faithful wish to make offerings, they must ring a bell by the door. Two waveservants answer the door, one accepting the offering inside while the other says a short prayer in the doorway.he waveservants leave the treasures at the bottom of the staircase, where they are fetched within the hour by sahuagin. The sahuagin make the long trip from the Sea of Swords to obtain these treasures, and in exchange, they refrain from attacking the city, its harbor, and ships heading out to sea.</t>
  </si>
  <si>
    <t>Balduran Looks Out to Sea</t>
  </si>
  <si>
    <t>Statue of Balduran appeared overnight, the statue moves slowly and gazes to the west, follow the gaze to uncover magic doorway in the woods</t>
  </si>
  <si>
    <t>The statue quickly shifts at sun up, always peering west. Following his gaze may lead adventurers to a smaller statue in the woods which stands in a doorway into an unknown plane</t>
  </si>
  <si>
    <t>Outer City</t>
  </si>
  <si>
    <t>Cliffside Cemetary</t>
  </si>
  <si>
    <t>Cemetary, graveyard, maze of crypts and monuments, Szar Mansion HQ for the Gravemaker crew</t>
  </si>
  <si>
    <t>Wights hide in their tombs by day, while ghosts and wraiths terrorize unsuspecting mortals. Putting down such threats before they can prey on citizens is the Gravemakers' primary job, and though rightfully proud of their prowess, their leader Leone Wen, is always looking for fresh recruits or contractors to join them in their crusade.</t>
  </si>
  <si>
    <t>Leone Wen</t>
  </si>
  <si>
    <t>Church Of Last Hope</t>
  </si>
  <si>
    <t>Mental hospital, priestess former candlekeep scholar</t>
  </si>
  <si>
    <t>Despite its charity, though, the Church of Last Hope is not universally loved. The Faithless, the Guild-associated gang in Twin Songs, see a trove of wealthy city-dwellers and wishy-washy non-priests in their midst, ripe targets for protection schemes, kidnappings, and all manner of other plots. Currently none of the Church's patients have been endangered, but Mother Aramina is cautiously looking for more permanent security solutions.</t>
  </si>
  <si>
    <t>Aramina</t>
  </si>
  <si>
    <t>Danthelon's Dancing Axe</t>
  </si>
  <si>
    <t>Shop, adventuring gear, owner loves adventurers</t>
  </si>
  <si>
    <t>Flying axe guards shop at night is really a stirge with illusion spell thanks to the hairstylist in the attic of the building</t>
  </si>
  <si>
    <t>Garynmor Stables and Menagerie</t>
  </si>
  <si>
    <t>Horse stables, beasts, can move animals from one gate to another for you, exotic mounts, buys animals</t>
  </si>
  <si>
    <t>His menagerie in Stonyeyes contains a variety of rare creatures both mundane and magical, from an aged cockatrice and two wing-clipped hippogriffs to an owlbear. Always on the lookout for new attractions, he happily pays adventurers for healthy specimens of rare creatures, sometimes reselling the smaller and less dangerous species.</t>
  </si>
  <si>
    <t>Stoneeyes</t>
  </si>
  <si>
    <t>Black Gate</t>
  </si>
  <si>
    <t>Hamhocks Slaughterhouse</t>
  </si>
  <si>
    <t>slaughterhouse, knockery, butchers</t>
  </si>
  <si>
    <t>Seeking to spread fear and chaos, cultists of the Dead Three have infiltrated the slaughterhouse and begun murdering people across the city, leaving the victims in an alley behind the Smilin' Boar in Bloomridge. To further fan the flames, the cult slices the corpses across the wrists and inflicts a heart-piercing wound, giving rise to rumors that the murders are the result of a supernaturally deadly serial killer.</t>
  </si>
  <si>
    <t>Pasque Enrial, Corian Khee, Maemus Exheltarion</t>
  </si>
  <si>
    <t>Theatre in Little Calimshan, may have acting opportunity for adventurers</t>
  </si>
  <si>
    <t>While Goodnight is always looking for new performers, at the moment he needs more than just a talented bard or contortionist. The cost of putting on his outrageous shows has landed him deep in debt, and his compulsive need to roast every potential patron or ally in the city hasn't helped matters. With the Guild ready to step in and assume ownership if he doesn't start repaying his loans, he needs to either turn to outright crime or put on a show more amazing than anything he's done before. He's got an idea, but to pull it off, he'll need an experienced adventuring party willing to play the stars in the world's first live-audience adventure.</t>
  </si>
  <si>
    <t>Jonas Goodnight</t>
  </si>
  <si>
    <t>Riverveins</t>
  </si>
  <si>
    <t>Whitkeep Hostel</t>
  </si>
  <si>
    <t>All gnome artist commune, 37 studio apartments, lots of parties, revolutionaries with a new magical invention which may disrupt the status quo in BG</t>
  </si>
  <si>
    <t>One of the neighborhood's more outspoken critics of the Gate's government, Pernilla "Prole" Cabrenock, a chaotic neutral female rock gnome bandit captain, has teamed up with an oddball inventor and arcanist named Ardryn Deagle, a chaotic good male rock gnome mage. Rumors spread by Prole herself suggest that they've almost completed a magical invention that will "finally strip away the bonds of capital and free the people to flourish," but security around the project has been unusually tight, keeping even many members of the commune in the dark. While most people assume this is merely some strange new critique of the city's patriars, both the Guild and the Flaming Fist would dearly love to infiltrate the revolutionaries' project and make sure it doesn't pose a threat to the status quo.</t>
  </si>
  <si>
    <t>Wyrm's Rock</t>
  </si>
  <si>
    <t>Fortress in middle of bridge Wyrm's Crossing, checkpoint for flaming fist, 5 cp toll to pass, drawbridge raised after dark, recently found new commander not liked</t>
  </si>
  <si>
    <t>The commander of Wyrm's Rock, an old brute named Skorpin Crane, died in his sleep recently. Foul play was ruled out, and Grand Duke Ulder Ravengard was in the midst of finding Crane's replacement when he was lured away on a diplomatic mission to Elturel. Until a replacement is found, the Mage Defender of Wyrm's Rock, a neutral evil shield dwarf mage named Gardak Horn, has taken command. The guards loathe Gardak because he uses a homunculus to spy on them.</t>
  </si>
  <si>
    <t xml:space="preserve">Eastway </t>
  </si>
  <si>
    <t>Organization</t>
  </si>
  <si>
    <t>Jailer Cogrus Stonehammer</t>
  </si>
  <si>
    <t>Brother Hodges</t>
  </si>
  <si>
    <t>Lala Stout</t>
  </si>
  <si>
    <t>Whaul Nightley</t>
  </si>
  <si>
    <t>Statblock</t>
  </si>
  <si>
    <t>Source</t>
  </si>
  <si>
    <t>FR wiki link</t>
  </si>
  <si>
    <t>Goblin Behnie</t>
  </si>
  <si>
    <t>Straightstick</t>
  </si>
  <si>
    <t>The Whiskey Lady</t>
  </si>
  <si>
    <t>Dolandre Eomane</t>
  </si>
  <si>
    <t>Rusorra Eomane</t>
  </si>
  <si>
    <t xml:space="preserve"> the Bailiff of the Wide</t>
  </si>
  <si>
    <t>Jedren Hiller</t>
  </si>
  <si>
    <t>Liara Portyr</t>
  </si>
  <si>
    <t> Leone Wen</t>
  </si>
  <si>
    <t>Rilsa Rael</t>
  </si>
  <si>
    <t>Chenna Fatrabbit</t>
  </si>
  <si>
    <t>Azar Valsheem</t>
  </si>
  <si>
    <t>Effinax Zalbor</t>
  </si>
  <si>
    <t>Sarvinder Peck</t>
  </si>
  <si>
    <t>Gabourey D'Vaelan </t>
  </si>
  <si>
    <t>Ambra Fallwater </t>
  </si>
  <si>
    <t>Satiir Thione-Hhune.</t>
  </si>
  <si>
    <t>Ulder Ravengard</t>
  </si>
  <si>
    <t xml:space="preserve">Grand Duke </t>
  </si>
  <si>
    <t>Belynne Stelmane</t>
  </si>
  <si>
    <t xml:space="preserve">Duke </t>
  </si>
  <si>
    <t>Dillard Portyr</t>
  </si>
  <si>
    <t>Guild</t>
  </si>
  <si>
    <t>lives above Danthelon’s Dancing Axe. Wyrm’s  Crossing. The young, dark-haired wizard has been known to speak out against the patriars from time to time. Characters interviewing Brackrel notice pigment stains on her hands and face and that she smells of charcoal and essential salts, all signs pointing to alchemy. If the characters demand to search her room, Brackrel refusesmto let them in without a writ. Nothing in her apartment links her to the Guild or anything evil. That said, strange alchemy items do fill her shelves.</t>
  </si>
  <si>
    <t>Nant Thangol</t>
  </si>
  <si>
    <t>Nordir Samulkin</t>
  </si>
  <si>
    <t>Horus Kope</t>
  </si>
  <si>
    <t>Othial Burlfist</t>
  </si>
  <si>
    <t>Fruward the Nail</t>
  </si>
  <si>
    <t>Alraner Alreven</t>
  </si>
  <si>
    <t>Darsh Nyach</t>
  </si>
  <si>
    <t>Omdarsh Nyach</t>
  </si>
  <si>
    <t>Blind Darcarvn</t>
  </si>
  <si>
    <t>Resper Candulhallow</t>
  </si>
  <si>
    <t>Taleene Candulhallow</t>
  </si>
  <si>
    <t>Lotgeir Shortcloak</t>
  </si>
  <si>
    <t>a half-elf female, fled an arranged marriage and joined the Flaming Fist for the anonymity it provided her—but another mercenary uncovered her past and is now blackmailing her.</t>
  </si>
  <si>
    <t>run the Calim Jewel Emporium for Rae!.</t>
  </si>
  <si>
    <t>Norold Dlusker</t>
  </si>
  <si>
    <t>the world-weary proprietor of Oasis in Little Calimshan;</t>
  </si>
  <si>
    <t>Horgold Hadru</t>
  </si>
  <si>
    <t>Wyllyck Caldwell</t>
  </si>
  <si>
    <t>Tacy Sands</t>
  </si>
  <si>
    <t>Mareak</t>
  </si>
  <si>
    <t>Thurgo Songbuckle</t>
  </si>
  <si>
    <t>Flaming Fist</t>
  </si>
  <si>
    <t>a plump, freckled, and friendly redhead, operates Harbreeze Bakery, a business she inherited from her mother. Silvershield</t>
  </si>
  <si>
    <t>is a Flaming Fist lieutenant who owes a substantial gambling debt to the Guild.</t>
  </si>
  <si>
    <t xml:space="preserve">Nine-Fingers is the unassuming gufidmaster of the only thieves’ guild in Baldur’s Gate. She climbed its ranks with incredible speed and maintains her position by being coolly ruthless. True to her name, she is missing the littlest I finger on her right hand. Few people know how she lost it, and Nine-Fingers never shares secrets unless it profits her. It’s said that Nine-Fingers “never gets angry, but always gets even.” ihis saying is only a fragment of the truth. In reality, she is patient, unflappable, and level-headed. Nine-Fingers  speaks softly and chooses her words carefully. She doesn’t threaten or plead—she doesn’t need to. A few words in the right ear can accomplish virtually anything she wants. </t>
  </si>
  <si>
    <t>https://forgottenrealms.fandom.com/wiki/Manorborn</t>
  </si>
  <si>
    <t>Brevek Faenor</t>
  </si>
  <si>
    <t>https://forgottenrealms.fandom.com/wiki/Bloomridge</t>
  </si>
  <si>
    <t>https://forgottenrealms.fandom.com/wiki/Seatower</t>
  </si>
  <si>
    <t>https://forgottenrealms.fandom.com/wiki/The_Steeps</t>
  </si>
  <si>
    <t>https://forgottenrealms.fandom.com/wiki/Heapside</t>
  </si>
  <si>
    <t>https://forgottenrealms.fandom.com/wiki/Eastway_(Baldur%27s_Gate)</t>
  </si>
  <si>
    <t>https://forgottenrealms.fandom.com/wiki/Brampton</t>
  </si>
  <si>
    <t>https://forgottenrealms.fandom.com/wiki/Citadel_Streets</t>
  </si>
  <si>
    <t>https://forgottenrealms.fandom.com/wiki/Temples_District</t>
  </si>
  <si>
    <t>https://forgottenrealms.fandom.com/wiki/The_Wide</t>
  </si>
  <si>
    <t>-</t>
  </si>
  <si>
    <t xml:space="preserve">UPPER CITY </t>
  </si>
  <si>
    <t>LOWER CITY</t>
  </si>
  <si>
    <t>OUTER CITY</t>
  </si>
  <si>
    <t>https://forgottenrealms.fandom.com/wiki/Tumbledown</t>
  </si>
  <si>
    <t>https://forgottenrealms.fandom.com/wiki/Rivington</t>
  </si>
  <si>
    <t>Rivington Rats </t>
  </si>
  <si>
    <t>https://forgottenrealms.fandom.com/wiki/Wyrm%27s_Crossing</t>
  </si>
  <si>
    <t>https://forgottenrealms.fandom.com/wiki/Twin_Songs</t>
  </si>
  <si>
    <t>https://forgottenrealms.fandom.com/wiki/Sow%27s_Foot</t>
  </si>
  <si>
    <t>https://forgottenrealms.fandom.com/wiki/Whitkeep</t>
  </si>
  <si>
    <t>https://forgottenrealms.fandom.com/wiki/Little_Calimshan</t>
  </si>
  <si>
    <t>https://forgottenrealms.fandom.com/wiki/Norchapel</t>
  </si>
  <si>
    <t>Bloody Hands </t>
  </si>
  <si>
    <t>https://forgottenrealms.fandom.com/wiki/Stonyeyes</t>
  </si>
  <si>
    <t>Szarr Family Crypts</t>
  </si>
  <si>
    <t>Adj 1</t>
  </si>
  <si>
    <t>Adj 2</t>
  </si>
  <si>
    <t xml:space="preserve">Margda Silveraxe. </t>
  </si>
  <si>
    <t xml:space="preserve">Hugo Underbough </t>
  </si>
  <si>
    <t>Coll</t>
  </si>
  <si>
    <t>Vug Gorkul</t>
  </si>
  <si>
    <t xml:space="preserve">Nizgur </t>
  </si>
  <si>
    <t xml:space="preserve">Rothryn Toth </t>
  </si>
  <si>
    <t>Delnur Bolraedren</t>
  </si>
  <si>
    <t>Mulgur Wottyns</t>
  </si>
  <si>
    <t>Jalythe Malaekyn Indurwood</t>
  </si>
  <si>
    <t>Darus Kelinoth</t>
  </si>
  <si>
    <t xml:space="preserve">Harbormaster </t>
  </si>
  <si>
    <t xml:space="preserve">High Artificer </t>
  </si>
  <si>
    <t>Belken</t>
  </si>
  <si>
    <t>Joren</t>
  </si>
  <si>
    <t>Esgurl Nurthammas</t>
  </si>
  <si>
    <t>Tendai Shore</t>
  </si>
  <si>
    <t>Khennen Shore</t>
  </si>
  <si>
    <t>The Beloved Ranger</t>
  </si>
  <si>
    <t>The Faithful Shopkeeper Meets the Honest Trader</t>
  </si>
  <si>
    <t>Fury of the Fist</t>
  </si>
  <si>
    <t>The Queens Favor</t>
  </si>
  <si>
    <t>SeaserpentTamed by Umberlee</t>
  </si>
  <si>
    <t>The Six Wise Machinists</t>
  </si>
  <si>
    <t>Statue</t>
  </si>
  <si>
    <t>Coran’s Manor</t>
  </si>
  <si>
    <t>Harbormaster’s Office</t>
  </si>
  <si>
    <t>City Gate</t>
  </si>
  <si>
    <t>MALE</t>
  </si>
  <si>
    <t>FEMALE</t>
  </si>
  <si>
    <t>SURNAME A</t>
  </si>
  <si>
    <t>SURNAME B</t>
  </si>
  <si>
    <t>CREATURE</t>
  </si>
  <si>
    <t>ITEM</t>
  </si>
  <si>
    <t>UPPER CITY</t>
  </si>
  <si>
    <t>ANY</t>
  </si>
  <si>
    <t>ENCOUNTER</t>
  </si>
  <si>
    <t>d20+x</t>
  </si>
  <si>
    <t>Стовпець1</t>
  </si>
  <si>
    <t>DISTRICT NAME</t>
  </si>
  <si>
    <t>DESCRIPTION</t>
  </si>
  <si>
    <t>WARD</t>
  </si>
  <si>
    <t>SIZE</t>
  </si>
  <si>
    <t>EOMANE</t>
  </si>
  <si>
    <t>HHUNE</t>
  </si>
  <si>
    <t>KNIGHTS OF UNICORN</t>
  </si>
  <si>
    <t>CHURCH OF GOND</t>
  </si>
  <si>
    <t>Candulhallow</t>
  </si>
  <si>
    <t>Vanthampur</t>
  </si>
  <si>
    <t>Cult of the Dragon</t>
  </si>
  <si>
    <t>Musayed</t>
  </si>
  <si>
    <t>Ibiz</t>
  </si>
  <si>
    <t xml:space="preserve">Haxilion Trood </t>
  </si>
  <si>
    <t>RANK</t>
  </si>
  <si>
    <t>KINGPIN</t>
  </si>
  <si>
    <t>GUILDMASTER</t>
  </si>
  <si>
    <t>MARSHAL</t>
  </si>
  <si>
    <t>FLAME</t>
  </si>
  <si>
    <t>BLAZE</t>
  </si>
  <si>
    <t>SERGEANT</t>
  </si>
  <si>
    <t>Osgur Hallorn "The Fetcher"</t>
  </si>
  <si>
    <t>Alstan Winterside</t>
  </si>
  <si>
    <t>Brunkhur Winterside</t>
  </si>
  <si>
    <t>lawful evil female human spy</t>
  </si>
  <si>
    <t>,</t>
  </si>
  <si>
    <t xml:space="preserve"> lawful neutral male shield dwarf veteran</t>
  </si>
  <si>
    <t>Odious</t>
  </si>
  <si>
    <t>barbed devil</t>
  </si>
  <si>
    <t>Thoss</t>
  </si>
  <si>
    <t>Shaleen Zoraz</t>
  </si>
  <si>
    <t>neutral female human commoner</t>
  </si>
  <si>
    <t xml:space="preserve"> sewer maintenance supervisor who was backing an effort to extend the Lower City's sewer system into the underground space occupied by the Dungeon of the Dead Three</t>
  </si>
  <si>
    <t xml:space="preserve">Kaejil Orûnmar </t>
  </si>
  <si>
    <t>neutral evil male human commoner</t>
  </si>
  <si>
    <t>a tax collector who has been giving the Vanthampurs a hard time</t>
  </si>
  <si>
    <t>a neutral female human veteran</t>
  </si>
  <si>
    <t>Church of Ilmater</t>
  </si>
  <si>
    <t>lawful good strongheart halfling acolyte</t>
  </si>
  <si>
    <t>lawful good male strongheart halfling priest</t>
  </si>
  <si>
    <t>child of Brother Hodges</t>
  </si>
  <si>
    <t>Church of Oghma</t>
  </si>
  <si>
    <t>a neutral evil male human assassin,</t>
  </si>
  <si>
    <t>Kyrix</t>
  </si>
  <si>
    <t>Valisog</t>
  </si>
  <si>
    <t>chain devil</t>
  </si>
  <si>
    <t>neutral good human gladiator</t>
  </si>
  <si>
    <t>Dezri "Guts" Lamouer</t>
  </si>
  <si>
    <t>Bannerless Legion</t>
  </si>
  <si>
    <t>LEADER</t>
  </si>
  <si>
    <t>chaotic good female human commoner</t>
  </si>
  <si>
    <t xml:space="preserve"> chaotic neutral half-orc bandit</t>
  </si>
  <si>
    <t>neutral evil male half-elf thug</t>
  </si>
  <si>
    <t>tavernkeeper and drugdealer</t>
  </si>
  <si>
    <t>neutral half-elf commoner</t>
  </si>
  <si>
    <t>neutral human commoner</t>
  </si>
  <si>
    <t>a punch-drunk shipwright with no eyebrows</t>
  </si>
  <si>
    <t>neutral evil lightfoot halfling spy</t>
  </si>
  <si>
    <t>a scar-faced burglar flipping a coin</t>
  </si>
  <si>
    <t>an impoverished playwright who scribbles his private thoughts and observations in a small book</t>
  </si>
  <si>
    <t>a jovial, strong-jawed rat-catcher with a bellowing laugh</t>
  </si>
  <si>
    <t>a gregarious astrologer who loves to gamble</t>
  </si>
  <si>
    <t>a snooty apothecary wearing a colorful cape</t>
  </si>
  <si>
    <t>neutral good strongheart halfling druid</t>
  </si>
  <si>
    <t>lawful neutral human acolyte of Savras, god of divination and fate</t>
  </si>
  <si>
    <t>neutral half-orc thug</t>
  </si>
  <si>
    <t>neutral good human commoner</t>
  </si>
  <si>
    <t>human commoners</t>
  </si>
  <si>
    <t>barmaid</t>
  </si>
  <si>
    <t xml:space="preserve"> female half-ogre</t>
  </si>
  <si>
    <t>bouncer of Elfsong tavern</t>
  </si>
  <si>
    <t xml:space="preserve"> cheery strongheart halfling executive chef</t>
  </si>
  <si>
    <t>testy human sous chef</t>
  </si>
  <si>
    <t>blind human pastry chef</t>
  </si>
  <si>
    <t xml:space="preserve"> sahuagin priestess</t>
  </si>
  <si>
    <t>chaotic evil human bandit</t>
  </si>
  <si>
    <t>Tarina (Rhonda Thunderbell)</t>
  </si>
  <si>
    <t>neutral evil bandit captain</t>
  </si>
  <si>
    <t>Lekard "Dead-Eye" Cadavrus</t>
  </si>
  <si>
    <t>the Uncivil Serpent</t>
  </si>
  <si>
    <t>captain of the Uncivil Serpent</t>
  </si>
  <si>
    <t xml:space="preserve"> middle-aged female human mage known as "the Captain"</t>
  </si>
  <si>
    <t>neutral human female mage</t>
  </si>
  <si>
    <t>former captain of the Uncivil Serpent, dead</t>
  </si>
  <si>
    <t>a gruff, cross-eyed leg breaker who collects debts for the local thieves' guild</t>
  </si>
  <si>
    <t>Low lantern</t>
  </si>
  <si>
    <t>lawful evil duergar</t>
  </si>
  <si>
    <t>neutral human commoner)</t>
  </si>
  <si>
    <t>a drunken sailor from a merchant ship called the Golden Gull, owned by the Irlentree patriar family</t>
  </si>
  <si>
    <t>a shy horse breeder employed by the Belt patriar family but burdened by gambling debt</t>
  </si>
  <si>
    <t>a lazy Flaming Fist soldier who was suspended for a tenday without pay for dereliction of duty</t>
  </si>
  <si>
    <t>neutral evil human veteran</t>
  </si>
  <si>
    <t>a spectacles-wearing barnacle scraper who likes to belt out old sea shanties</t>
  </si>
  <si>
    <t>(lawful neutral strongheart halfling commoner</t>
  </si>
  <si>
    <t>Beldan </t>
  </si>
  <si>
    <t>Aerith</t>
  </si>
  <si>
    <t>awkward and inseparable twins who left the Underdark in search of adventure on the surface</t>
  </si>
  <si>
    <t>chaotic good drow</t>
  </si>
  <si>
    <t>a sleepy-eyed with red hair in a ponytail</t>
  </si>
  <si>
    <t xml:space="preserve"> lawful evil human thug</t>
  </si>
  <si>
    <t>Vhaltus</t>
  </si>
  <si>
    <t>Kasharra</t>
  </si>
  <si>
    <t>spined devil</t>
  </si>
  <si>
    <t>neutral female tiefling spy</t>
  </si>
  <si>
    <t>e shop's slick, tail-coat-wearing tiefling proprietor</t>
  </si>
  <si>
    <t>a chaotic good male human commoner,</t>
  </si>
  <si>
    <t>owner of Baldur's Mouth.  Needle carefully ensures that the paper is useful enough to the government that it's never in their interest to shut it down, yet devotes the rest of the paper to news the government might prefer hushed up, from aristocratic scandal and evidence of corruption to straight talk about various threats to the city, always with a healthy dose of anti-elite rhetoric. His editorials have a particular soft spot for his friend Rilsa Rael, the Guild kingpin of Little Calimshan.</t>
  </si>
  <si>
    <t xml:space="preserve"> lawful neutral female shield dwarf knight</t>
  </si>
  <si>
    <t>lawful neutral male human gladiator,</t>
  </si>
  <si>
    <t>lawful evil gold dwarf bandit captain</t>
  </si>
  <si>
    <t>Honorable Order of Moneylenders</t>
  </si>
  <si>
    <t>Guild,</t>
  </si>
  <si>
    <t>neutral female moon elf spy</t>
  </si>
  <si>
    <t>proprietor of Hissing Stones</t>
  </si>
  <si>
    <t>Reveler's Union</t>
  </si>
  <si>
    <t>he city-spanning crew of night-workers</t>
  </si>
  <si>
    <t>Sewerkeepers</t>
  </si>
  <si>
    <t>Sewerkeepers, Guild</t>
  </si>
  <si>
    <t>kingpin of The Steeps</t>
  </si>
  <si>
    <t>Leader of Sewerkeepers, Kingpin of Seatower Guild</t>
  </si>
  <si>
    <t>Kingpin</t>
  </si>
  <si>
    <t>neutral evil female rock gnome spy</t>
  </si>
  <si>
    <t>guild</t>
  </si>
  <si>
    <t xml:space="preserve"> a neutral male human mage with a withered right hand.</t>
  </si>
  <si>
    <t>owner of Sorcerous Sundries</t>
  </si>
  <si>
    <t>lawful neutral shield dwarf druid</t>
  </si>
  <si>
    <t>Dumper's Rock.</t>
  </si>
  <si>
    <t>, a chaotic evil female human priest,</t>
  </si>
  <si>
    <t>Church of Umberlee</t>
  </si>
  <si>
    <t>Alby</t>
  </si>
  <si>
    <t>Nerys</t>
  </si>
  <si>
    <t>Church of Kelemvor</t>
  </si>
  <si>
    <t xml:space="preserve"> Jentha Allinamuch,</t>
  </si>
  <si>
    <t>a chaotic good female strongheart halfling commoner</t>
  </si>
  <si>
    <t>neutral male human mage</t>
  </si>
  <si>
    <t xml:space="preserve">owner of Felogyr's Fireworks </t>
  </si>
  <si>
    <t>matriarch</t>
  </si>
  <si>
    <t>neutral evil female moon elf mage</t>
  </si>
  <si>
    <t>old, agender martial artist</t>
  </si>
  <si>
    <t>chaotic neutral male human spy</t>
  </si>
  <si>
    <t xml:space="preserve">Oasis Theater owner and director </t>
  </si>
  <si>
    <t>Oasis Theater</t>
  </si>
  <si>
    <t>Bloody Hands</t>
  </si>
  <si>
    <t>The neighborhood was home to a large community of half-orcs, many of whom worked as porters. They helped in transporting goods to and from caravans coming to Baldur's Gate, as their pack animals were not allowed within the city wall</t>
  </si>
  <si>
    <t>black gauntlet of Bane</t>
  </si>
  <si>
    <t>Corian Khee,</t>
  </si>
  <si>
    <t>death's head of Bhaal</t>
  </si>
  <si>
    <t>half-elf master of souls.</t>
  </si>
  <si>
    <t>lawful good female human priest.</t>
  </si>
  <si>
    <t>Aramina is a former Candlekeep scholar who's moved her lifelong study of psychology from the academic to the clinical. How Mother Aramina learns of individuals' distress and under what circumstances she offers free room and board in her facility is something of a mystery, but as of yet, none have discovered any sinister angle to her work. In fact, Mother Aramina has been known to hire empathic intermediaries to help extricate the needful from destructive conditions.</t>
  </si>
  <si>
    <t>Church of Last Hope</t>
  </si>
  <si>
    <t>The Faithless</t>
  </si>
  <si>
    <t>neutral good male shield dwarf commoner</t>
  </si>
  <si>
    <t>claims to have been an adventurer once himself, as evidenced by the magical flying axe that guards his shop at night, owner of Danthelon's Dancing Axe</t>
  </si>
  <si>
    <t>neutral evil shield dwarf mage</t>
  </si>
  <si>
    <t>BLAZE, Mage Defender of Wyrm's Rock</t>
  </si>
  <si>
    <t xml:space="preserve"> oddball inventor and arcanist n</t>
  </si>
  <si>
    <t>One of the neighborhood's more outspoken critics of the Gate's government</t>
  </si>
  <si>
    <t>chaotic good male rock gnome mage</t>
  </si>
  <si>
    <t>chaotic neutral female rock gnome bandit captain</t>
  </si>
  <si>
    <t>Landmark</t>
  </si>
  <si>
    <t>Shop</t>
  </si>
  <si>
    <t>Gravemakers</t>
  </si>
  <si>
    <t>Cliffside Cemetery</t>
  </si>
  <si>
    <t>lawful good female human knight</t>
  </si>
  <si>
    <t>s always looking for fresh recruits or contractors to join them in their crusade</t>
  </si>
  <si>
    <t>chaotic good male human commoner</t>
  </si>
  <si>
    <t>has long had a fascination with exotic beasts, and having already developed the infrastructure to take care of large numbers of ordinary animals, he found it easy enough to expand the scope of his establishment. His menagerie in Stonyeyes contains a variety of rare creatures both mundane and magical, from an aged cockatrice and two wing-clipped hippogriffs to an owlbear</t>
  </si>
  <si>
    <t>Here, expatriates from dozens of far-flung nations mingle with races ranging from lizardfolk to svirfneblin among the scents of exotic food and the calls of strange animals, banding together against a city that views them as outsiders.</t>
  </si>
  <si>
    <t>Diamond Urchin.</t>
  </si>
  <si>
    <t>Diamond Urchin</t>
  </si>
  <si>
    <t xml:space="preserve">Kingpin of Brampton </t>
  </si>
  <si>
    <t xml:space="preserve">Kingpin of Manorborn </t>
  </si>
  <si>
    <t>Kingpin of Twin Songs</t>
  </si>
  <si>
    <t>Kingpin of Bloomridge</t>
  </si>
  <si>
    <t>Kingpin of Little Calimshan</t>
  </si>
  <si>
    <t>Lenta Moore</t>
  </si>
  <si>
    <t>Watch</t>
  </si>
  <si>
    <t>Vigilar</t>
  </si>
  <si>
    <t>Scribes and Sages</t>
  </si>
  <si>
    <t>Apothecary Alliance and Brethren of Barbers</t>
  </si>
  <si>
    <t>Forgeworkers' Lodge</t>
  </si>
  <si>
    <t>Wisewoman Weavers,</t>
  </si>
  <si>
    <t>Revelers' Union</t>
  </si>
  <si>
    <t>night-workers who sell drugs, companionship, and other recreations, is one of the most powerful in the city, thanks to the information it gathers from its clients.</t>
  </si>
  <si>
    <t>Porters' Union</t>
  </si>
  <si>
    <t>Stonemasons' Guild</t>
  </si>
  <si>
    <t>Right Pashas of Little Calimshan</t>
  </si>
  <si>
    <t>Crossed of Wyrm's Crossing</t>
  </si>
  <si>
    <t>Gateguides</t>
  </si>
  <si>
    <t>Bloomridge Dandies</t>
  </si>
  <si>
    <t>mercenaries and "security consultants"</t>
  </si>
  <si>
    <t>Silver Stake</t>
  </si>
  <si>
    <t>The Silver Stake is a lycanthrope-hunting organization based in a compound on the outskirts of Baldur's Gate.</t>
  </si>
  <si>
    <t xml:space="preserve">Rhorg Orlusk </t>
  </si>
  <si>
    <t xml:space="preserve">Baker Ten-Sword Alley Brampton </t>
  </si>
  <si>
    <t>Mira Tully</t>
  </si>
  <si>
    <t xml:space="preserve"> Apothecary Trout Run Eastway</t>
  </si>
  <si>
    <t>Delzour Llaerskyr</t>
  </si>
  <si>
    <t xml:space="preserve"> Jeweler Sunrise Avenue</t>
  </si>
  <si>
    <t>Orburt Lewel</t>
  </si>
  <si>
    <t>Reavus Moore</t>
  </si>
  <si>
    <t>Klalbrot Winterside</t>
  </si>
  <si>
    <t>Falaster Fisk</t>
  </si>
  <si>
    <t>Thurstwell Vanthampur</t>
  </si>
  <si>
    <t>Jhasso</t>
  </si>
  <si>
    <t>neutral female tiefling commoner who speaks Common and Infernal.</t>
  </si>
  <si>
    <t> caravan coordinator employed by the Jhasso patriar family, </t>
  </si>
  <si>
    <t>dead</t>
  </si>
  <si>
    <t> female human master of souls </t>
  </si>
  <si>
    <t>Church of Myrkul</t>
  </si>
  <si>
    <t> female human fist of Bane,</t>
  </si>
  <si>
    <t> male human iron consul.</t>
  </si>
  <si>
    <t>Church of Bane</t>
  </si>
  <si>
    <t>male neutral evil human noble</t>
  </si>
  <si>
    <t>teenager with brown skin, red hair, and a haunting gaze.</t>
  </si>
  <si>
    <t> lawful good female human turmish veteran</t>
  </si>
  <si>
    <t> a decrepit seventy-year-old butler</t>
  </si>
  <si>
    <t>a salty fifty-two-year-old groundskeeper and stable master</t>
  </si>
  <si>
    <t>a fussy thirty-five-year-old cook</t>
  </si>
  <si>
    <t>a plainspoken nineteen-year-old maid</t>
  </si>
  <si>
    <t>neutral human commoners</t>
  </si>
  <si>
    <t xml:space="preserve"> a frail and hateful forty-two-year-old man Thurstwell is a pale and sullen recluse in his forties. A veritable shut-in, he uses imps to spy on his brothers, Amrik and Mortlock. Thurstwell resents both of them—Amrik for being their mother's favorite, and Mortlock for being a monstrous dolt.</t>
  </si>
  <si>
    <t>a fit, aristocratic human woman in her seventies n</t>
  </si>
  <si>
    <t> neutral evil  human female noble </t>
  </si>
  <si>
    <t>Knights of the Shield</t>
  </si>
  <si>
    <t>Until recently, Liara Portyr commanded a Flaming Fist outpost called Fort Beluarian on the distant tropical peninsula of Chult. Her uncle is Duke Dillard Portyr of Baldur's Gate,</t>
  </si>
  <si>
    <t>lawfule evil human female Liara Portyr </t>
  </si>
  <si>
    <t>a short, lean, erudite male human in his fifties</t>
  </si>
  <si>
    <t> neutral human male Calimshan spy</t>
  </si>
  <si>
    <t>Zaroud al'Ryshal</t>
  </si>
  <si>
    <t>Falar al'Ryshal</t>
  </si>
  <si>
    <t>Nulra Blacksaddle</t>
  </si>
  <si>
    <t>lawful evil human veteran</t>
  </si>
  <si>
    <t>Once a vigorous and formidable politician, Duke Belynne Stelmane recently suffered a seizure that left her with a partially paralyzed face and slowed speech. In truth, a mind flayer provoked the duke's "seizure" when it took mental possession of her. Now Stelmane wages a silent war against the mind flayer's influence, biding her time until she can find a way to signal for aid or regain her will. Not even Stelmane's aides are aware of her secret struggle, though they cover for her as best they can.</t>
  </si>
  <si>
    <t>Duke Dillard Portyr was once a respected businessman, but after a string of sour deals, he pulled back from his investments. Now he uses his time to enjoy the comforts that his wealth and title provide him. He lives alone in his manor, having outlived his two wives and three sons, and trades correspondence with his niece, Liara Portyr, who commands a Flaming Fist outpost on Chult known as Fort Beluarian.</t>
  </si>
  <si>
    <t>the Crossed </t>
  </si>
  <si>
    <t>Right Pashas</t>
  </si>
  <si>
    <t> lawful neutral male human noble </t>
  </si>
  <si>
    <t>Harborhands</t>
  </si>
  <si>
    <t>the most powerful crew in the city thanks to the dockworkers' ability to shut off the city's economic lifeblood with a strike. </t>
  </si>
  <si>
    <t>Harbormaster office</t>
  </si>
  <si>
    <t>neutral good human male knight</t>
  </si>
  <si>
    <t>neutral good human female knight</t>
  </si>
  <si>
    <t>owner of Helm and Cloak</t>
  </si>
  <si>
    <t>neutral male human priest</t>
  </si>
  <si>
    <t>meticulous </t>
  </si>
  <si>
    <t>proprietor of Three Old Kegs</t>
  </si>
  <si>
    <t>neutral good male human commoner</t>
  </si>
  <si>
    <t>neutral evil human mage </t>
  </si>
  <si>
    <t>cultist</t>
  </si>
  <si>
    <t>Holk Thinster </t>
  </si>
  <si>
    <t>Doctor </t>
  </si>
  <si>
    <t>Cliffgate Hospital.</t>
  </si>
  <si>
    <t>Olten Grinn</t>
  </si>
  <si>
    <t>Fist of Bane</t>
  </si>
  <si>
    <t>Iron Consul</t>
  </si>
  <si>
    <t>Black Gauntlet of Bane</t>
  </si>
  <si>
    <t>Night Blade</t>
  </si>
  <si>
    <t>Reaper of Bhaal</t>
  </si>
  <si>
    <t>Death's Head of Bhaal</t>
  </si>
  <si>
    <t>Necromite of Myrkul</t>
  </si>
  <si>
    <t>Skull Lasher of Myrkul</t>
  </si>
  <si>
    <t>Master of Souls</t>
  </si>
  <si>
    <t>Bhaal's cultists emulate their deity, carrying out gruesome murders to spread fear and horror. They are charming and disarming when they wish, but in combat their true, bloodthirsty nature comes to the fore.</t>
  </si>
  <si>
    <r>
      <t>Bloodletters.</t>
    </r>
    <r>
      <rPr>
        <sz val="10"/>
        <color rgb="FF000000"/>
        <rFont val="Arial"/>
        <family val="2"/>
        <charset val="204"/>
      </rPr>
      <t> </t>
    </r>
  </si>
  <si>
    <t>All cultists of Bhaal learn to call upon their god's power to leave their victims vulnerable to their long-bladed knives. When Bhaal's magic works its power, stab wounds erupt in terrible gouts of blood. Seemingly minor wounds plunge deep into a victim's body and cause terrible pain and bleeding.</t>
  </si>
  <si>
    <r>
      <t>Killers from the Shadows.</t>
    </r>
    <r>
      <rPr>
        <sz val="10"/>
        <color rgb="FF000000"/>
        <rFont val="Arial"/>
        <family val="2"/>
        <charset val="204"/>
      </rPr>
      <t> </t>
    </r>
  </si>
  <si>
    <t>Bhaal's followers are cunning murderers who kill to strike fear and thrive on sowing terror in the cities they inhabit. They can call upon their god's power to blend into the shadows with ease, or even turn invisible for a crucial moment.</t>
  </si>
  <si>
    <r>
      <t>Cult Ranks.</t>
    </r>
    <r>
      <rPr>
        <sz val="10"/>
        <color rgb="FF000000"/>
        <rFont val="Arial"/>
        <family val="2"/>
        <charset val="204"/>
      </rPr>
      <t> </t>
    </r>
  </si>
  <si>
    <t>Low-ranking cultists of Bhaal are called night blades, whom Bhaal blesses with darkvision and superior stealth. Reapers are the next rank up. They gain the ability to turn invisible and can use Bhaal's magic to evade suspicion. The highest rank are the death's heads, who can take on the skull-faced guise of their deity to terrify their prey. In combat, they intimidate foes by shrugging off the deadliest attacks with ease, showing that resisting Bhaal's schemes is futile.</t>
  </si>
  <si>
    <t>Bane's devoted followers are warriors who seek to rule through martial strength and intimidation, cruel tyrants who use threats and gifts as needed to ensure loyalty. They enslave those too weak to resist them and shower the strong with gifts and promises of power to turn them into loyal vassals.</t>
  </si>
  <si>
    <r>
      <t>Cruel Tyrants.</t>
    </r>
    <r>
      <rPr>
        <sz val="10"/>
        <color rgb="FF000000"/>
        <rFont val="Arial"/>
        <family val="2"/>
        <charset val="204"/>
      </rPr>
      <t> </t>
    </r>
  </si>
  <si>
    <t>Whenever Bane's followers gain power, they institute draconian measures to ensure that their rule is unquestioned. They stamp out all opposition while richly rewarding those who swear fealty.</t>
  </si>
  <si>
    <r>
      <t>Warrior Cult.</t>
    </r>
    <r>
      <rPr>
        <sz val="10"/>
        <color rgb="FF000000"/>
        <rFont val="Arial"/>
        <family val="2"/>
        <charset val="204"/>
      </rPr>
      <t> </t>
    </r>
  </si>
  <si>
    <t>Cultists of Bane are warriors who wear heavy armor and wield maces, swords, spears, and crossbows. They paint the right gauntlet of their armor black in honor of their patron. Bane's clerics wield black maces with heads shaped to look like a closed fist.</t>
  </si>
  <si>
    <t>Bane's cultists operate according to strict military hierarchies. The lowest rank consists of the fists of Bane, foot soldiers who obey all orders without hesitation. They are led by iron consuls, cunning field officers who excel at coordinating the fists in combat. The black gauntlets are the priests who command the consuls.</t>
  </si>
  <si>
    <t>Those who follow Myrkul are either wizards or those who seek to master the necromantic arts.</t>
  </si>
  <si>
    <r>
      <t>Delvers into Lore.</t>
    </r>
    <r>
      <rPr>
        <sz val="10"/>
        <color rgb="FF000000"/>
        <rFont val="Arial"/>
        <family val="2"/>
        <charset val="204"/>
      </rPr>
      <t> </t>
    </r>
  </si>
  <si>
    <t>Cultists of Myrkul study rituals that allow them to force the souls of the dead into service, compelling them to answer questions and share forgotten lore. They seek out arcane secrets in ancient ruins, and attempt to steal spellbooks and other tomes from wizards outside of the cult.</t>
  </si>
  <si>
    <t>A follower of Myrkul wields a flail that has a skull replacing the normal flail's striking head. Necromites are initiates who have not yet mastered arcane magic and rely on their flails in battle. Skull lashers are spellcasters who use magic to augment their combat abilities. The Masters of Souls delve deep into Myrkul's secrets, allowing them to animate the dead and perform other grave magic.</t>
  </si>
  <si>
    <t>Ariax Rillyn</t>
  </si>
  <si>
    <t>Ranks</t>
  </si>
  <si>
    <t>Shattershield</t>
  </si>
  <si>
    <t>Belt</t>
  </si>
  <si>
    <t>Bormul</t>
  </si>
  <si>
    <t>Caldwell</t>
  </si>
  <si>
    <t>Dlusker</t>
  </si>
  <si>
    <t>Durinbold</t>
  </si>
  <si>
    <t>Eltan</t>
  </si>
  <si>
    <t>Eomane</t>
  </si>
  <si>
    <t>Gist</t>
  </si>
  <si>
    <t>Guthmere</t>
  </si>
  <si>
    <t>Hhune</t>
  </si>
  <si>
    <t>Hlath</t>
  </si>
  <si>
    <t>Hullhollyn</t>
  </si>
  <si>
    <t>Irlentree</t>
  </si>
  <si>
    <t>Jannath</t>
  </si>
  <si>
    <t>Linnacker</t>
  </si>
  <si>
    <t>Miyar</t>
  </si>
  <si>
    <t>Nurthammas</t>
  </si>
  <si>
    <t>Oathoon</t>
  </si>
  <si>
    <t>Oberon</t>
  </si>
  <si>
    <t>Provoss</t>
  </si>
  <si>
    <t>Ravenshade</t>
  </si>
  <si>
    <t>Redlocks</t>
  </si>
  <si>
    <t>Rillyn</t>
  </si>
  <si>
    <t>Sashenstar</t>
  </si>
  <si>
    <t>Tillerturn</t>
  </si>
  <si>
    <t>Vammas</t>
  </si>
  <si>
    <t>Vannath</t>
  </si>
  <si>
    <t>Whitburn</t>
  </si>
  <si>
    <t>PATRIAR FAMILY</t>
  </si>
  <si>
    <t>BUSINESS</t>
  </si>
  <si>
    <t>KNOWN MEMBERS</t>
  </si>
  <si>
    <t>HOLDINGS</t>
  </si>
  <si>
    <t>Klim Jhasso, 3 other heirs</t>
  </si>
  <si>
    <t>Portyr</t>
  </si>
  <si>
    <t>Silvershield</t>
  </si>
  <si>
    <t>Dillard Portyr, Liara Portyr</t>
  </si>
  <si>
    <t>Lutecia Hhune, Satiir Thione-Hhune</t>
  </si>
  <si>
    <t>Ariax Rillyn, Yvandre Rillyn</t>
  </si>
  <si>
    <t>Coran</t>
  </si>
  <si>
    <t>elf adventurer</t>
  </si>
  <si>
    <t>neutral male human mage,</t>
  </si>
  <si>
    <t> a young and short-tempered mage known for having expensive tastes and a perpetual shortage of funds. makes his living by enchanting clothes to repel moisture and mildew, a practical but humble pursuit that suggests his mastery of magic is not extensive. This, in turn, might explain why he has not reopened the tower's upper floors, confining his own activities to the first and a small portion of the second floor.</t>
  </si>
  <si>
    <t xml:space="preserve"> man in his late forties, officially oversees the shrine. For some time now, he has been lax in his duties, allowing use of the shrine to secular performers and anyone who has news to spread. Oghma is the god of knowledge, inspration, and ideas, and the shrine was built to be a place to share such things. However, the loremaster has had his eye oii the High House of Wonders since he moved to Baldur’s Gate. Thwarted in his recent attempt to gain control of Gond’s temple, Faenor can now be found studying books in Gond’s library or near the Unrolling Scroll glumly listening to Baldurians complain about the shrine’s posted speaking schedule. Mean while, Faenor keeps his ear to the ground as he awaits another chance to gain the highest seat in the High House ofWonders.</t>
  </si>
  <si>
    <t>Loremaster Most High </t>
  </si>
  <si>
    <t>halfling wererat</t>
  </si>
  <si>
    <t>Guinever Caldwell (Dlusker)</t>
  </si>
  <si>
    <t>Abelea Caldwell</t>
  </si>
  <si>
    <t>CaIdwell is a modest man who recognizes that his
alchemical research would not have been possible
without his family’s legacy, and that his business suc
cess is due to Abelea’s management sense. He ignores
invitations to patriars’ galas, because he believes his
peers are too concerned with their own pleasure
and too removed from the troubles ofthe Lower and
Outer cities. In leisure times, he prefers to read in his
study or discuss alchemy with colleagues at tables in
the Wide.</t>
  </si>
  <si>
    <t>Moore commands a troop of thirty shields and
three sarmars. She has a reputation as a deadly
swordswoman who has killed in the line of duty.
Utterly incorruptible, she
arrests anyone, regardless ofsocial status, who
offers or accepts a bribe within her earshot. Duke
Silvershield demoted her from the rank ofsword after
her harsh treatment of a young patriar in this regard.
(All four dukes can dismiss,</t>
  </si>
  <si>
    <t>merchant, father of Lenta Moore, s solidly in
the Guild’s pocket—and his support would certainly be
lost ifsomething tragic happened to his daughter and
the Guild was implicated. Nine-Fingers is now leaning
toward pulling a few strings to get Lenta reassigned to
a less bothersome post or promoted to a position where
she can’t interfere so directly with Guild interests.</t>
  </si>
  <si>
    <t xml:space="preserve">BlaHthe is a pudgy man in his sixties who is widely believed to be too fond of dwarven brews. He manages the Flaming Fist’s finances and can usually be found at the Counting House or the Blade and Stars.
</t>
  </si>
  <si>
    <t>lawful neutral human male master thief</t>
  </si>
  <si>
    <t xml:space="preserve"> Favil Blanthe (Gold Lahar)</t>
  </si>
  <si>
    <t>Exchequer</t>
  </si>
  <si>
    <t>Clients</t>
  </si>
  <si>
    <t>Assets</t>
  </si>
  <si>
    <t>Footpads</t>
  </si>
  <si>
    <t>Enforcers</t>
  </si>
  <si>
    <t>Operators</t>
  </si>
  <si>
    <t>Kingpins</t>
  </si>
  <si>
    <t>Guildmaster</t>
  </si>
  <si>
    <t>Protection</t>
  </si>
  <si>
    <t>Gambling</t>
  </si>
  <si>
    <t>Smuggling</t>
  </si>
  <si>
    <t xml:space="preserve">Nine-Fingers n Astele Keene </t>
  </si>
  <si>
    <t>nail driven right into his forehead. The
three-inch-long spike has a wide, square head, the
gleam ofwhich Fruward keeps hidden under a hand
kerchiefhe wears beneath his battered hat.
Fruward came by his strange injury due to a dis
agreement with members ofthe Builders Guild. ‘What
Fruward was told would be a late-night negotiation
over work contracts in the dry dock where he worked
turned out to be an ambush. He was held down, ham
mered in the head, splashed with ale, and then laid
on his face among his tools so that his death could be
called an accident.</t>
  </si>
  <si>
    <t>Esgurl Nurthammas is young, nervous, and eager to
please. He belongs to one ofthe poorest patriar fami
lies and hopes to parlay a good record as master of
cobbles into a Parliament of Peers seat.</t>
  </si>
  <si>
    <t>Master of Cobbles</t>
  </si>
  <si>
    <t>Haxilion Trood is a world-weary, jaded, cynical, sarcastic-to-the-point-of-cruelty, sour-faced, and sourthinking man. He never forgets a face or a detail, and his reputation for rudeness is born from his blunt, hon est-to-the-core observations. The dukes unanimously appointed Trood as purse master. It is the hardest position to earn in Baldur’s Gate, because everyone in this merchant city has to trust the purse master with all the gold. The office’s record-keeping and bureaucracy are the most exten sive in the city. Purse Master Trood manages tax and toll collection and records; investment of city funds; and distribution of pay to all city offices and officials, including the Watch. The purse master is also respon sible for ensuring that the Flaming Fist takes no more than its proper share ofthe taxes it collects</t>
  </si>
  <si>
    <t>Purse Master</t>
  </si>
  <si>
    <t>The city’s shrine to Lathander, called the Rose Portal, is a sculpture located in the V7ide. An arch ofrose-hued stone, it stands on a plinth several steps above the street. By long tradition, no structures are built east of the shrine, so nothing but the city wall and the fog stands between the Rose Portal and the first rays ofthe rising sun. A handful of priests of Lathander once presided over the sun god’s shrine, which virtually all travelers and entrepreneurs visited, Many folk exchanged mar riage vows at the arch as well, passing through it to signif’ a new beginning in their lives. Since the priests’ departure. the Rose Portal has fallen from favor—but Baldurians still believe that climbing the shrine’s steps and passing through its arch bring good luck</t>
  </si>
  <si>
    <t>Rose Portal</t>
  </si>
  <si>
    <t>Candlekeep Chandlery</t>
  </si>
  <si>
    <t>Marcela Idhra</t>
  </si>
  <si>
    <t>Council’s Eminent Fellowship of Healers,</t>
  </si>
  <si>
    <t>Turmian female n</t>
  </si>
  <si>
    <t>Hennut Griot</t>
  </si>
  <si>
    <t>Splurging Sturgeon</t>
  </si>
  <si>
    <t>Alfrus Manyblades, a</t>
  </si>
  <si>
    <t>a fly-ridden, scarred, rasping old dwarfwho sells weapons to anyone; V</t>
  </si>
  <si>
    <t>a sophisticated, effete yet monstrously large half-orc herbalist ‘ho purveys potent rnedicaments, exotic liqueurs, and vitiating toxins;</t>
  </si>
  <si>
    <t>a sardonic male half-elfwho wears an eye patch and sells disguises ranging from the simple to the elaborate.</t>
  </si>
  <si>
    <t>Undercellar</t>
  </si>
  <si>
    <t>The Fetcher is an unflappable, obese, middle-aged man
named Osgur Hallorn. This walrus-mustached puppetmaster
runs gangs ofstreet urchins as spies and couriers. The latter
fetch and deliver items for the Fetcher’s high-paying clients.
The Fetcher is a man whose big head, hands, and shoul
ders make his bulging belly not seem so protuberant. He has
a large, beaky nose. Half his scalp is covered in messy, dark
curls; the other half is naked except for a gnarled, old burn
scar. He rarely shows fear or anger, preferring to be jovial;
he drawls calmly in the face of danger. The choreographer
of urchins spends most hours each day in the Undercellar,
where he has a back-corner office. Gangs of waifs and ras
cals drift about the city doing his bidding, which includes
spying on figures both prim and feral and delivering items
that range from flowers to rubies.
The Fetcher is always armed and protected. His walking
stick fires darts from one end when he triggers certain studs.
Shadowing their provider, the man who has kept them fed
and clothed when no one else would, are a score of acrobati
cally vicious street youths who carry knives fashioned from
glass shards. While the Fetcher is in his office, a dozen or so
devoted cats perch on an unlit lamp wheel above his head
and pounce on anyone who menaces him.</t>
  </si>
  <si>
    <t>Tallhat</t>
  </si>
  <si>
    <t>Fetcher</t>
  </si>
  <si>
    <t>Nasparl Nintanter</t>
  </si>
  <si>
    <t>, a potter who works near the southern end ofWyrm’s Crossing,</t>
  </si>
  <si>
    <t>joined the Flaming Fist on a lark
and now proclaims for all to hear that he would buy
out his contract if only he could afford it.</t>
  </si>
  <si>
    <t>conclude that the family’s longtime smuggling arrangement is leading the family toward disaster. They ask the characters to help them sever ties to the Guild, but thex’ don’t reveal the family’s past decade of under-the-table dealings.</t>
  </si>
  <si>
    <t xml:space="preserve"> a prominent merchant ofsailcloth, Parliament of Peers</t>
  </si>
  <si>
    <t>30 yo son of Darsh Nyach</t>
  </si>
  <si>
    <t>the owner of an artistic glassblowing shop, lost a wife 15 years ago</t>
  </si>
  <si>
    <t>human, has racked up large
gambling debts that he is eager to keep hidden from
his brothers, who are also in the Flaming Fist. (</t>
  </si>
  <si>
    <t xml:space="preserve">one toll collector in
particular has grown rich from stealing from Outer
City citizens: Nant Thangol. Being stationed at the
highly trafficked Basilisk Gate and having a menac
ing stare earned him the nickname “the Basilisk.”
</t>
  </si>
  <si>
    <t>Entar III.</t>
  </si>
  <si>
    <t>Skie II</t>
  </si>
  <si>
    <t>Alana</t>
  </si>
  <si>
    <t>widow of Torlin Silvershield</t>
  </si>
  <si>
    <t>daughter of Torlin</t>
  </si>
  <si>
    <t>son of Torlin</t>
  </si>
  <si>
    <t>Shar’s Serpents i</t>
  </si>
  <si>
    <t>Ganthall’s Gallants</t>
  </si>
  <si>
    <t>Flood Tide</t>
  </si>
  <si>
    <t>Church of Tymora</t>
  </si>
  <si>
    <t>The Lady’s Hall,</t>
  </si>
  <si>
    <t>Rivington Rats</t>
  </si>
  <si>
    <t>GANG</t>
  </si>
  <si>
    <t>NAME</t>
  </si>
  <si>
    <t>TYPE</t>
  </si>
  <si>
    <t>HOOK</t>
  </si>
  <si>
    <t>NEGHBORHOOD / DISTRICT</t>
  </si>
  <si>
    <t>OWNER</t>
  </si>
  <si>
    <t>City</t>
  </si>
  <si>
    <t>Flaming fist</t>
  </si>
  <si>
    <t xml:space="preserve">a transplant from Gundarlun Island in the cold northern sea, is the loud-voiced and ever-smiling temple patriarch. Boisterous to a fault, Thrune can be found wherever betting is fast and furious, egging on gamblers with shouts and hearty backslapping. In times of  crisis in the Gate, Thrune immediately encourages and presides over bets  regarding the involved parties, his actions effectively  proclaiming the temple’s neutrality </t>
  </si>
  <si>
    <t>She is married to one of Wyllyck Caldwell’s Sons in an apparently happy union</t>
  </si>
  <si>
    <t>Evelyn Silvershield</t>
  </si>
  <si>
    <t>Evelyn Silvershield, Skie II Silvershield, Alana Silvershield, Entar III Silvershield</t>
  </si>
  <si>
    <t>Silvershield estate</t>
  </si>
  <si>
    <t>Seven Suns Trading Coster</t>
  </si>
  <si>
    <t>The region served as a waiting area for merchants and caravaneers moving their goods along the Trade Way. Traders were forced to stable their pack animals in Blackgate, while their products were transferred to another conveyance while moving through the city.
Blackgate's alleys were seemingly packed with people,[4] many of whom worked as laborers, shop assistants, or as dockhands in Gray Harbor.There was a large shield dwarf population, who mainly earned their living as blacksmiths or farriers.</t>
  </si>
  <si>
    <r>
      <t>The inset map below identifies the city’s districts and neighborhoods. Walking across a district to the next takes </t>
    </r>
    <r>
      <rPr>
        <b/>
        <sz val="11"/>
        <color theme="1"/>
        <rFont val="Calibri"/>
        <family val="2"/>
        <charset val="204"/>
        <scheme val="minor"/>
      </rPr>
      <t>15 minutes under normal circum stances</t>
    </r>
    <r>
      <rPr>
        <sz val="11"/>
        <color theme="1"/>
        <rFont val="Calibri"/>
        <family val="2"/>
        <charset val="204"/>
        <scheme val="minor"/>
      </rPr>
      <t> or </t>
    </r>
    <r>
      <rPr>
        <b/>
        <sz val="11"/>
        <color theme="1"/>
        <rFont val="Calibri"/>
        <family val="2"/>
        <charset val="204"/>
        <scheme val="minor"/>
      </rPr>
      <t>10 minutes if characters rush.</t>
    </r>
    <r>
      <rPr>
        <sz val="11"/>
        <color theme="1"/>
        <rFont val="Calibri"/>
        <family val="2"/>
        <charset val="204"/>
        <scheme val="minor"/>
      </rPr>
      <t> Thus, if the characters need to carry a message from the Harbormaster’s Office in Eastway to the High Hall in Temples, the walk through Heapside and the Steeps to Temples would take 30 to 45 minutes.</t>
    </r>
  </si>
  <si>
    <t>Church of Gond</t>
  </si>
  <si>
    <t>Church of Helm</t>
  </si>
  <si>
    <t>Church of Latander</t>
  </si>
  <si>
    <t>The Splurging Sturgeon struggled as a threadbare tavern for decades until its most recent owner, Hennut Griot, took its humorous name seriously. Originally from Ormpur, Griot discovered that her traditional fish dishes were too spicy for the local palate, so she
hired Baldurian cooks to teach her Sword Coast reci pes. After she mastered those and earned a stellar reputation, she expanded her menu to include dishes of her own for locals to try out. That success led Griot to hire a series of cooks from many lands, and from
them she learned to prepare exotic fish fare. Now the Splurging Sturgeon cooksjust about any  thing that’s pulled out ofthe river or sea, and in dozens ofways. The Splurging Sturgeon rotates its dishes based on popularity and availability. It also offers specials for the adventurous eater.</t>
  </si>
  <si>
    <t>Sweetjen's Spices</t>
  </si>
  <si>
    <t>Temple</t>
  </si>
  <si>
    <t>Inn</t>
  </si>
  <si>
    <t>Patriar's manor</t>
  </si>
  <si>
    <t>Tavern</t>
  </si>
  <si>
    <t>Fortress</t>
  </si>
  <si>
    <t>Wizard's tower</t>
  </si>
  <si>
    <t>City building</t>
  </si>
  <si>
    <t>Taven</t>
  </si>
  <si>
    <t>Market</t>
  </si>
  <si>
    <t>Broadsheet</t>
  </si>
  <si>
    <t>Bank</t>
  </si>
  <si>
    <t>School</t>
  </si>
  <si>
    <t>Hospital</t>
  </si>
  <si>
    <t>Festhall</t>
  </si>
  <si>
    <t>Mansion</t>
  </si>
  <si>
    <t>Tavern, Inn</t>
  </si>
  <si>
    <t>Graveyard</t>
  </si>
  <si>
    <t>Stables</t>
  </si>
  <si>
    <t>Theatre</t>
  </si>
  <si>
    <t>Office</t>
  </si>
  <si>
    <t>Tombs</t>
  </si>
  <si>
    <t>Business</t>
  </si>
  <si>
    <t>Park</t>
  </si>
  <si>
    <t>Silvershield Estate</t>
  </si>
  <si>
    <t>Cult of Zariel</t>
  </si>
  <si>
    <t>neutral female human mage</t>
  </si>
  <si>
    <t>tiefling archmage</t>
  </si>
  <si>
    <t>Sesskergates</t>
  </si>
  <si>
    <t>Wide</t>
  </si>
  <si>
    <t>Hhune house</t>
  </si>
  <si>
    <t>Hall of Wanders</t>
  </si>
  <si>
    <t>Eomane house</t>
  </si>
  <si>
    <t>Portyr mansion</t>
  </si>
  <si>
    <t>Stelmane mansion</t>
  </si>
  <si>
    <t>Elturel</t>
  </si>
  <si>
    <t>MiBG</t>
  </si>
  <si>
    <t>Stepan Groat</t>
  </si>
  <si>
    <t>Gilligunn</t>
  </si>
  <si>
    <t>Rats in Undercellar</t>
  </si>
  <si>
    <t>Folk of Baldur's Gate</t>
  </si>
  <si>
    <t>Gunnar Thrune</t>
  </si>
  <si>
    <t>Hanthan Marbrent</t>
  </si>
  <si>
    <t>https://dnd.wizards.com/articles/features/eyes-dragon-part-2</t>
  </si>
  <si>
    <t>Margates</t>
  </si>
  <si>
    <t>Margates has a tall, rather ramshackle guarded wooden entry gate, which can be reinforced with slid-into-sockets inner crossbeams and a portcullis if trouble is expected.</t>
  </si>
  <si>
    <t>a horse dealer (who also deals in mules and oxen) in the Upper City. Sarcastic, sharp-tongued, respected, and well established, he's known to be adept at horse doctoring and at throwing knivesthanks to a youth that is even wilder than he lets on. He's still a violent, calm-in-crisis, dangerous man, who is able and willing to do dirty work if the Cult desires. Marbrent is burly, has tattoos of galloping horses on his forearms, is balding, and has straw-yellow bushy eyebrows and a tiny chin-tuft of a beard. His eyebrows and very dark blue eyes give him the appearance of continually glaring or staring hard.</t>
  </si>
  <si>
    <t>Anthaela Grimmund</t>
  </si>
  <si>
    <t>is a young, pudgy, stooped-over woman of nondescript looks (dirty brown hair worn long; hazel eyes) and dress. She is a trusted and longtime worker in Tannaertho's Handyworks, a crammed and dingy but popular shop that sells tools and knives on a narrow, crowded cross street (that is, east-west or parallel to the river, not descending north-south to the Chionthar). She's diligent and polite, knows where in the chaos of the shop a particular type, size, and finish (hue of handle or hilt) of item can be found, and is far more observant than she seems to be in person. Anthaela has a frighteningly superb memory and good hearing, but her eyesight is starting to become close-focused (nearsighted) due to her work. Her weaknesses are chocolate and romantic gallantry.</t>
  </si>
  <si>
    <t>Tannaertho's Handyworks</t>
  </si>
  <si>
    <t>Emryl Elarrask</t>
  </si>
  <si>
    <t>Harpers</t>
  </si>
  <si>
    <t>https://dnd.wizards.com/articles/features/cult-marauding</t>
  </si>
  <si>
    <t>laconic, horse-faced, veteran Harper agent , Elarrask trains young Harpers by letting them spy on him and then report what they observed—and at any time, two or as many as six novice Harpers, not known to the cult, will be watching him.</t>
  </si>
  <si>
    <t>Beltaegur Stauntun</t>
  </si>
  <si>
    <t>a very rich but lowborn shipping merchant of Baldur’s Gate. Stauntun is bedeviled by the whispering ghosts of his dead wife and father, who both constantly criticize his investments and decisions, and give him “firm and fierce” advice, but often disagree heatedly with each other. These ghosts must be destroyed, but replaced by cult-controlled voices of the unseen that Stauntun will believe are his father and wife still haunting him—and will obey, however grudgingly, in making key investments and decisions that will benefit the cult. No cult operatives who have sufficient skills and power can be spared from more important cult activities, so third parties (presumably in Baldur’s Gate) must be found, and some means of subverting them decided upon and successfully deployed.</t>
  </si>
  <si>
    <t>Armuld Gloathen </t>
  </si>
  <si>
    <t>wandering-wits old wizard He seems to spend much of his dotage trying to breed and train griffons, and reputedly knows a spell that allows him to temporarily take griffon shape; could this be of use to the cult</t>
  </si>
  <si>
    <t>Gustarlus Harounshar,</t>
  </si>
  <si>
    <t>master of the great galleon Wave Walrus, berthed in Baldur’s Gate (“Gusk” is a massively fat drunkard and gambler who makes good profits but lately loses them all at the gaming-table).</t>
  </si>
  <si>
    <t>Ontil</t>
  </si>
  <si>
    <t>sage</t>
  </si>
  <si>
    <t>Clientele: All who desire to learn the laws and ways of business up and down the Sword Coast, and the “untold truths” of who dominates various fields of commerce and “how things really work.”
Secret Clientele: Those desiring to invest in shady shipping enterprises by land and sea, such as smuggling and sponsoring piracy. The proprietor, the retired sea captain and active fleet owner Darbrand Garmult, is both a smuggler and an outfitter and fence for pirates.</t>
  </si>
  <si>
    <t>Simbrew Archyne of Baldur’s Gate</t>
  </si>
  <si>
    <t>Ed Greenwood presents FR</t>
  </si>
  <si>
    <t>This marble fountain depicted a life-size sailing ship that appeared as if it were sinking beneath waves of the ocean</t>
  </si>
  <si>
    <t>Temple of Kelemvor</t>
  </si>
  <si>
    <t>Purple Wyrm Inn and Tavern</t>
  </si>
  <si>
    <t xml:space="preserve"> A statue located near the bridge of the Seatower proper.</t>
  </si>
  <si>
    <t>neutral human male mage</t>
  </si>
  <si>
    <t>neutral evil human male bandit</t>
  </si>
  <si>
    <t>Shrine of Suffering</t>
  </si>
  <si>
    <t>Calim Jewel Emporium</t>
  </si>
  <si>
    <t>Garden of Whispers</t>
  </si>
  <si>
    <t>Lamp of Learning</t>
  </si>
  <si>
    <t>Verdashir Academy</t>
  </si>
  <si>
    <t>a precarious bridge-side shop whose halfling proprietor quietly sells some of the most potent drugs and untraceable poisons in the city.</t>
  </si>
  <si>
    <t>strongheart halflings</t>
  </si>
  <si>
    <t>gnomes</t>
  </si>
  <si>
    <t>shield dwarfs</t>
  </si>
  <si>
    <t>expatriates from dozens of far-flung nations mingle with races ranging from lizardfolk to svirfneblin</t>
  </si>
  <si>
    <t>The church was a simple stone building with a number of steeples. Its facade featured the holy symbol of Kelemvor, a skeletal arm holding balanced scales.
The temple and its staff safeguarded a number of relics considered holy to the church of Kelemvor.</t>
  </si>
  <si>
    <t>Ackyn Selebon</t>
  </si>
  <si>
    <t>He operates an equipage business in the Outer City north of the city wall, in a district called Blackgate.</t>
  </si>
  <si>
    <t>Selebon's equioages</t>
  </si>
  <si>
    <t>contact of Order of the Gauntlet</t>
  </si>
  <si>
    <t>There he sells all the material needed for long-distance freight hauling: wagons, rope, netting, grease, chains, wheels, and so on. His shop also repairs wagons. He is not directly involved in the hiring of guards for caravans, but he knows people who are. With him to vouch for the characters, they should have no trouble getting hired on as guards for a northbound caravan, but he can't give them work with a specific merchant.</t>
  </si>
  <si>
    <t>Edhelri Lewel</t>
  </si>
  <si>
    <t>Female Moon Elf Merchant</t>
  </si>
  <si>
    <t xml:space="preserve"> impatient with people but exacting about her wagon and doting on her animals., trades exotic wood from the Jungle of Chult for the master carpenters and cabinetmakers of Waterdeep to turn into exquisite furniture</t>
  </si>
  <si>
    <r>
      <t>Eldkin Agetul</t>
    </r>
    <r>
      <rPr>
        <sz val="11"/>
        <color theme="1"/>
        <rFont val="Segoe UI"/>
        <family val="2"/>
        <charset val="204"/>
      </rPr>
      <t> </t>
    </r>
  </si>
  <si>
    <t>Female Shield Dwarf Guard</t>
  </si>
  <si>
    <t>She is a perfectionist, and she wants others to know it.</t>
  </si>
  <si>
    <r>
      <t>Enom Tobun</t>
    </r>
    <r>
      <rPr>
        <sz val="11"/>
        <color theme="1"/>
        <rFont val="Segoe UI"/>
        <family val="2"/>
        <charset val="204"/>
      </rPr>
      <t> </t>
    </r>
  </si>
  <si>
    <t>Male Lightfoot Halfling Teamster</t>
  </si>
  <si>
    <t>Tobun has driven freight wagons across Faerun for the past forty years, from Waterdeep to Calimport and from Baldur's Gate to Hillsfar. He is a font of stories and legends, but it's impossible to tell the truth from fiction in his tales. If anyone challenges him on the truth of a story, he grows argumentative, then sullen and vengeful. As long as a traveler stays on his good side, Tobun is a wonderful traveling companion.</t>
  </si>
  <si>
    <t>Leda Widris</t>
  </si>
  <si>
    <t>Female Human Guard</t>
  </si>
  <si>
    <t>Widris is as honest and courageous as mercenaries come. She has spent many years in the south and now wants to see the snows and frozen seas of the far north and experience what a truly cold wind feels like.</t>
  </si>
  <si>
    <t>Although Losvius's nose is respectably large, even for a halfling, the appellation Longnose was hung on him for a different reason: he is curious about everything, including other people's business, and especially other people's embarrassing secrets. Losvius doesn't poke his nose where it's not wanted in a search for blackmail material. He is just overpoweringly curious about what other people don't talk about. If he is along, there's a good chance one or more of the characters will find him nosing through their belongings when he thought their backs were turned.</t>
  </si>
  <si>
    <t>Noohar Serelim</t>
  </si>
  <si>
    <t>Male Moon Elf Merchant</t>
  </si>
  <si>
    <t>Selvek Serelim</t>
  </si>
  <si>
    <t>communicates only through sign languag</t>
  </si>
  <si>
    <t>Noohar may be the most articulate person the characters have ever met. Speech springs from him like music from the harp of Milil. The fact that he seldom has anything to say never seems to stop him from talking or others from listening.</t>
  </si>
  <si>
    <r>
      <t>Orvustia Esseren</t>
    </r>
    <r>
      <rPr>
        <sz val="11"/>
        <color theme="1"/>
        <rFont val="Segoe UI"/>
        <family val="2"/>
        <charset val="204"/>
      </rPr>
      <t> </t>
    </r>
  </si>
  <si>
    <t> Esseren grew up in the farmland outside Baldur's Gate, and this is her first trip more than two miles away from home. She is smart, tough, and talented with both spear and bow, but she knows nothing of the world beyond her aunt's farm or of people who deal dishonestly. Her aunt, a wise woman, believes this trip will be good for her.</t>
  </si>
  <si>
    <t>Among his tribe in his homeland of the Shaar, Sulesdeg's name means "tall as a lodge pole." On the Sword Coast, he is just known as "the Pole." At 7 feet 5 inches in height, he probably is the tallest human the characters or anyone else in the caravan has ever seen. He doesn't talk much, but when he does, people generally listen.</t>
  </si>
  <si>
    <t>Male Human Guard</t>
  </si>
  <si>
    <t>Carlon Amoffel</t>
  </si>
  <si>
    <t>human spy</t>
  </si>
  <si>
    <t>Hoard of the Dragon Queen</t>
  </si>
  <si>
    <t xml:space="preserve"> d10        Denizens 1        2d6 gang members or pirates (both thugs) 2        1d4 + 1 crass merchants (commoners) 3        1d6 kenku minding their own business 4        3d6 angry crew members (commoners) protesting the Flaming Fist's brutality 5        2d4 Flaming Fist soldiers (veterans) on patrol 6        1d4 Guild pickpockets (spies) 7        1d8 beggars (commoners) 8        1 Baldur's Mouth reporter (commoner) 9        1d4 patriars (nobles) and 3d6 bodyguards (thugs) 10        1 Guild kingpin (bandit captain) and 2d6 operatives (bandits)</t>
  </si>
  <si>
    <t>d10        Threat 1        1d4 swarms of rats 2        1d4 invisible imps 3        Dead Three abduction squad (see the "More Dead Three Encounters" sidebar) 4        Dead Three murder squad (see the "More Dead Three Encounters" sidebar) 5        Press gang of 1d4 + 1 half-ogres 6        1d6 Guild operatives (spies) 7        2d4 street brawlers (thugs) 8        1d6 Flaming Fist mercenaries (veterans) who don't like the look of adventurers 9        1 ghost from Harborside Hospital 10        1d4 mimics posing as cargo Lower City Gazetteer Presented below in alphabetical order are some of the most noteworthy Lower City locations. These locations are also marked on the city map (map 6.2).</t>
  </si>
  <si>
    <t>Temple of Oghma, ceremonies, oaths The building was constructed out of white marble and featured a striking red roof with gold leaf trim. Beneath the roof was a reflecting pool set into a rather deep basin.
The roof itself was constructed with remarkable acoustics, ensuring that any words spoken around the reflecting pool resounded for all to hear.</t>
  </si>
  <si>
    <t>Rillyn School</t>
  </si>
  <si>
    <t>a sword-wielding school. As Yvandre is a hard teacher, this is an impressive feat, and her students are justly proud. She hopes that they'll spread her name throughout the region and win acclaim for the school. In the meantime, she continues to enroll young students, keeping those with promise and weeding out the rest. Some of those who failed to make the cut, embittered by their perceived humiliation, nurse grudges against Yvandre and her house.</t>
  </si>
  <si>
    <t>A statue of a powerful warrior in plate armor stands in the Wide. Far from being the typical grim guardian, this warrior wears an enthusiastic grin and cradles a hamster in his hands. TAccording to legend, the featured figure is Minsc, a dull-witted but brave warrior of Rashemen who saved Lewel’s life from some forgotten danger. The hamster is Boo, a pet that Minsc referred to as a “giant pygmy space hamster”. The quirky statue is a favorite landmark and meeting spot in the ever changing sea of market stalls, both because it’s easy to spot and because Baldur’s Gate loves its peculiar characters.</t>
  </si>
  <si>
    <t xml:space="preserve">The late Orburt Lewel, an eccentric textiles merchant, erected the statue of Beloved Ranger about seventy years ago. </t>
  </si>
  <si>
    <t xml:space="preserve"> Lord Norold backed the wrong side when he supported Grand Duke Valarken during the latter's attempt to seize power as the lone ruler of Baldur's Gate in the mid-1400s. The usurper and his lycanthrope allies were driven from the city,[2] and his allies were left to face the disdain of the remaining Baldurian patriar.[1]
The following years were not kind to the Dlusker family. After Norold's elder sister died from mummy rot, her husband and a majority of the family's wealth disappeared north to the city of Waterdeep. The Dluskers were left destitute and disgraced and Lord Norold himself had significant debts to pay off</t>
  </si>
  <si>
    <t>Dlusker Mansion</t>
  </si>
  <si>
    <t>Trenteller Eomane</t>
  </si>
  <si>
    <t>25 priests</t>
  </si>
  <si>
    <t>24 priests, 69 followers</t>
  </si>
  <si>
    <t>10 priests, 16 followers</t>
  </si>
  <si>
    <t>One day’s haul from one collection point might bring in as much as 100 gp.The Outer City alone has nine districts, and each has a dozen or so collection points. Protection is a lucrative racket.</t>
  </si>
  <si>
    <t>Sarmar</t>
  </si>
  <si>
    <t>highsword</t>
  </si>
  <si>
    <t>oversar</t>
  </si>
  <si>
    <t>Krydle</t>
  </si>
  <si>
    <t>a half-elf thief and poet , son of Coran</t>
  </si>
  <si>
    <t>LG male human veteran</t>
  </si>
  <si>
    <t>Dovis Tobergate</t>
  </si>
  <si>
    <t>Daryn Falburn</t>
  </si>
  <si>
    <t>veteran</t>
  </si>
  <si>
    <t xml:space="preserve">Harwin’s Garments &amp; Knits </t>
  </si>
  <si>
    <t>Bolnata Hallgate</t>
  </si>
  <si>
    <t xml:space="preserve">Grant Yoreling </t>
  </si>
  <si>
    <t>Harwin Lamlin</t>
  </si>
  <si>
    <t>Zook Pilwicken</t>
  </si>
  <si>
    <t>N gnome  commoner</t>
  </si>
  <si>
    <t>Thomar Belkis</t>
  </si>
  <si>
    <t>N male dwarf guard</t>
  </si>
  <si>
    <t>Bolnata is a female 
half-elf who has been married to Markus for over twenty-
two years. While the love had largely faded from their 
relationship some years ago, Bolnata still very much cared 
for Markus and is clearly distraught at his death. She is 
a well-dressed and well-spoken native of Baldur’s Gate, 
easily mistaken for an Upper City lady. She’s proud of how 
she and Markus built a good life for themselves.
• What They Want. Bolnata wants to help with the investi-
gation, but she also longs to be left alone to grieve.
• Genuine Grief, Shameful Relief. Bolnata is truly heart-
broken about her husband’s death, yet there is some 
relief in knowing that she won’t have to move out of 
Baldur’s Gate as he had wanted.</t>
  </si>
  <si>
    <t>Dovis is in 
his late fifties, but still spry. His father and grandfather 
before him all served proudly in the Hellriders. Dovis 
is a man of few words, but he is devoted to protecting 
others. He was not very close friends with Markus, though 
Markus recently shared his concerns with Dovis.
• What They Want. Dovis thinks he could have done more 
to help Markus, so he wants to get to the truth now, even 
if it’s too late.
• Old School Soldier. Dovis is a soldier from a long line of 
soldiers. He is responsible, stern and quiet.</t>
  </si>
  <si>
    <t>Harwin’s apprentice has worked at the shop for over 
ten years. Unlike Harwin, who lives upstairs, Zook comes 
in every morning. He’s friendly, outgoing and always 
looking for ways to help improve the business. He was 
taken on at least in part to help balance Harwin’s slightly 
aloof nature and make customers feel welcome.
• What They Want. Zook is happy to help the charac-
ters, but he wouldn’t ever think to suspect Harwin of 
wrongdoing.
• Service with a Smile. Zook is courteous and ac-
commodating.</t>
  </si>
  <si>
    <t>Thomas is 
the leader of the hired guards for the merchant caravan. 
Experienced and calm, he knows the capabilities of those 
who serve him and is careful to not endanger them.
• What They Want. Thomas wants to do his job, get paid 
and get back home.
• Safety and Reliability. Thomas does what’s necessary 
to uphold his reputation as a professional guard, but he 
doesn’t take foolish risks.</t>
  </si>
  <si>
    <t>Harwin is a 
thin, tall, grey-haired man in his early fifties. He is mild-
mannered and unassuming.
 Harwin has been friends with Bolnata and Markus 
for years. His fondness for Bolnata was innocent until 
Gharizol began to twist and manipulate it. The devil told 
Harwin that Bolnata would be his if he proved his talent 
to her, and if Markus was no longer in the picture. The 
voice pushed until Harwin was convinced that he had to 
kill Markus.
 To Harwin, it then made perfect sense for him to kill 
Markus and to scrawl a message in Infernal, the meaning 
of which he didn’t even understand. It also sounded 
reasonable to leave for a few days, allowing Bolnata to 
mourn and then return and take her for his own.
• What They Want. When Harwin’s mind isn’t clouded by 
Gharizol, he’s a simple man, satisfied with his simple life 
and his shop.
• An Unwitting Victim. Before Gharizol’s haze fades, 
Harwin believes everything that has transpired is per-
fectly normal. He makes no attempt to justify or hide it, 
but is consumed by regret and remorse</t>
  </si>
  <si>
    <t>LE male human cult fanatic</t>
  </si>
  <si>
    <t>Vitana Moore</t>
  </si>
  <si>
    <t>Magistrate</t>
  </si>
  <si>
    <t>LE female human noble</t>
  </si>
  <si>
    <t>NE male dwarf knight</t>
  </si>
  <si>
    <t>Manip</t>
  </si>
  <si>
    <t>Benn Hithlin</t>
  </si>
  <si>
    <t>Tradran Foremantle</t>
  </si>
  <si>
    <t xml:space="preserve">Lovet Utich </t>
  </si>
  <si>
    <t>A ruddy, auburn-haired 
human with gray eyes, Lovet is a junior cultist tasked with 
spying and running errands for more senior cult members.
• What They Want. Lovet sees service in the Cult of 
Zariel as an opportunity to shed the monotony of his 
family’s import/export business and abandon their 
prudish values.
• Danger Junky. Lovet Utich craves assignments with a 
certain amount of unavoidable risk and palpable peril.</t>
  </si>
  <si>
    <t>Eryn Xeph</t>
  </si>
  <si>
    <t>Blaze</t>
  </si>
  <si>
    <t>Flame</t>
  </si>
  <si>
    <t>Marshal</t>
  </si>
  <si>
    <t>Fist</t>
  </si>
  <si>
    <t>Gauntlet</t>
  </si>
  <si>
    <r>
      <t>Gray Wavers</t>
    </r>
    <r>
      <rPr>
        <sz val="11"/>
        <color theme="1"/>
        <rFont val="Bookmania"/>
      </rPr>
      <t xml:space="preserve"> </t>
    </r>
  </si>
  <si>
    <t>Scouts</t>
  </si>
  <si>
    <t>Flaming Fist scout</t>
  </si>
  <si>
    <t>Spies</t>
  </si>
  <si>
    <t>Master thieves</t>
  </si>
  <si>
    <t>Assassisns</t>
  </si>
  <si>
    <t>Rangers of Flaming Fist</t>
  </si>
  <si>
    <t>Rogues and Assassins</t>
  </si>
  <si>
    <t>Wizards</t>
  </si>
  <si>
    <t>Mages</t>
  </si>
  <si>
    <t>Flaming Fist Priests</t>
  </si>
  <si>
    <t>Priests of Helm, Tymora and Tempus</t>
  </si>
  <si>
    <t xml:space="preserve">Flaming Fist sergeants </t>
  </si>
  <si>
    <t xml:space="preserve">Flaming Fist privates </t>
  </si>
  <si>
    <t xml:space="preserve">Flaming Fist corporals </t>
  </si>
  <si>
    <t>Main forces</t>
  </si>
  <si>
    <t>Officers</t>
  </si>
  <si>
    <t>Flaming Fist Marines</t>
  </si>
  <si>
    <t>Flaming Fist Navy</t>
  </si>
  <si>
    <t>Fort Belurian</t>
  </si>
  <si>
    <t>Other chultan Forces</t>
  </si>
  <si>
    <t>CHULT</t>
  </si>
  <si>
    <t>BALDUR'S GATE</t>
  </si>
  <si>
    <t>MAZTICA</t>
  </si>
  <si>
    <t>Fort Flame</t>
  </si>
  <si>
    <t>OTHER PLACES</t>
  </si>
  <si>
    <t>Other</t>
  </si>
  <si>
    <t>Fleet</t>
  </si>
  <si>
    <t>Warships</t>
  </si>
  <si>
    <t>Sailing Ships</t>
  </si>
  <si>
    <t>Number</t>
  </si>
  <si>
    <t>Salary</t>
  </si>
  <si>
    <t>Requirements</t>
  </si>
  <si>
    <t>--</t>
  </si>
  <si>
    <t>3 renown</t>
  </si>
  <si>
    <t>10 renown, 1 important mission</t>
  </si>
  <si>
    <t>25 renown, 3 important mission</t>
  </si>
  <si>
    <t xml:space="preserve">50 renown, 10 important mission </t>
  </si>
  <si>
    <t>Shield</t>
  </si>
  <si>
    <t>Sword</t>
  </si>
  <si>
    <t>Havilar</t>
  </si>
  <si>
    <t>Commandal</t>
  </si>
  <si>
    <t>Total</t>
  </si>
  <si>
    <t>Watch posts</t>
  </si>
  <si>
    <t>Flaming Fist Posts</t>
  </si>
  <si>
    <t>GUILD or CREW NAME</t>
  </si>
  <si>
    <t>ship captains, pilots, naviga tors, and cartographers</t>
  </si>
  <si>
    <t>bankers, moneychangers, and minters</t>
  </si>
  <si>
    <t>Council’s Eminent Fellowship of Traders</t>
  </si>
  <si>
    <t>alchemists, surgeons, apothecaries, bota nists, and herbalists</t>
  </si>
  <si>
    <t>Council’s Eminent Fellowship of Healers</t>
  </si>
  <si>
    <t>Council’s Eminent Fellowship of Furriers</t>
  </si>
  <si>
    <t>furriers and skinners</t>
  </si>
  <si>
    <t>sages and wizards</t>
  </si>
  <si>
    <t>Fat</t>
  </si>
  <si>
    <t>Dying/Killing</t>
  </si>
  <si>
    <t>Goblin</t>
  </si>
  <si>
    <t>Rod</t>
  </si>
  <si>
    <t>Bent</t>
  </si>
  <si>
    <t>Wandering</t>
  </si>
  <si>
    <t>Lady</t>
  </si>
  <si>
    <t>Green</t>
  </si>
  <si>
    <t>Hanged</t>
  </si>
  <si>
    <t>Mule</t>
  </si>
  <si>
    <t>Noose</t>
  </si>
  <si>
    <t>Silver</t>
  </si>
  <si>
    <t>Dozing</t>
  </si>
  <si>
    <t>Boy</t>
  </si>
  <si>
    <t>Wagon</t>
  </si>
  <si>
    <t>Homely</t>
  </si>
  <si>
    <t>Fighting</t>
  </si>
  <si>
    <t>Dwarf</t>
  </si>
  <si>
    <t>Mug</t>
  </si>
  <si>
    <t>Fabulous</t>
  </si>
  <si>
    <t>Dancing</t>
  </si>
  <si>
    <t>Elf</t>
  </si>
  <si>
    <t>Pie</t>
  </si>
  <si>
    <t>Cormyrean</t>
  </si>
  <si>
    <t>Pilfering</t>
  </si>
  <si>
    <t>Lord</t>
  </si>
  <si>
    <t>Table</t>
  </si>
  <si>
    <t>Dandy</t>
  </si>
  <si>
    <t>Marauding</t>
  </si>
  <si>
    <t>Wizard</t>
  </si>
  <si>
    <t>Throne</t>
  </si>
  <si>
    <t>Hungry</t>
  </si>
  <si>
    <t>Bantering</t>
  </si>
  <si>
    <t>Dragon</t>
  </si>
  <si>
    <t>Boot</t>
  </si>
  <si>
    <t>Blasted</t>
  </si>
  <si>
    <t>Eating</t>
  </si>
  <si>
    <t>Ogre</t>
  </si>
  <si>
    <t>Pot</t>
  </si>
  <si>
    <t>Vermilion</t>
  </si>
  <si>
    <t>Salty</t>
  </si>
  <si>
    <t>Giant</t>
  </si>
  <si>
    <t>Banner</t>
  </si>
  <si>
    <t>Smoking</t>
  </si>
  <si>
    <t>Manticore</t>
  </si>
  <si>
    <t>Cart</t>
  </si>
  <si>
    <t>White</t>
  </si>
  <si>
    <t>Heavy</t>
  </si>
  <si>
    <t>Drake</t>
  </si>
  <si>
    <t>Barrel</t>
  </si>
  <si>
    <t>Black</t>
  </si>
  <si>
    <t>Icy</t>
  </si>
  <si>
    <t>Porcupine</t>
  </si>
  <si>
    <t>Moon</t>
  </si>
  <si>
    <t>Splendid</t>
  </si>
  <si>
    <t>Striped</t>
  </si>
  <si>
    <t>Knight</t>
  </si>
  <si>
    <t>Brazier</t>
  </si>
  <si>
    <t>Silky</t>
  </si>
  <si>
    <t>Sleepy</t>
  </si>
  <si>
    <t>Minotaur</t>
  </si>
  <si>
    <t>Dagger</t>
  </si>
  <si>
    <t>Proud</t>
  </si>
  <si>
    <t>Hissing</t>
  </si>
  <si>
    <t>Halfling</t>
  </si>
  <si>
    <t>Axe</t>
  </si>
  <si>
    <t>Vicious</t>
  </si>
  <si>
    <t>Defiant</t>
  </si>
  <si>
    <t>Devil</t>
  </si>
  <si>
    <t>Lance</t>
  </si>
  <si>
    <t>Screeching</t>
  </si>
  <si>
    <t>Ugly</t>
  </si>
  <si>
    <t>Girl</t>
  </si>
  <si>
    <t>Crown</t>
  </si>
  <si>
    <t>Smiling</t>
  </si>
  <si>
    <t>Lucky</t>
  </si>
  <si>
    <t>Treant</t>
  </si>
  <si>
    <t>Star</t>
  </si>
  <si>
    <t>Architect</t>
  </si>
  <si>
    <t>Alchemist</t>
  </si>
  <si>
    <t>Abattoir</t>
  </si>
  <si>
    <t>Apothecary 11</t>
  </si>
  <si>
    <t>Art gallery</t>
  </si>
  <si>
    <t>Armorer</t>
  </si>
  <si>
    <t>Brewery</t>
  </si>
  <si>
    <t>Bakery</t>
  </si>
  <si>
    <t>Artist</t>
  </si>
  <si>
    <t>Botanist</t>
  </si>
  <si>
    <t>Cafe</t>
  </si>
  <si>
    <t>Astrologer</t>
  </si>
  <si>
    <t>Cooper</t>
  </si>
  <si>
    <t>Chandler</t>
  </si>
  <si>
    <t>Barber</t>
  </si>
  <si>
    <t>Cobbler</t>
  </si>
  <si>
    <t>Fletcher/ bowyer</t>
  </si>
  <si>
    <t>Herbalist</t>
  </si>
  <si>
    <t>Inkmaker</t>
  </si>
  <si>
    <t>Gambling hall</t>
  </si>
  <si>
    <t>Carpenter</t>
  </si>
  <si>
    <t>Mapmakei</t>
  </si>
  <si>
    <t>Laundry</t>
  </si>
  <si>
    <t>Jeweler</t>
  </si>
  <si>
    <t>Potter</t>
  </si>
  <si>
    <t>Moneylender Cobbler</t>
  </si>
  <si>
    <t>Lawyer</t>
  </si>
  <si>
    <t>Roofer</t>
  </si>
  <si>
    <t>Pawn shop</t>
  </si>
  <si>
    <t>Food</t>
  </si>
  <si>
    <t>dyer</t>
  </si>
  <si>
    <t>merchant</t>
  </si>
  <si>
    <t>Milliner</t>
  </si>
  <si>
    <t>Sailmaker</t>
  </si>
  <si>
    <t>Smith</t>
  </si>
  <si>
    <t>Food merchant</t>
  </si>
  <si>
    <t>Sage</t>
  </si>
  <si>
    <t>Scribe</t>
  </si>
  <si>
    <t>Stable</t>
  </si>
  <si>
    <t>General goods</t>
  </si>
  <si>
    <t>Salon</t>
  </si>
  <si>
    <t>Stonemason Wheelwright Inn</t>
  </si>
  <si>
    <t>Tailor</t>
  </si>
  <si>
    <t>Furniture maker</t>
  </si>
  <si>
    <t>Citywide*</t>
  </si>
  <si>
    <t>Theater</t>
  </si>
  <si>
    <t>Weaver</t>
  </si>
  <si>
    <t>Wine merchant</t>
  </si>
  <si>
    <t>Upper*</t>
  </si>
  <si>
    <t>Lower*</t>
  </si>
  <si>
    <t>Magical goods</t>
  </si>
  <si>
    <t>Ropemaker</t>
  </si>
  <si>
    <t xml:space="preserve"> Perfumer/</t>
  </si>
  <si>
    <t xml:space="preserve">Shipwright </t>
  </si>
  <si>
    <t>Fortune teller</t>
  </si>
  <si>
    <t>Glassblower</t>
  </si>
  <si>
    <t>Goldsmith/silversmith</t>
  </si>
  <si>
    <t>Allyck</t>
  </si>
  <si>
    <t>Allayn</t>
  </si>
  <si>
    <t>Bernstowe</t>
  </si>
  <si>
    <t>Benson</t>
  </si>
  <si>
    <t>Chesserie</t>
  </si>
  <si>
    <t>Fiddle</t>
  </si>
  <si>
    <t>Devlin</t>
  </si>
  <si>
    <t>Eleasias</t>
  </si>
  <si>
    <t>Grain</t>
  </si>
  <si>
    <t>Ettvard</t>
  </si>
  <si>
    <t>Elendra</t>
  </si>
  <si>
    <t>Miller</t>
  </si>
  <si>
    <t>Federic</t>
  </si>
  <si>
    <t>Margritte</t>
  </si>
  <si>
    <t>Mander</t>
  </si>
  <si>
    <t>Ravek</t>
  </si>
  <si>
    <t>Prulasyk</t>
  </si>
  <si>
    <t>Redhatch</t>
  </si>
  <si>
    <t>Sigur</t>
  </si>
  <si>
    <t>Tilda</t>
  </si>
  <si>
    <t>Smythe</t>
  </si>
  <si>
    <t>Thildon</t>
  </si>
  <si>
    <t>Skie</t>
  </si>
  <si>
    <t>Shielder</t>
  </si>
  <si>
    <t>Wallen</t>
  </si>
  <si>
    <t>Valena</t>
  </si>
  <si>
    <t>Waters</t>
  </si>
  <si>
    <t>Baird</t>
  </si>
  <si>
    <t>Tailfellow</t>
  </si>
  <si>
    <t>Crofter</t>
  </si>
  <si>
    <t>Warden</t>
  </si>
  <si>
    <t>Maed</t>
  </si>
  <si>
    <t>Trailbender</t>
  </si>
  <si>
    <t>Acton</t>
  </si>
  <si>
    <t>Agathe</t>
  </si>
  <si>
    <t>Dunbeigh</t>
  </si>
  <si>
    <t>Appledown</t>
  </si>
  <si>
    <t>Patriars on their way to the High Hall or a party</t>
  </si>
  <si>
    <t>A Watch patrol</t>
  </si>
  <si>
    <t>A priest of Gond</t>
  </si>
  <si>
    <t>Patriar servants on an errand</t>
  </si>
  <si>
    <t>A visiting merchant on the way to a meeting</t>
  </si>
  <si>
    <t>A courting pair of patriars</t>
  </si>
  <si>
    <t>A guild member lecturing an apprentice</t>
  </si>
  <si>
    <t>A barrister</t>
  </si>
  <si>
    <t>An artist painting a street scene</t>
  </si>
  <si>
    <t>A cook and some assistants rushing to transport a meal somewhere</t>
  </si>
  <si>
    <t>A courier</t>
  </si>
  <si>
    <t>Stray cats</t>
  </si>
  <si>
    <t>Lamp lads and lasses looking for work</t>
  </si>
  <si>
    <t>A cobble party</t>
  </si>
  <si>
    <t>A nightsoil collector with a heavy load in his cart</t>
  </si>
  <si>
    <t>A marriage procession</t>
  </si>
  <si>
    <t>A Watch or Fist patrol escorting a prisoner</t>
  </si>
  <si>
    <t>A somber funerary procession</t>
  </si>
  <si>
    <t>A pole-carrier heavily laden with a swaying burden</t>
  </si>
  <si>
    <t>A guild apprentice late for work</t>
  </si>
  <si>
    <t>A group of children playing in the street</t>
  </si>
  <si>
    <t>A group of sailors taking offerings to the Water Queen’s House</t>
  </si>
  <si>
    <t>A Flaming Fist recruiter looking to enlist tough looking people</t>
  </si>
  <si>
    <t>A tax collector accompanied by Flaming Fist guards</t>
  </si>
  <si>
    <t>A Flaming Fist patrol</t>
  </si>
  <si>
    <t>A merchant marching to the Wide with porters carrying her goods</t>
  </si>
  <si>
    <t>A Flaming Fist patrol pursuing a fleeing criminal</t>
  </si>
  <si>
    <t>Drunken patriar youths out slumming</t>
  </si>
  <si>
    <t>A street performer (roll a d6:1, juggler; 2, clown; 3, magician; 4, musician; 5, animal handler; or 6, puppeteer)</t>
  </si>
  <si>
    <t>A Guild enforcer</t>
  </si>
  <si>
    <t>A few off-duty and out-of-uniform Flaming Fist members</t>
  </si>
  <si>
    <t>A flock or herd of animals on the move</t>
  </si>
  <si>
    <t>A crier for Baldur’s Mouth</t>
  </si>
  <si>
    <t>Stray dogs</t>
  </si>
  <si>
    <t>A group of rowdy, bullying dockhands prowling for trouble</t>
  </si>
  <si>
    <t>A wagon stuck in the mud or with a broken wheel</t>
  </si>
  <si>
    <t>Beggars acting as a distraction for cutpurses</t>
  </si>
  <si>
    <t>People digging through a collapsed building (for survivors or for loot?)</t>
  </si>
  <si>
    <t>A trade caravan loading or unloading</t>
  </si>
  <si>
    <t>A Calishite minstrel playing a flute as his pet</t>
  </si>
  <si>
    <t>Male 1</t>
  </si>
  <si>
    <t xml:space="preserve"> </t>
  </si>
  <si>
    <t>Male 2</t>
  </si>
  <si>
    <t>Female 1</t>
  </si>
  <si>
    <t>Female 2</t>
  </si>
  <si>
    <t>Tannery/furrier</t>
  </si>
  <si>
    <t>Vintner</t>
  </si>
  <si>
    <t>Stodge</t>
  </si>
  <si>
    <t>Duel</t>
  </si>
  <si>
    <t>Upper</t>
  </si>
  <si>
    <t>Lower</t>
  </si>
  <si>
    <t>Outer</t>
  </si>
  <si>
    <t>Any</t>
  </si>
  <si>
    <t>No encounter</t>
  </si>
  <si>
    <t>Harmless interaction</t>
  </si>
  <si>
    <t>Denizens</t>
  </si>
  <si>
    <t>Threat</t>
  </si>
  <si>
    <t>D</t>
  </si>
  <si>
    <t>E</t>
  </si>
  <si>
    <t>F</t>
  </si>
  <si>
    <t>Upper Citty</t>
  </si>
  <si>
    <t>A pallid maid wearing the livery of House Bormul stumbles into a party, whispers "not... shellfish," and passes out.</t>
  </si>
  <si>
    <t>A smirking valet eyes the party, slips over, and hands them an elegant crimson envelope: an invitation to a gathering at Eomane House.</t>
  </si>
  <si>
    <t>A wide-eyed, fast-talking priest of Gond laments that a thief stole her designs for a "pocket clock." She describes the thief as a tall, perfume-scented man in black wearing a red scarf.</t>
  </si>
  <si>
    <t>A chatty stranger, Ellyn Harbreeze, invites the party to tea at Harbreeze Bakery, eager to gossip with them.</t>
  </si>
  <si>
    <t>A merchant giving away samples of her wares offers each party member a free cigar.</t>
  </si>
  <si>
    <t>A street artist offers to sketch one of the characters for the modest fee of 3 copper pieces. The sketch isn't particularly good.</t>
  </si>
  <si>
    <t>A priest of Tymora approaches the party, offering them a small sum to help do a good deed for a poor family at the Lady's Hall.</t>
  </si>
  <si>
    <t>Ominous, disembodied whispers reach the party's ears. The whispers lead to Hhune House.</t>
  </si>
  <si>
    <t>The wizard Lorroakan approaches the party, offering them pay and free waterproofing for their clothing if they help him clean out the cluttered upper floors of Ramazith's Tower.</t>
  </si>
  <si>
    <t>Yvandre Rillyn asks if a party member really knows how to use a distinctive weapon they carry. If so, she asks them to be a guest teacher at the Rillyn School.</t>
  </si>
  <si>
    <t>One random character is struck by a kite. The kite is being flown by a young boy belonging to a wealthy patriar family. One of the boy's nine bodyguards checks to make sure the character is okay.</t>
  </si>
  <si>
    <t>A shady broker claims to know exactly what the party needs, leading characters to the Undercellar to show them a selection of interesting but shady goods.</t>
  </si>
  <si>
    <t>2d4 Watch guards who demand to see strangers' passage tokens</t>
  </si>
  <si>
    <t>1d4 acolytes of Gond or Tymora</t>
  </si>
  <si>
    <t>2d6 patriar servants (commoners) on errands</t>
  </si>
  <si>
    <t>1d4 High Hall messengers (scouts)</t>
  </si>
  <si>
    <t>2d4 entertainers (commoners)</t>
  </si>
  <si>
    <t>1d4 commoners who shouldn't be in the Upper City</t>
  </si>
  <si>
    <t>1 patriar (human noble) and 6 personal bodyguards (veterans)</t>
  </si>
  <si>
    <t>1d4 + 1 entitled young patriars (human nobles), each with one personal bodyguard (thug)</t>
  </si>
  <si>
    <t>1d6 visiting dignitaries (nobles) and 2d4 guards</t>
  </si>
  <si>
    <t>1 Flaming Fist officer (knight) and 2d4 Flaming Fist soldiers (veterans)</t>
  </si>
  <si>
    <t>1d4 imps disguised as ravens</t>
  </si>
  <si>
    <t>1 gargoyle in the service of the Guild</t>
  </si>
  <si>
    <t>1d6 giant centipedes from the sewers</t>
  </si>
  <si>
    <t>1d4 suits of animated armor that escaped from the High House of Wonders</t>
  </si>
  <si>
    <t>1 ochre jelly in a sewer grate</t>
  </si>
  <si>
    <t>Dead Three abduction squad (see the "More Dead Three Encounters" sidebar)</t>
  </si>
  <si>
    <t>Dead Three murder squad (see the "More Dead Three Encounters" sidebar)</t>
  </si>
  <si>
    <t>1d4 doppelgangers</t>
  </si>
  <si>
    <t>1 serial killer (assassin) wanted by the Watch</t>
  </si>
  <si>
    <t>2d4 kenku muggers in league with the Guild</t>
  </si>
  <si>
    <t>A band of crew members with purple armbands and fabulous eye makeup—the Bloomridge Dandies—stop the party to tell the characters they're watching them and to keep their noses clean.</t>
  </si>
  <si>
    <t>A reporter from Baldur's Mouth waves the party over, hoping they'll help her get information for a story about some outrageous conspiracy.</t>
  </si>
  <si>
    <t>A man offers to sell the party a glass eye. Later, a drunk stumbles away from the Blushing Mermaid tavern, searching every gutter for his missing eye.</t>
  </si>
  <si>
    <t>An undertaker from Candulhallow's Arrangements approaches and asks if the party has considered undeath insurance, ominously warning about liabilities should their corpses commit post-death damages.</t>
  </si>
  <si>
    <t>Scalm Shilvin of Eastway Expeditions mocks a party member's armor. She offers to apply "raptor repellent" at the discounted price of 10 gp.</t>
  </si>
  <si>
    <t>A man with a dreadful fear of rats races down the street and slams into the party, having witnessed a bunch of rats feeding on a corpse in an alley.</t>
  </si>
  <si>
    <t>The druid Torimesh offers one party member a strange symbol stained on a piece of bark. He tells the party that the Drawing Tree in Insight Park sent it as a message.</t>
  </si>
  <si>
    <t>The city's sketchiest tea enthusiast invites the party into Jopalin's for a free cup of the café's special blend.</t>
  </si>
  <si>
    <t>A rough-and-tumble woman gets chummy with the party and tells characters that Laraelra Thundreth is hiring bouncers at the Low Lantern.</t>
  </si>
  <si>
    <t>A winding crack in the street shrieks when a specific party member steps on it. The crack runs for blocks, tracing back to Mandorcai's Mansion.</t>
  </si>
  <si>
    <r>
      <t>Two drunk sailors invite the characters to join them in singing a well-known shanty called </t>
    </r>
    <r>
      <rPr>
        <i/>
        <sz val="11"/>
        <color rgb="FF000000"/>
        <rFont val="Arial"/>
        <family val="2"/>
        <charset val="204"/>
      </rPr>
      <t>Really Big Oysters</t>
    </r>
    <r>
      <rPr>
        <sz val="11"/>
        <color rgb="FF000000"/>
        <rFont val="Arial"/>
        <family val="2"/>
        <charset val="204"/>
      </rPr>
      <t>, but quickly forget the words and stumble away.</t>
    </r>
  </si>
  <si>
    <t>A reeking, damp "druid" flees from the direction of the Sewer Keep. If stopped, the panicked man claims "Something hatched in the yuck!"</t>
  </si>
  <si>
    <t>2d6 gang members or pirates (both thugs)</t>
  </si>
  <si>
    <t>1d4 + 1 crass merchants (commoners)</t>
  </si>
  <si>
    <t>1d6 kenku minding their own business</t>
  </si>
  <si>
    <t>3d6 angry crew members (commoners) protesting the Flaming Fist's brutality</t>
  </si>
  <si>
    <t>2d4 Flaming Fist soldiers (veterans) on patrol</t>
  </si>
  <si>
    <t>1d4 Guild pickpockets (spies)</t>
  </si>
  <si>
    <t>1d8 beggars (commoners)</t>
  </si>
  <si>
    <t>1 Baldur's Mouth reporter (commoner)</t>
  </si>
  <si>
    <t>1d4 patriars (nobles) and 3d6 bodyguards (thugs)</t>
  </si>
  <si>
    <t>1 Guild kingpin (bandit captain) and 2d6 operatives (bandits)</t>
  </si>
  <si>
    <t>1d4 swarms of rats</t>
  </si>
  <si>
    <t>1d4 invisible imps</t>
  </si>
  <si>
    <t>Press gang of 1d4 + 1 half-ogres</t>
  </si>
  <si>
    <t>1d6 Guild operatives (spies)</t>
  </si>
  <si>
    <t>2d4 street brawlers (thugs)</t>
  </si>
  <si>
    <t>1d6 Flaming Fist mercenaries (veterans) who don't like the look of adventurers</t>
  </si>
  <si>
    <t>1 ghost from Harborside Hospital</t>
  </si>
  <si>
    <t>1d4 mimics posing as cargo</t>
  </si>
  <si>
    <t>A member of the Gravemaker crew from Cliffside Cemetery calmly asks if the party saw a woman in an old-fashioned dress pass by. If pressed for more details, he says she was "see-through."</t>
  </si>
  <si>
    <t>A priest from the Church of the Last Hope entreats the party to help find a patient who's wandered off.</t>
  </si>
  <si>
    <t>An obviously magical axe menaces passersby as it floats down the street. The proprietor of Danthelon's Dancing Axe gives chase (see "Danthelon's Dancing Axe", for more information).</t>
  </si>
  <si>
    <t>Ubis Garynmor of Garynmor Stables and Menagerie goes from alley to alley, hooting. If asked what he's doing, he grudgingly admits that something got loose from his stable.</t>
  </si>
  <si>
    <t>A gaunt half-elf, Jaemus Exheltarion from the Hamhocks Slaughterhouse, openly admires a character's left ear and offers to buy it for 15 gp.</t>
  </si>
  <si>
    <t>A member of the Little Calimshan's Right Pashas tries to sell characters some fresh-made brownies, made with his grandmother's secret recipe, to raise money for a child's birthday party. The brownies cost 1 cp each and are delicious.</t>
  </si>
  <si>
    <t>Jonas Goodnight, owner of the Oasis Theater, dramatically praises the party, inviting them to star in his next unbelievable stage production.</t>
  </si>
  <si>
    <t>A bleary-eyed astronomer stumbles into the party, while fearfully watching the heavens. If asked, she points toward the sky and whispers, "The stars aren't right. The dark times are coming."</t>
  </si>
  <si>
    <t>Several cackling, half-dressed gnomes are covered in body paint and drive a wheeled contraption down the street. The device is a mobile piece of art crafted at Whitkeep Hostel and titled "The Patriars."</t>
  </si>
  <si>
    <t>A group of obviously drunk Flaming Fist officers stumble away from a Wyrm's Crossing bar. They ineffectually try to start a fight with the party, then apologize and wander off.</t>
  </si>
  <si>
    <t>A precocious member of the Gateguides asks the party if they want to earn a few quick coins. If so, he asks them to create a distraction so some Flaming Fist soldiers stop harassing a newly arrived family of refugees he's helping.</t>
  </si>
  <si>
    <t>A merchant and gate guard argue over how to accurately measure and compare the sizes of an unusually small donkey and an exceptionally large peacock. They ask for a passing party member's opinion.</t>
  </si>
  <si>
    <t>1d6 gnome commoners from the Whitkeep Hostel throw tomatoes at passersby who flaunt their wealth</t>
  </si>
  <si>
    <t>2d4 Flaming Fist guards, off-duty or headed elsewhere, ignore obvious crimes</t>
  </si>
  <si>
    <t>1d4 barkers (spies) pass out handbills for the Oasis Theater</t>
  </si>
  <si>
    <t>2d6 beggars (commoners)</t>
  </si>
  <si>
    <t>2d6 members of the Crossers or Gravemakers crew (commoners) on street patrol</t>
  </si>
  <si>
    <t>2d4 Calishite thugs and 2d4 Tethyrian thugs curse at each other, ready to brawl</t>
  </si>
  <si>
    <t>1d4 bandits joyride on riding horses stolen from a corral</t>
  </si>
  <si>
    <t>1d4 patriars (human nobles) and 2d8 guards</t>
  </si>
  <si>
    <t>1d4 commoners herding 2d8 goats and one peacock (use the vulture stat block)</t>
  </si>
  <si>
    <t>1 Flaming Fist officer (knight) and 2d4 Flaming Fist soldiers (veterans) heading to or from Wyrm's Rock</t>
  </si>
  <si>
    <t>2d4 giant rats</t>
  </si>
  <si>
    <t>1 bandit captain and 1d6 bandits demand a "street use" tax</t>
  </si>
  <si>
    <t>1d6 Guild pickpockets (spies)</t>
  </si>
  <si>
    <t>1d4 ghouls picking at corpses left in the street</t>
  </si>
  <si>
    <t>2d6 skeletons escaped from the Cliffside Cemetery</t>
  </si>
  <si>
    <t>A flying, double-bladed axe terrorizing passersby (the illusion-wrapped stirge from Danthelon's Dancing Axe)</t>
  </si>
  <si>
    <t>1 cockatrice that escaped from the Garynmor Menagerie</t>
  </si>
  <si>
    <t>1d6 stirges</t>
  </si>
  <si>
    <t>1d4 jackalweres that live in Little Calimshan</t>
  </si>
  <si>
    <t>d20</t>
  </si>
  <si>
    <t>Encounter</t>
  </si>
  <si>
    <t>Random encounter type 2 subtype</t>
  </si>
  <si>
    <t>Random names</t>
  </si>
  <si>
    <t>Ward</t>
  </si>
  <si>
    <t>Type of Business</t>
  </si>
  <si>
    <t xml:space="preserve">Seed of Business Name </t>
  </si>
  <si>
    <t>Random Business</t>
  </si>
  <si>
    <t>Rank name</t>
  </si>
  <si>
    <t>Rank</t>
  </si>
  <si>
    <t>Total other</t>
  </si>
  <si>
    <t>Total Maztica</t>
  </si>
  <si>
    <t>Total Chult</t>
  </si>
  <si>
    <t>City Gates</t>
  </si>
  <si>
    <t>Patrols</t>
  </si>
  <si>
    <t>Operations</t>
  </si>
  <si>
    <t>Balduran’s Honorable Company of Artisans</t>
  </si>
  <si>
    <t>Balduran’s Honorable Company of Vesselmakers</t>
  </si>
  <si>
    <t>Balduran’s Honorable Company of Harborhands</t>
  </si>
  <si>
    <t>Balduran’s Honorable Company of Loremasters</t>
  </si>
  <si>
    <t>Balduran’s Honorable Company of Woodworkers</t>
  </si>
  <si>
    <t>Iron Throne</t>
  </si>
  <si>
    <t>Parliament’s Distinguished Union of Shoemakers</t>
  </si>
  <si>
    <t>blacksmiths, goldsmiths, silver smiths, armorers, and weaponsmiths</t>
  </si>
  <si>
    <t>barristers, accountants, scribes</t>
  </si>
  <si>
    <t>tailors, milliners, weavers, dyers, and perfumers</t>
  </si>
  <si>
    <t>architects, engineers, stonema sons, glaziers, and plumbers</t>
  </si>
  <si>
    <t>vintners and brewers</t>
  </si>
  <si>
    <t>innkeepers and tavernkeepers</t>
  </si>
  <si>
    <t>bricklayers, plasterers, joiners, and roofers</t>
  </si>
  <si>
    <t>tanners, saddlers, and curriers</t>
  </si>
  <si>
    <t>ropemakers, sailmakers, wagoners, and wheelwrights</t>
  </si>
  <si>
    <t/>
  </si>
  <si>
    <t>Council’s Eminent Fellowship of Financiers</t>
  </si>
  <si>
    <t>Butchers' Block -</t>
  </si>
  <si>
    <t>Specialized thieving crew that uses the keep's position to pass unseen through the city's network of sewer pipes and cisterns. From this warren of tunnels, they can smuggle goods and conduct daring burglaries, as well as occasionally acting as subterranean monster-hunters and paid guides through the city's guts.
The Sewerkeepers' leader, Genamine Kopali neutral evil female human assassin, also acts as the Guild kingpin for the Seatower neighborhood.</t>
  </si>
  <si>
    <t>Balduran’s Honorable Company of Brewmasters</t>
  </si>
  <si>
    <t>Balduran’s Honorable Company of Publicans</t>
  </si>
  <si>
    <t>Balduran’s Honorable Company of Builders</t>
  </si>
  <si>
    <t>Balduran’s Honorable Company of Leatherworkers</t>
  </si>
  <si>
    <t>painters, sculptors, poets, jewelers, and mosaic ists</t>
  </si>
  <si>
    <t>potters and coopers</t>
  </si>
  <si>
    <t>porters, sailors, harborhands, and couriers</t>
  </si>
  <si>
    <t>salters, bakers, and millers</t>
  </si>
  <si>
    <t>mathematicians, philosophers, astrologers, astronomers, and seers</t>
  </si>
  <si>
    <t>shipwrights, carpenters, wain wrights, and woodcarvers</t>
  </si>
  <si>
    <t>Balduran’s Honorable Company of Tinkers</t>
  </si>
  <si>
    <t>tinkers, toolmakers, locksmiths, braziers, glassblowers, and smelters</t>
  </si>
  <si>
    <t>caravaneers and guides</t>
  </si>
  <si>
    <t>Council’s Eminent Fellowship of Sages</t>
  </si>
  <si>
    <t>The Iron Throne has always focused on con trol of weapons, armor, and trade in iron. After the trouble in Baldur’s Gate many decades ago, a crisis in its leadership led to its decline for a time. But it now secretly maintains a controlling interest in arms and armor made for the Watch and the Flaming Fist. 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 tinues to do business through its member families, which control the Seafarers, Traders, and Woodworkers guilds. 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</si>
  <si>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Parliament’s Distinguished Union of Clerks</t>
  </si>
  <si>
    <t>Parliament’s Distinguished Union of Handlers</t>
  </si>
  <si>
    <t>Parliament’s Distinguished Union of Clothiers</t>
  </si>
  <si>
    <t>Parliament’s Distinguished Union of Master Builders</t>
  </si>
  <si>
    <t>cobblers and cordwainers</t>
  </si>
  <si>
    <t>Parliament’s Distinguished Union of Metalworkers</t>
  </si>
  <si>
    <t>Church</t>
  </si>
  <si>
    <t>Trading Coaster</t>
  </si>
  <si>
    <t>Council’s Eminent Fellowship of Seafarers</t>
  </si>
  <si>
    <t>Balduran’s Honorable Company of Outfitters</t>
  </si>
  <si>
    <t>Balduran’s Honorable Company of Provenderers</t>
  </si>
  <si>
    <t>Crew</t>
  </si>
  <si>
    <t>Ganthall's Gallants </t>
  </si>
  <si>
    <t>Type</t>
  </si>
  <si>
    <t>District</t>
  </si>
  <si>
    <t>Gang</t>
  </si>
  <si>
    <t>Collection of Adventurers League's Backgrounds</t>
  </si>
  <si>
    <t>Waterdeep in tables</t>
  </si>
  <si>
    <t>Silver bestseller</t>
  </si>
  <si>
    <t>Palant Excel Inventory template</t>
  </si>
  <si>
    <t>PWYW</t>
  </si>
  <si>
    <t>Sorcerous Sundries - Compendium of Magic Items from Baldur’s Gate</t>
  </si>
  <si>
    <t>Sorcerous Sundries - Compendium of Magic Items from Baldur’s Gate - Armors and Helmets</t>
  </si>
  <si>
    <t>Broadsheets of Waterdeep</t>
  </si>
  <si>
    <t>Herbs of Forgotten Realms</t>
  </si>
  <si>
    <t>Our other products</t>
  </si>
  <si>
    <t>0.2.1</t>
  </si>
  <si>
    <t>Initial Release</t>
  </si>
  <si>
    <t>Сopper bestseller</t>
  </si>
  <si>
    <t>Ravek Grain</t>
  </si>
  <si>
    <t>Devlin Vintner</t>
  </si>
  <si>
    <t>Ettvard Shielder</t>
  </si>
  <si>
    <t>Wallen Stodge</t>
  </si>
  <si>
    <t>thug</t>
  </si>
  <si>
    <t>A slender, fair-skinned female elf with pale blue eyes and silver hair, Eryn is young for an elf and has only recently joined the Cult of Zariel.
• What They Want. Eryn Xeph will do anything to gain the trust of the cult’s leaders and join their inner circle; she craves insight into wielding true power over the 
material realm.
• Pain and Passion. Eryn’s intense passion for philosophical insight is balanced by an unexpectly low threshold for personal pain</t>
  </si>
  <si>
    <t>a stern, no-nonsense, by-the-book guy who served with distinction in the Flaming Fist before retiring. As the befitting jest about him states, “Only once did he ever make a joke, and that unknowingly.”</t>
  </si>
  <si>
    <t>Losvius Longnose </t>
  </si>
  <si>
    <t>Prerequisites</t>
  </si>
  <si>
    <t>10 renown</t>
  </si>
  <si>
    <t>15 renown</t>
  </si>
  <si>
    <t>25 renown</t>
  </si>
  <si>
    <t>35 renown</t>
  </si>
  <si>
    <t>45 renown</t>
  </si>
  <si>
    <t>50 renown</t>
  </si>
  <si>
    <t>#</t>
  </si>
  <si>
    <t>Gates</t>
  </si>
  <si>
    <t>Ranks and renown</t>
  </si>
  <si>
    <t>Ranks and salary</t>
  </si>
  <si>
    <t>Kingpins and Gangs</t>
  </si>
  <si>
    <t>Spellcasting Services</t>
  </si>
  <si>
    <t>Spell</t>
  </si>
  <si>
    <t>Level</t>
  </si>
  <si>
    <t>Cost, gp</t>
  </si>
  <si>
    <t>LN Chondathan male human veteran</t>
  </si>
  <si>
    <t>N Illuskan male human veteran</t>
  </si>
  <si>
    <t>half-elf thief</t>
  </si>
  <si>
    <t>Sulesdeg the Pole</t>
  </si>
  <si>
    <t>Beregost</t>
  </si>
  <si>
    <t>Beregost garrison</t>
  </si>
  <si>
    <t>Flaming Fist Soldiers</t>
  </si>
  <si>
    <t>Manor Gates</t>
  </si>
  <si>
    <t>City Watch</t>
  </si>
  <si>
    <r>
      <t>Patriar Gates</t>
    </r>
    <r>
      <rPr>
        <sz val="11"/>
        <color rgb="FF000000"/>
        <rFont val="Arial"/>
        <family val="2"/>
        <charset val="204"/>
      </rPr>
      <t>.</t>
    </r>
  </si>
  <si>
    <t>d8</t>
  </si>
  <si>
    <t>Reaction</t>
  </si>
  <si>
    <t>The guards immediately arrest the poorest looking person involved and lock them in jail for 24 hours before letting them go.</t>
  </si>
  <si>
    <t>The guards break up the situation, dispersing everyone without making any arrests.</t>
  </si>
  <si>
    <t>The guards confiscate all weapons but make no arrests.</t>
  </si>
  <si>
    <t>The guards watch circumstances unfold but take no action that might endanger themselves.</t>
  </si>
  <si>
    <t>The guards have clearly been bought off by the richest person involved and do whatever it takes to help that person.</t>
  </si>
  <si>
    <t>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t>
  </si>
  <si>
    <t>The guards try to bludgeon anyone not wearing jewelry, but make no arrests.</t>
  </si>
  <si>
    <t>The guards arrest anyone who can't pay a 5 gp bribe.</t>
  </si>
  <si>
    <t>The guards demand that everyone drop to the ground, bludgeoning those who don't comply immediately. After searching everyone for money, contraband, or other valuable items, they confiscate whatever they find before letting everyone go.</t>
  </si>
  <si>
    <t>Exasperated, the guards just want everyone to disperse immediately.</t>
  </si>
  <si>
    <t>The guards already have 1d6 thugs with them from a prior arrest and don't want to deal with another problem.</t>
  </si>
  <si>
    <t>The guards make arrests, but are called away mid process and let everyone go.</t>
  </si>
  <si>
    <t>The guards merely walk by, as they're already escorting a patriar (noble).</t>
  </si>
  <si>
    <t>The guards start a bribe bidding war to decide who gets arrested and who goes free.</t>
  </si>
  <si>
    <t>An officer arrives with the group, insuring that any arrests are conducted by the book.</t>
  </si>
  <si>
    <t>The guards are spoiling for a fight and attack anyone who looks like they might be guilty.</t>
  </si>
  <si>
    <t>Gate Interactions</t>
  </si>
  <si>
    <t>Interaction</t>
  </si>
  <si>
    <t>The guards thoroughly search packs and vehicles, questioning everything and everyone.</t>
  </si>
  <si>
    <t>The guards force a line of travelers to wait for 6d10 minutes for no clear reason.</t>
  </si>
  <si>
    <t>The guards refuse to admit anyone with animals, unusual weapons, or obvious magic items.</t>
  </si>
  <si>
    <t>The guards don't let anyone through the gate. Those wishing to enter or leave must wait until the gate reopens or try another gate.</t>
  </si>
  <si>
    <t>The guards focus their attention on a suspicious traveler and wave a bunch of other people through without searching them or their belongings.</t>
  </si>
  <si>
    <t>The guards clear the gate swiftly to let a patriar's litter pass through.</t>
  </si>
  <si>
    <t>The guards skip the search if a traveler pays 1 gp for "express gate" service.</t>
  </si>
  <si>
    <t>The guards wave travelers through without a second look.</t>
  </si>
  <si>
    <t>Flaming Fist Reactions</t>
  </si>
  <si>
    <t>Watch Reactions</t>
  </si>
  <si>
    <t>Arrival Time of City Law</t>
  </si>
  <si>
    <t>Reactions</t>
  </si>
  <si>
    <t>Elm Rizot</t>
  </si>
  <si>
    <t xml:space="preserve">Male (transgender) human. Lieutenant Rizot is tall and broad of shoulder. He long felt “uncomfortable in his own skin”—a feeling he largely disregarded in his youth. Elm was an adventurer, but settled into an otherwise normal life; marrying and bearing a son, Gorton. It wasn’t until his son was in his early teens and Elm himself was well into his thirties, that he finally accepted that he was male. Shortly afterwards, Elm joined the Flaming Fist, leaving his son in the custody of his Elm’s parents. Once in Baldur’s Gate, he quickly outstripped his peers in skill and rank. After nearly a decade of service abroad, Elm returned to Beregost two years ago and was placed in command of its garrison. Lieutenant Rizot is a just commander, and largely intolerant of crime in Beregost. He is a local boy done good, and intends to ensure that his home is well taken care of. Despite his rofessional demeanor, he is fond of the mead served the Burning Wizard (though he is careful not to drink to excess) and prefers the quiet tavern to the loud, raucous Jovial Juggler.
Elm is defined no more by his gender than is any other character. While the character can and should be described as being possessive of feminine features (build, voice, facial features), he is a male and should be presented as being masculine in dress and mannerisms (hair, dress, posture, etc.)—but should not be made into a spectacle. </t>
  </si>
  <si>
    <t>N Chondathan male (transgender) human knight</t>
  </si>
  <si>
    <t>Gorton Rizot</t>
  </si>
  <si>
    <t>Gorton is selfish and stubborn—likely due to being raised by his grandparents while Elm (whom he still addresses as mother) was living in Baldur’s Gate. Unbeknownst to his father, he has been lining his pockets with bribes from merchants asking him to turn a blind eye to their shadier dealings</t>
  </si>
  <si>
    <t>N Chondathan male human guard</t>
  </si>
  <si>
    <t>Walls (incl. 16 towers)</t>
  </si>
  <si>
    <t>Vivienne Byshey</t>
  </si>
  <si>
    <t>Abiie Walker</t>
  </si>
  <si>
    <t>Roshbar the Hammerer</t>
  </si>
  <si>
    <t>Rimebeard</t>
  </si>
  <si>
    <t>Aidrid</t>
  </si>
  <si>
    <t>Kordin</t>
  </si>
  <si>
    <t>Oran</t>
  </si>
  <si>
    <t>Gleda</t>
  </si>
  <si>
    <t>Giorno Bent</t>
  </si>
  <si>
    <t>Amy Farnsworth</t>
  </si>
  <si>
    <t>Jahad Ohr</t>
  </si>
  <si>
    <t>Holly Rimmer</t>
  </si>
  <si>
    <t>female human veteran</t>
  </si>
  <si>
    <t>LN female human veteran</t>
  </si>
  <si>
    <t>Daryn is of the few members of the Flaming Fist leadership still trying to maintain order in the city. She is a strikingly tall human woman with bright red hair and piercing green eyes. Blunt and to the point in both word and deed, she is unwilling to waste time making friends.
• What They Want. Daryn is dedicated to her duties and to the city.
• It’s Not Personal. Daryn doesn’t let emotions or personal feeling cloud her judgment on Flaming Fist matters.</t>
  </si>
  <si>
    <t>Tradran is a powerfully built male human with blonde hair and brown eyes. A manip in the Flaming Fist, he is loyal to Daryn Falburn, partly out of respect for her leadership and partly because of his personal feelings for her.
• What They Want. Foremantle lives to protect the people of the Lower City and to convince Daryn Falburn that he’s a man she can count on when all hell breaks loose.
• Protect and Serve. Foremantle finds corruption intolerable and takes great pleasure in rooting it out wherever it appears.</t>
  </si>
  <si>
    <t>Benn is an aging male dwarf and a manip in the Flaming Fist, though his first loyalty has always been to himself. His silver beard and gray eyes mirror his stony heart. His motto is “strike first and check for valuables while nobody’s looking.”
What They Want. Hithlin seeks personal power, influence, wealth, and control in every situation, no matter the cost to others.
• All About Me. Hithlin joined the Flaming Fist ten years ago after watching a crooked gauntlet beat a merchant and make off with his gold. It’s a career move he’s never regretted.</t>
  </si>
  <si>
    <t>Narwhal Tavern</t>
  </si>
  <si>
    <t>second floor of the Basilisk Gate</t>
  </si>
  <si>
    <t>Vasha Hall</t>
  </si>
  <si>
    <t>LG female human noble</t>
  </si>
  <si>
    <t>Velnar</t>
  </si>
  <si>
    <t>LN male dwarf guard</t>
  </si>
  <si>
    <t>Vasha is the owner and proprietor of the Fabled Fawn, once a modest inn and tavern on the outskirts of Elturel. Since Elturel’s disappearance, she’s become the de facto leader of the refugees. 
• What They Want. Vasha’s main concern is the safety of the refugees.
• Always Fussy. Vasha seems to be perpetually busy doing something or other.
What Do They Want? Vasha is concerned for her husband and safety of the refugees. If there is anything she can do to help, she will.
What Do They Know? Vasha didn’t know Markus Hallgate, but she knows of his family—they once resided in Elturel and were related to the Halls, but they all moved to Baldur’s Gate some 30 years ago. They added “-gate” to their last name, following the example of others who have come to Baldur’s Gate wishing to leave their roots behind. Since then, they’ve been largely forgotten in Elturel, so Vasha knows only a little. The only reason that she’s even heard of them was because Segren had once taken her to their old armstead and mentioned their departure from Elturgard.</t>
  </si>
  <si>
    <t>Vollis Foote</t>
  </si>
  <si>
    <t>Grant Yoreling</t>
  </si>
  <si>
    <t>Dara</t>
  </si>
  <si>
    <t>Ghorin &amp; Clyde (GORE inn). Dara’s companion is an
elderly man nearing seventy years of age. He’s a dottering
old man who wears dusty clothes worn thin from years
of hard work. He walks with a stopped gait supported by
a long, smooth yew staff. Despite his apparent age, he’s
still sharp as a tack, no nonsense, and has a story about
everything. He’s frequently accompanied by an equally old
goat with grey fur who he refers to as Clyde.</t>
  </si>
  <si>
    <t xml:space="preserve">Ghorin &amp; Clyde </t>
  </si>
  <si>
    <t>Segren Hall</t>
  </si>
  <si>
    <t>Male human; Vasha’s husband.
He was kicked in the head by a horse in the aftermath of
the Descent and has been unconscious since.</t>
  </si>
  <si>
    <t>Rinzel</t>
  </si>
  <si>
    <t>Ausuriel</t>
  </si>
  <si>
    <t>Fai Chen</t>
  </si>
  <si>
    <t>Chesserie Warden</t>
  </si>
  <si>
    <t>Chesserie is a member
of the Flaming Fist, which she joined as a teenager. She
has red hair and a scarred face.
• What They Want. Chesserie considers the Flaming
Fist to be her family and she values her status in that
organization above all else. More than anything she
wants to do her duty, fulfilling whatever orders she has
been given.
• Fearless to a Fault. Chesserie has a reputation for
fearlessness and has been known to take unwise risks
in battle</t>
  </si>
  <si>
    <t>Agathe Appledown</t>
  </si>
  <si>
    <t>Estra Felder</t>
  </si>
  <si>
    <t>lawful good female Illuskan human knight</t>
  </si>
  <si>
    <t>Hellriders</t>
  </si>
  <si>
    <t>Ander Yernoa</t>
  </si>
  <si>
    <t>lawful good male Rashemi human commoner</t>
  </si>
  <si>
    <t>Helm's Shieldhall</t>
  </si>
  <si>
    <t>City of location in BGDIA</t>
  </si>
  <si>
    <t xml:space="preserve"> Usni Lao</t>
  </si>
  <si>
    <t xml:space="preserve">lawful good female Shou human knight </t>
  </si>
  <si>
    <t>Raemon Iscara</t>
  </si>
  <si>
    <t>lawful good male Turami human knight</t>
  </si>
  <si>
    <t>Lesheda Kalwat</t>
  </si>
  <si>
    <t>Dalmed</t>
  </si>
  <si>
    <t>Farrio</t>
  </si>
  <si>
    <r>
      <t xml:space="preserve">lawful good male Calishite human </t>
    </r>
    <r>
      <rPr>
        <b/>
        <sz val="10"/>
        <color rgb="FF000000"/>
        <rFont val="Cambria"/>
        <family val="1"/>
        <charset val="204"/>
      </rPr>
      <t>scout</t>
    </r>
  </si>
  <si>
    <r>
      <t xml:space="preserve">lawful good human female Calishite human </t>
    </r>
    <r>
      <rPr>
        <b/>
        <sz val="10"/>
        <color rgb="FF000000"/>
        <rFont val="Cambria"/>
        <family val="1"/>
        <charset val="204"/>
      </rPr>
      <t>knight</t>
    </r>
  </si>
  <si>
    <t>Nara Kosk</t>
  </si>
  <si>
    <t>lawful neutral female Damaran human priest</t>
  </si>
  <si>
    <t>Ontharr Frume</t>
  </si>
  <si>
    <t>lawful good male Illuskan human war priest</t>
  </si>
  <si>
    <t>Order of the Gauntlet</t>
  </si>
  <si>
    <t>Niri Whistlewood</t>
  </si>
  <si>
    <t>lawful good female Tethyrian human scout</t>
  </si>
  <si>
    <t>Lora Zurag</t>
  </si>
  <si>
    <t>Lephit Ezim</t>
  </si>
  <si>
    <t>Chaotic good human female mage</t>
  </si>
  <si>
    <t>Seltern Obranch</t>
  </si>
  <si>
    <t>druid</t>
  </si>
  <si>
    <t>Trevick Thantorme</t>
  </si>
  <si>
    <t>human male guard</t>
  </si>
  <si>
    <t>Pherria Jynks</t>
  </si>
  <si>
    <t>human female acolyte</t>
  </si>
  <si>
    <t>Mona Kirando</t>
  </si>
  <si>
    <t>lawful good female human priest</t>
  </si>
  <si>
    <t xml:space="preserve"> Tyara Twinfall</t>
  </si>
  <si>
    <t xml:space="preserve">lawful good female human priest </t>
  </si>
  <si>
    <t>Beryl Corth</t>
  </si>
  <si>
    <t>A set of bone pipes</t>
  </si>
  <si>
    <t>Bag of 1,000 ball bearings</t>
  </si>
  <si>
    <t>Charlatan’s die (see appendix B)</t>
  </si>
  <si>
    <t>Crossbow, hand</t>
  </si>
  <si>
    <t>Crossbow, light</t>
  </si>
  <si>
    <t>Glass eyeball that looks about of its own accord and can roll around</t>
  </si>
  <si>
    <t>Gold monocle frame without the lens</t>
  </si>
  <si>
    <t>Lock of trickery (see appendix B)</t>
  </si>
  <si>
    <t>Mariner's armor</t>
  </si>
  <si>
    <t>Money bag with 80 pp</t>
  </si>
  <si>
    <t>Parchment (one sheet)</t>
  </si>
  <si>
    <t>Quartz (50 gp)</t>
  </si>
  <si>
    <t>Silver necklace with a gemstone pendant (250 gp)</t>
  </si>
  <si>
    <t>Silver ring (20 gp)</t>
  </si>
  <si>
    <t>Small chest containing 9000 sp</t>
  </si>
  <si>
    <t>Small cloth doll skewered with needles</t>
  </si>
  <si>
    <t>Small pocket mirror that slowly fogs over while held</t>
  </si>
  <si>
    <t>Spell scroll of guidance</t>
  </si>
  <si>
    <t>Warhammer</t>
  </si>
  <si>
    <t>Waterskin</t>
  </si>
  <si>
    <t>Boney Grab Bag</t>
  </si>
  <si>
    <t>d100</t>
  </si>
  <si>
    <t>And Now, the Weather</t>
  </si>
  <si>
    <t>Blood War Battle</t>
  </si>
  <si>
    <t>16-20</t>
  </si>
  <si>
    <t>Chain Rider</t>
  </si>
  <si>
    <t>21-24</t>
  </si>
  <si>
    <t>Cohort in Camp</t>
  </si>
  <si>
    <t>25-29</t>
  </si>
  <si>
    <t>Corrupted Salvage</t>
  </si>
  <si>
    <t>30-34</t>
  </si>
  <si>
    <t>Crater Raiders</t>
  </si>
  <si>
    <t>35-38</t>
  </si>
  <si>
    <t>Debts Paid</t>
  </si>
  <si>
    <t>39-43</t>
  </si>
  <si>
    <t>Demon Band</t>
  </si>
  <si>
    <t>44-48</t>
  </si>
  <si>
    <t>Demon Horde or Devil Legion</t>
  </si>
  <si>
    <t>49-53</t>
  </si>
  <si>
    <t>Demon or Devil Prisoner</t>
  </si>
  <si>
    <t>54-58</t>
  </si>
  <si>
    <t>Derelict War Machine</t>
  </si>
  <si>
    <t>59-63</t>
  </si>
  <si>
    <t>Devil Squad</t>
  </si>
  <si>
    <t>64-68</t>
  </si>
  <si>
    <t>Dretch Marks</t>
  </si>
  <si>
    <t>69-73</t>
  </si>
  <si>
    <t>Fiendish Betrayal</t>
  </si>
  <si>
    <t>74-78</t>
  </si>
  <si>
    <t>Hell Hound Pack</t>
  </si>
  <si>
    <t>79-83</t>
  </si>
  <si>
    <t>Infernal Pursuits</t>
  </si>
  <si>
    <t>84-87</t>
  </si>
  <si>
    <t>Pool of Duplicity</t>
  </si>
  <si>
    <t>88-92</t>
  </si>
  <si>
    <t>Pool of Ichor</t>
  </si>
  <si>
    <t>93-96</t>
  </si>
  <si>
    <t>Poppet Masters</t>
  </si>
  <si>
    <t>97-100</t>
  </si>
  <si>
    <t>Stirge Swarm</t>
  </si>
  <si>
    <t>Avernus Encounters</t>
  </si>
  <si>
    <t>d8    Demons</t>
  </si>
  <si>
    <t>4d10 dretches</t>
  </si>
  <si>
    <t>1 barlgura and 2d6    dretches</t>
  </si>
  <si>
    <t>2 barlguras</t>
  </si>
  <si>
    <t>2 chasmes</t>
  </si>
  <si>
    <t>3 vrocks</t>
  </si>
  <si>
    <t>1 hezrou and 2d4 manes</t>
  </si>
  <si>
    <t>1 glabrezu and 2d4    manes</t>
  </si>
  <si>
    <t>1 nalfeshnee</t>
  </si>
  <si>
    <t>d6</t>
  </si>
  <si>
    <t>Demon</t>
  </si>
  <si>
    <t>Quasit</t>
  </si>
  <si>
    <t>Imp</t>
  </si>
  <si>
    <t>Barlgura</t>
  </si>
  <si>
    <t>Spined devil</t>
  </si>
  <si>
    <t>Chasme</t>
  </si>
  <si>
    <t>Bearded devil</t>
  </si>
  <si>
    <t>Vrock</t>
  </si>
  <si>
    <t>Barbed devil</t>
  </si>
  <si>
    <t>Hezrou</t>
  </si>
  <si>
    <t>Chain devil</t>
  </si>
  <si>
    <t>Glabrezu</t>
  </si>
  <si>
    <t>Bone devil</t>
  </si>
  <si>
    <t>d10</t>
  </si>
  <si>
    <t>Troops</t>
  </si>
  <si>
    <t>1 barbed devil</t>
  </si>
  <si>
    <t>1d4 + 1 spined devils</t>
  </si>
  <si>
    <t>1 chain devil</t>
  </si>
  <si>
    <t>1d4 + 1 bearded devils</t>
  </si>
  <si>
    <t>1 bone devil</t>
  </si>
  <si>
    <t>1d4 + 1 merregons (see appendix A)</t>
  </si>
  <si>
    <t>d12</t>
  </si>
  <si>
    <t>Item</t>
  </si>
  <si>
    <t>A single caltrop made from bone</t>
  </si>
  <si>
    <t>Bottle of ink</t>
  </si>
  <si>
    <t>2000 cp</t>
  </si>
  <si>
    <t>800 sp</t>
  </si>
  <si>
    <t>60 gp</t>
  </si>
  <si>
    <t>An iron and gold holy symbol devoted to an unknown god (worth 100 gp)</t>
  </si>
  <si>
    <t>Pole (10-foot)</t>
  </si>
  <si>
    <t>Ear horn of hearing (see appendix B)</t>
  </si>
  <si>
    <t>Vial of basic poison</t>
  </si>
  <si>
    <t>Moon-touched longsword (see appendix B)</t>
  </si>
  <si>
    <t>Two soul coins</t>
  </si>
  <si>
    <t>Boots of speed</t>
  </si>
  <si>
    <t>Archmage Alchemist</t>
  </si>
  <si>
    <t>Cave of the Rationalist</t>
  </si>
  <si>
    <t>Celestial Spy</t>
  </si>
  <si>
    <t>Days of Hunter</t>
  </si>
  <si>
    <t>Demon Skiff</t>
  </si>
  <si>
    <t>Devil Patrol Boat</t>
  </si>
  <si>
    <t>Drowned Satchel</t>
  </si>
  <si>
    <t>Fapplestamp Twins</t>
  </si>
  <si>
    <t>For the Glory of Ysgard</t>
  </si>
  <si>
    <t>Gramma Valor's Barge</t>
  </si>
  <si>
    <t>Hydroloth</t>
  </si>
  <si>
    <t>I'm the Captain Now</t>
  </si>
  <si>
    <t>Lost Assassin</t>
  </si>
  <si>
    <t>Malignant Tributary</t>
  </si>
  <si>
    <t>Naval Battle</t>
  </si>
  <si>
    <t>Onshore Barrage</t>
  </si>
  <si>
    <t>Released</t>
  </si>
  <si>
    <t>Soul Shower</t>
  </si>
  <si>
    <t>Wandering Spirit</t>
  </si>
  <si>
    <t>Yeenoghu's Monster</t>
  </si>
  <si>
    <t>River Styx Encounters</t>
  </si>
  <si>
    <t>Demon Crew</t>
  </si>
  <si>
    <t>Demons</t>
  </si>
  <si>
    <t>1 barlgura and 2d6 dretches</t>
  </si>
  <si>
    <t>2 barlguras and 2d4 manes</t>
  </si>
  <si>
    <t>1 hezrou and 1d4 + 2 dretches</t>
  </si>
  <si>
    <t>1 glabrezu and 2d4 manes</t>
  </si>
  <si>
    <t>Devil Crew</t>
  </si>
  <si>
    <r>
      <t xml:space="preserve">1d4 + 2 </t>
    </r>
    <r>
      <rPr>
        <b/>
        <sz val="7.5"/>
        <color rgb="FF000000"/>
        <rFont val="Arial"/>
        <family val="2"/>
        <charset val="204"/>
      </rPr>
      <t>bearded devils</t>
    </r>
  </si>
  <si>
    <r>
      <t xml:space="preserve">2 </t>
    </r>
    <r>
      <rPr>
        <b/>
        <sz val="7.5"/>
        <color rgb="FF000000"/>
        <rFont val="Arial"/>
        <family val="2"/>
        <charset val="204"/>
      </rPr>
      <t xml:space="preserve">barbed devils </t>
    </r>
    <r>
      <rPr>
        <sz val="7.5"/>
        <color rgb="FF000000"/>
        <rFont val="Arial"/>
        <family val="2"/>
        <charset val="204"/>
      </rPr>
      <t xml:space="preserve">and 2d4 </t>
    </r>
    <r>
      <rPr>
        <b/>
        <sz val="7.5"/>
        <color rgb="FF000000"/>
        <rFont val="Arial"/>
        <family val="2"/>
        <charset val="204"/>
      </rPr>
      <t>lemures</t>
    </r>
  </si>
  <si>
    <r>
      <t xml:space="preserve">1 </t>
    </r>
    <r>
      <rPr>
        <b/>
        <sz val="7.5"/>
        <color rgb="FF000000"/>
        <rFont val="Arial"/>
        <family val="2"/>
        <charset val="204"/>
      </rPr>
      <t xml:space="preserve">chain devil </t>
    </r>
    <r>
      <rPr>
        <sz val="7.5"/>
        <color rgb="FF000000"/>
        <rFont val="Arial"/>
        <family val="2"/>
        <charset val="204"/>
      </rPr>
      <t xml:space="preserve">and 2d4 </t>
    </r>
    <r>
      <rPr>
        <b/>
        <sz val="7.5"/>
        <color rgb="FF000000"/>
        <rFont val="Arial"/>
        <family val="2"/>
        <charset val="204"/>
      </rPr>
      <t>lemures</t>
    </r>
  </si>
  <si>
    <t>Ysgardian Warriors</t>
  </si>
  <si>
    <t>d4 Warriors</t>
  </si>
  <si>
    <t>1. 2d4 + 2 berserkers led by a bandit captain named Gallart. The horn of Valhalla is silver.</t>
  </si>
  <si>
    <t>2. 3d4 + 3 berserkers led by a gladiator named Hilda. The horn of Valhalla is brass.</t>
  </si>
  <si>
    <t>3. 4d4 + 4 berserkers led by a frost giant named Grogdiabelle. The horn ofValhalla is bronze.</t>
  </si>
  <si>
    <t>First Part</t>
  </si>
  <si>
    <t>Second Part</t>
  </si>
  <si>
    <t>Zam</t>
  </si>
  <si>
    <t>azad</t>
  </si>
  <si>
    <t>Uz</t>
  </si>
  <si>
    <t>ich</t>
  </si>
  <si>
    <t>Hral</t>
  </si>
  <si>
    <t>aaz</t>
  </si>
  <si>
    <t>Bal</t>
  </si>
  <si>
    <t>azel</t>
  </si>
  <si>
    <t>Maa't</t>
  </si>
  <si>
    <t>uzaat</t>
  </si>
  <si>
    <t>Nilv</t>
  </si>
  <si>
    <t>ayaz</t>
  </si>
  <si>
    <t>Azt</t>
  </si>
  <si>
    <t>uzoor</t>
  </si>
  <si>
    <t>Raark</t>
  </si>
  <si>
    <t>akzaar</t>
  </si>
  <si>
    <t>Toz</t>
  </si>
  <si>
    <t>iz</t>
  </si>
  <si>
    <t>Bel</t>
  </si>
  <si>
    <t>och</t>
  </si>
  <si>
    <t>Kol</t>
  </si>
  <si>
    <t>ath</t>
  </si>
  <si>
    <t>Kel</t>
  </si>
  <si>
    <t>al</t>
  </si>
  <si>
    <t>Mul</t>
  </si>
  <si>
    <t>il</t>
  </si>
  <si>
    <t>Zuu't</t>
  </si>
  <si>
    <t>ul</t>
  </si>
  <si>
    <t>Taa'z</t>
  </si>
  <si>
    <t>ak</t>
  </si>
  <si>
    <t>Xith</t>
  </si>
  <si>
    <t>or</t>
  </si>
  <si>
    <t>Zok</t>
  </si>
  <si>
    <t>ir</t>
  </si>
  <si>
    <t>Zaa't</t>
  </si>
  <si>
    <t>ub</t>
  </si>
  <si>
    <t>Xaal</t>
  </si>
  <si>
    <t>ix</t>
  </si>
  <si>
    <t>Ship Names</t>
  </si>
  <si>
    <t>Adjective</t>
  </si>
  <si>
    <t>Noun</t>
  </si>
  <si>
    <t>Beautiful</t>
  </si>
  <si>
    <t>Adventure</t>
  </si>
  <si>
    <t>Bilious</t>
  </si>
  <si>
    <t>Barnacle</t>
  </si>
  <si>
    <t>Bold</t>
  </si>
  <si>
    <t>Brawler</t>
  </si>
  <si>
    <t>Cold</t>
  </si>
  <si>
    <t>Dawn</t>
  </si>
  <si>
    <t>Gem</t>
  </si>
  <si>
    <t>Drunken</t>
  </si>
  <si>
    <t>Flower</t>
  </si>
  <si>
    <t>Fiery</t>
  </si>
  <si>
    <t>Jester</t>
  </si>
  <si>
    <t>Furious</t>
  </si>
  <si>
    <t>Kraken</t>
  </si>
  <si>
    <t>Grinning</t>
  </si>
  <si>
    <t>Leviathan</t>
  </si>
  <si>
    <t>Intrepid</t>
  </si>
  <si>
    <t>Mermaid</t>
  </si>
  <si>
    <t>Jolly</t>
  </si>
  <si>
    <t>Prince</t>
  </si>
  <si>
    <t>Misty</t>
  </si>
  <si>
    <t>Princess</t>
  </si>
  <si>
    <t>Rambunctious</t>
  </si>
  <si>
    <t>Revenge</t>
  </si>
  <si>
    <t>Red</t>
  </si>
  <si>
    <t>Saber</t>
  </si>
  <si>
    <t>Royal</t>
  </si>
  <si>
    <t>Shark</t>
  </si>
  <si>
    <t>Tide</t>
  </si>
  <si>
    <t>Sinful</t>
  </si>
  <si>
    <t>Treasure</t>
  </si>
  <si>
    <t>Twilight</t>
  </si>
  <si>
    <t>Victory</t>
  </si>
  <si>
    <t>Zealous</t>
  </si>
  <si>
    <t>Wanderer</t>
  </si>
  <si>
    <t>Ship Type</t>
  </si>
  <si>
    <t>Ship</t>
  </si>
  <si>
    <t>Rowboat</t>
  </si>
  <si>
    <t>Keelboat</t>
  </si>
  <si>
    <t>26-38</t>
  </si>
  <si>
    <t>Longship</t>
  </si>
  <si>
    <t>39-60</t>
  </si>
  <si>
    <t>Sailing ship</t>
  </si>
  <si>
    <t>61-79</t>
  </si>
  <si>
    <t>Galley</t>
  </si>
  <si>
    <t>80-00</t>
  </si>
  <si>
    <t>Warship</t>
  </si>
  <si>
    <t>Ship Purpose</t>
  </si>
  <si>
    <t>Purpose</t>
  </si>
  <si>
    <t>Cargo</t>
  </si>
  <si>
    <t>18-34</t>
  </si>
  <si>
    <t>Passenger</t>
  </si>
  <si>
    <t>35-51</t>
  </si>
  <si>
    <t>Fishing</t>
  </si>
  <si>
    <t>52-68</t>
  </si>
  <si>
    <t>Military</t>
  </si>
  <si>
    <t>69-85</t>
  </si>
  <si>
    <t>Piracy</t>
  </si>
  <si>
    <t>86-95</t>
  </si>
  <si>
    <t>Mercenary</t>
  </si>
  <si>
    <t>96-00</t>
  </si>
  <si>
    <t>Ghost</t>
  </si>
  <si>
    <t>1. The Blue Marlin – A medium sized vessel with bright blue sails. This ship is known for it’s speed. It is used as a scouting ship for larger battalions of ships.</t>
  </si>
  <si>
    <t>2. The Antelope – A mid-sized ship that can carry 20-30 crew members and cargo. Tattered sails and a poorly maintained; captained by Elcid Barrett.</t>
  </si>
  <si>
    <t>3. Big Terry IV – A slow and ugly looking ironclad model without sails. It’s a steam belching floating fortress as much as a vessel, but it’s exotic design would never survive the open ocean. It’s known for sinking three times prior, being maneuverable as a brick and once turning a famous ship to a cloud of unsalvageable splinters.</t>
  </si>
  <si>
    <t>4. The Indomitable – A large ship, made of ebonized woods that is deceptively fast for its size; captained by the murderous Dread Pirate Jazeera, who, in ironic turn of events, has turned to a life of piracy and bloodshed in response to her father being press-ganged into the service of another pirate when she was still young</t>
  </si>
  <si>
    <t>5. The Nightshade – an old rickity retired slaver ship with crimson red sails with an enourmous brig.</t>
  </si>
  <si>
    <t>6. H. L. S. (His/Her Lordship’s/Ladyship’s Ship) Revenge; Pride of the Enderren Empire – Small boat, space for 8 people if they really squeeze in. No sails, just oars. Literally a dinghy captained by an eccentric mad man/woman.</t>
  </si>
  <si>
    <t>7. The Gentlemen – A large and ornate steamboat of the southern rivers. Hosts a large crew of servers, bartenders, and cooks, and a fine crew. Despite the shiny exterior, the cargo hold contains a plethora of illicit goods, and is rumored to even be used in the slave trade.</t>
  </si>
  <si>
    <t>8. The Flying Danishman – a small, quick vessel with deep red sails with a large white chefs hat on them. The ship is home to a great baker and his crew who sails from port to port selling their baked goods.</t>
  </si>
  <si>
    <t>9. Silence – a massive man-o-war, enchanted to the gills for stealth. The ship is widely believed to be a myth, but all the myths agree that the figurehead is a beautiful, gagged archeress.</t>
  </si>
  <si>
    <t>10. Hunger – a sleek corvette. Widely known as the fastest ship on the sea, many of her yard arms are hollow. She is known for the shrieking sounds the wind makes as it passes through her rigging.</t>
  </si>
  <si>
    <t>11. Bella Orcus – A cruise liner used for pleasure voyages made from a massive undead whale that has been hollowed out, fitted with cabins and rooms, kitted up with modern amenities, and staffed by zombies. Naturally, it can cruise above and below the surface. Its eccentric necromancer captain decided that a margarita-sipping, toes-in-the-sand, sunset-on-the-beach lifestyle was better than toiling in a dungeon to please some abyssal master.</t>
  </si>
  <si>
    <t>12. Xanathar – A reconnaissance submarine of about 150 ft long. This submarine was uniquely constructed to serve the needs of a merchant boss who suspected his employed captains of sabotaging shipments to undermine his power. The submarine is equipped with two high-powered periscopes that allows two crew members to scan the waves at the same time, both with advantage on Perception (WIS) checks. (1900-1910 timeframe)</t>
  </si>
  <si>
    <t>13. Cutter – This steam-powered icebreaker has a grand history of arctic expeditions. Slow but powerful, her steel-plated hull allowed her to penetrate coral, ice, and sometimes large marine wildlife. For especially thick ice, the Cutter was armed with a single field cannon (bow) armed with explosive shot. Since the death of her captain 30 years ago, she has remained dormant in a scrapyard, waiting for more journeys. (1860-1870 timeframe)</t>
  </si>
  <si>
    <t>14. Fortune Favors Ko-Bold – This swift monitor-style warship was commissioned for a company of Kobold privateers. Only 100 ft long, the interior of the ship is often hot and uncomfortable for medium-sized humanoids. The Fortune lies low into the waves, only revealing the raised portion of her iron hull containing a single powerful 16-inch gun, which jostles the ship when fired. The only flag the Fortune flies depicts a Kobold making a rude hand gesture. (1860-1870 timeframe)</t>
  </si>
  <si>
    <t>15. No Quarrels – This whaling ship was converted to a minelayer to combat sabotage by merfolk against fishing interests. She is armed with mines, depth charges, a harpoon gun (bow), and two scattershot swivel cannons (stern). Her sails depict a regal longsword bisecting a snapped trident. (1830-1860 timeframe)</t>
  </si>
  <si>
    <t>16. Recherche – This freight steamer was converted to a scavenger ship. Outfitted with lower-deck viewing windows, powerful hull lights, and retractable spyglasses, this ship allows its crew to scrutinize the floor of shallow waters. She is also equipped with a 3-man submarine, capable of diving to 10,000 ft. (1900-1910 timeframe).</t>
  </si>
  <si>
    <t>17. Gully’s Pad – A rickety swamp boathouse of discarded boards and salvaged swamp logs, it is home to the most ornery witch doctor ever heard of, and where he conducts most of his business.</t>
  </si>
  <si>
    <t>18. The Floating Pizzeria – the work of Chef Gaston’s life, this ship houses a 20-man crew, and a big kitchen. Some of the crew works with making and selling pizzas. The ship travels throghout the seas, selling pizzas to every port, and buying ingredients.</t>
  </si>
  <si>
    <t>19. SS Firefighter – this ship looks pretty normal at first glance, but it contains a complex mechanism to take water from the ocean and pump it into large hoses, that the firefighters use to put out fires in other ships, miraculously without sinking them.</t>
  </si>
  <si>
    <t>20. The Airboat – a rather small ship without a sail, that has two giant airbags on the sides. The ship itself stays a couple meters over the surface of the water, and is maneuvered by enormous rows. It’s only advantage is that it can’t catch on fire, for it was built by a wizard.</t>
  </si>
  <si>
    <t>21. The Hourship – this small, but hella fast ship was created by a band of folk heroes who decided to make an organisation that could respond to threats in less than an hour. So, the crew is made of fearless adventurers, who scout the seas looking for pirates and evildoers, and are constantly on the lookout for anyone who needs help.</t>
  </si>
  <si>
    <t>22. Tsunami – this giant, irregular metal behemoth is feared by anyone who lives close to the sea. It is a massive steel ship, with tons of holes and chunks of metal coming from it, all with odd gadgets attached to them. It is home to deadly pirate crew rumoured to be composed of 100 men, who use their devices to effectively fight any opposition.</t>
  </si>
  <si>
    <t>23. Copan – a ridiculously large ship, that’s home to over three thousand people. It is a completely self-sustainable city, and makes little to no contact with ports. They are happy to help anyone in need though, and are capable of defending themselves against all attackers.</t>
  </si>
  <si>
    <t>24. SS Squared Sun – with a 40-man vigilante crew, this ship is constantly moving, on the lookout for unethic actions. If they see anything questionable, they capture and torture the suspects, and then decide on a sentence, that sometimes include imprisonment in the ship’s large prison.</t>
  </si>
  <si>
    <t>25. Motherboat – a steam-powered circular ship, that works as a military base. It houses several smaller ships, that the crew deploys when in combat.</t>
  </si>
  <si>
    <t>26. WaterTower – this was originally a wide and tall wizard tower, in which many magic apprentices studied. At some point, a wizard got so powerful that he could lift the entire tower, and put it on a ship. Now, it is a floating magic school, and it’s stability is only maintained by the magic powers of many residents combined.</t>
  </si>
  <si>
    <t>27. The Ark – a big, bulky ship. It’s crew is composed of a family of elders, rumoured to be several thousand years old. People who come near it say they hear all kinds of animal sounds coming from inside. It is said the ship contains one pair of each animal in the world.</t>
  </si>
  <si>
    <t>28. Meatgrinder – a medium-sized whaler ship, with a crew too large for it’s size, and with too many harpoons. They are extremely effective in their business, though.</t>
  </si>
  <si>
    <t>29. Shipsled – a big ship with some long boards coming out of it’s front. The boards have several cables tied to them, and each cable is also tied to one or more dolphins, who control the ship in exchange for food.</t>
  </si>
  <si>
    <t>30. The Scarred Hulk – An old, weatherbeaten ship with a severely beaten, nearly unrecognizable Dwarven figurehead. The ship is actually sentient, but is so gruff and old that it rarely speaks, and then only if it has something worth saying.</t>
  </si>
  <si>
    <t>31. The Mudkip – A dainty-looking vessel decorated with gold and white paint. Rides incredibly light in the water; in the right hands, according to its captain, it can sail where canoes run aground.</t>
  </si>
  <si>
    <t>32. The Red Coquette – A small, swift caravel. The captain, an elf named Rytial Harkenouten, made a desperate deal with a Kraken decades ago. Now she tries to send as much gold to the bottom as possible to pay off her debt without being noticed.</t>
  </si>
  <si>
    <t>33. The Ruffled Pigeon – a hardy merchantman, the Pigeon has been reported sunk by storm, pirate attack, or swamping over two dozen times, but has returned home every time. The ship is patched and scuffed, but in excellent condition; sailors compete for crew openings, as they believe the ship is mystically blessed.</t>
  </si>
  <si>
    <t>34. Hearthside- This ship is outfitted and decorated with iconography of Aseraph, the Mother Goddess of Home and Peace. Hearthside is a cartel ship, a place for treaty signing and prisoner exchange. A calm emotion spell is constantly in effect on the ship and in a circle around it. It is said that every peace treaty signed on the ship lasts at least a generation.</t>
  </si>
  <si>
    <t>35. Shippy McShipface – It’s figurehead is a different ship, and it ships miniature ships all over a shipping empire that it is the flagship and mascot of. It is known as a party ship, and is definitely not known to be the most lucrative smuggling vessel on the sea.</t>
  </si>
  <si>
    <t>36. The Seal’s Fin – which has no sails above water, making it harder to spot than most vessels. It has flukes deep into the water that manipulate the currents to propel it.</t>
  </si>
  <si>
    <t>37. The Constant Comment – Was landlocked and used as a pirate tavern for some time before the owner abruptly took out the supports and dragged it out to sea, staff and patrons included.</t>
  </si>
  <si>
    <t>38. The Sweet Molly – A midsize frigate with a crew of about 40. The ship is magically enchanted so that it can appear to be any ship it has been lashed to. This makes it a smuggler’s dream, and the captain and crew will kill to keep their secret.</t>
  </si>
  <si>
    <t>39. The Barque of Frailty- This large, many-masted ship seems to be manned largely by young women, with sumptuous red sails and a doe-eyed figurehead. Sailors are thrilled to meet the Barque in the open ocean; it will come alongside a ship and offer refreshment to the crew. The Barque has a surprisingly large number of cabins, some light gambling options, and a quality bar. Sailors invariably leave the Barque notably poorer, but they don’t seem to mind.</t>
  </si>
  <si>
    <t>40. Titania – A gargantuan ship that’s nigh unsinkable. The ship is so large in fact, it has it’s own city both inside and on deck. The entire economy is self sustaining, but the captain (mayor?) is known to send out small vessels to trade with mainlanders.</t>
  </si>
  <si>
    <t>41. The Merrow’s Marrow – A completely normal ship, but it’s made of bones of all kinds. Some bones are carved, some are attached on hastily, expanding the ship ever more as it sails. The crew appears normal, but anyone who boards the ship is considered undead for the length of their voyage.</t>
  </si>
  <si>
    <t>42. The Lead Balloon – A vessel meant for air travel that never quite got off the ground. The balloon is still inflated, but is far too weak to pull the ship off the ground. The ship’s name is an insult to the original architect, who is long since passed.</t>
  </si>
  <si>
    <t>43. Ta’ Garge Barge – A ship that was meant to be a way to send off a metropolis’ waste, but was quickly transformed into a pirate vessel by a hoarder with a lust for power as soon as it crossed the horizon. It resembles a haphazard mess of garbage that somehow still floats, and victims of their plundering often smell it before they can see it. The captain and crew are very, very susceptible to bribing in the means of junk for their collection.</t>
  </si>
  <si>
    <t>44. The SS Aloe – A ship made by elves, for elves. Beautifully crafted in various greens and golds, with a high fee for those using their services as a traveling ship. Elves, however, get on for free, often describing their non-elven companions as pets so they are able to board. Non-elven passengers are stored in a separate lobby below deck.</t>
  </si>
  <si>
    <t>45. The Drow’s Bow – A small dingey with no sails and no crew. A single porthole in the center leads down to a large sub-marine base, filled with and beloved by the undesirables of society. Adventures talk about this ship and their warm time there, filled with laughs, good food, and good stories.</t>
  </si>
  <si>
    <t>46. The Open Clam – A sea brothel with all kinds of races and genders. Pleasure guaranteed for everyone.</t>
  </si>
  <si>
    <t>47. The Stalwart – This former blockade runner has seen better days. In a prior life, The Stalwart could have been a ferry ship. In her final chase, her crew sacrificed everything into her fiery engines. Anything that wasn’t essential to function or bolted to the ground was used as fuel to maintain full steam. A dark discoloration marks where there should be benches, the quarters are bare, and floorboards on the upper decks are ripped out. With 100 meters of full dilapidation, The Stalwart has yet to be adopted by any sane crew; however, she is still capable of voyages. (1850-1870 timeframe)</t>
  </si>
  <si>
    <t>48. The Ranger – This fine warship of dwarvish construction has been tested through a baptism of fire. The anti-piracy ship was launched a year ago. In her first battle, she and her ally, The Rot escorted a convoy of merchant ships through deep pirate waters, engaging ships almost daily. Capable of reaching 25 knots, The Ranger is swift enough maintain speed with any merchant ship. She is 160 meters long with a steel hull and is armed with twin 10-inch guns facing front and two independent 7.5-inch guns facing rear. (1900-1910 timeframe)</t>
  </si>
  <si>
    <t>49. The Rot – This armed steamer is known for the horrid stench of its smoke. Manned by exclusively goblins and hobgoblins, The Rot excels in chaotic and brutal battles. At 100 meters long, her steel hull is reinforced and tipped at the bow, forming a powerful battering ram. She is armed with two independent flamethrowers at the bow and a rear-facing 10-inch gun. (1890-1900 timeframe)</t>
  </si>
  <si>
    <t>50. The Placeholder- A large, grey ship with neat sails and trimmed rigging, the Placeholder is an excellent ship for passage or trade. Captained by Cadwallader Farer, a trim man in a blue greatcoat, and by Oliver Shan, his large, peg-legged First Mate, the Seafarer and its crew are just what you would expect from such a boat; in fact, almost too much so. This is because all of it- the boat, the captain, etc.- is illusory, weaved from shadow-stuff. The only truly real things aboard the boat are the other passengers, who are unaware of the nature of the boat- except for one, Jeronimy Blackprebble, a gnomish wizard and master illusionist. Jeronimy created the Placeholder out of whole cloth, and is very much enjoying his success. He loves that the passengers can’t even tell, and if confronted, will act coy for a little, than gleefully confess and expect to be lauded for his mighty achievement. Jeronimy is a good sort who can take most things in stride- however, should the players be dangerously confrontational to him or the other passengers, he will unmake the portion of the boat they are standing on, moving them to the brig, or if too dangerous, to the ocean below.</t>
  </si>
  <si>
    <t>51. The Quiet Hand- A slaver ship, itself manned entirely by slaves. The captain is Itzaas the Moran, a large man with many tattoos and a prominent brand on his chest and neck; he is a slave just like his crew. The true owner of the ship is a consortium of trade wizards who have never seen the ship in person. Itzaas has plenty of leeway; at the moment, he has chosen to focus primarily on Elven slaves. He has two dozen currently in the hold, including 17 drow from a raiding party who found the Hand more than they could handle.</t>
  </si>
  <si>
    <t>52. The Gorgon – An imposing Man-O-War, The Gorgon has since come under the captaincy of the vicious Tabaxi known as Lief the Purple. The sails are striped gold and purple, atop of which flies her dreaded black flag depicting a white skull with a crown of snakes. Her cannons are wreathed in carved brass snakes, and reaching out from her prow is the wicked torso and terrifying scowling face of a hideous Gorgon.</t>
  </si>
  <si>
    <t>53. The HMS Gryffon – Commanded by Commodore Montagu Knight, His Majesty’s Ship Gryffon is a 74-gun frigate who’s white sails pale only in comparison to Commodore Knight’s white powdered wig. Loyal to the Crown, the Gryffon does not shy away from a fight, as her clean hull gracefully cuts through even the most formidable seas. A gift from the King himself, her golden anchor is a sight to behold.</t>
  </si>
  <si>
    <t>54. The Toucan – This re-purposed merchant ship has become a sloop-of-war. Her colourfully striped hull is almost comedic, however what this ship lacks in grace, and austerity, she more than makes up for with agility and speed. The Toucan is affectionately captained by Red Jeyne, an equally flamboyant female elf, who is in the employ of Governor Sudcliffe and aims to prove herself as a most opportune privateer… Having quickly pulled off many daring deeds and maneuvers on the open sea, she is beginning to make a name for herself and The Toucan.</t>
  </si>
  <si>
    <t>55. Harthaq Grinuul (‘The Cleaver of the Horizon’ in Tide Dwarven) – Little is known of Tide Dwarves; more reclusive even then their Mountain Cousins, their pale blue skin and green-brown hair makes them resemble tiny storm giants. They are brutally self-sufficient and tend to avoid other races- but, like all Dwarves, they are more than prepared should war find them. Harthaq Grinuul is a Quadrireme Warship, with both sails and rows for oarsmen. By means of an ingenious technical design, sets of oars are locked apart, allowing a Dwarven oarsman to power two oars at a time- one via arms, the other via feet. This, combined with the wind and wave magic the Dwarves have developed, allows the ship to obtain speeds human sailors can only dream of. The ship’s figurehead, a Dwarven Maiden with a mighty Bearded Greataxe, is strong and sharp enough to allow for the ramming attacks the ship is built for; Tide Dwarves do not take prisoners, and prefer to avoid contact rather than skirmish. When they fight, they intend to leave none alive.</t>
  </si>
  <si>
    <t>56. The Century Hawk – A crappy looking cargo skiff with a charismatic captain and an unkempt Tabaxi first mate who speaks no common. The captain claims the ship is fast but his boasts make no sense. A second inner hull allows goods to be smuggled in secret compartments.</t>
  </si>
  <si>
    <t>57. The Winged Gourmet – an incredibly fast light cargo ship (of exotic woods and, if available in world, plated with a very thin metal (cooper historically, mythril if available) underneath to prevent barnacles) specialising in transport of small quantities of perishable and fine foodstuffs. The captain, Ilsaril, is a refined but personable male elf with a small wizardry talent and prodigious cooking skills and honed sense of taste and smell. He is a renowned tough but fair negotiator. His navigator Lisbet is a young human woman with scars on the left hand side of her face which she covers with long dark hair. She speaks little but is a skilled assassin. The ships boat is called A Pinch of Spice.</t>
  </si>
  <si>
    <t>58. Sandy’s Folly – a cargo ship crewed by just one man and a golem, although it was designed for more. Nobody knows who ‘Sandy’ is, nor how the ship manages to make a profit, nor how it always seems to know how to avoid/escape trouble.</t>
  </si>
  <si>
    <t>59. The Nemesis – an armored frigate with an ironclad hull. Having a small number of large cannons, the ship’s primary offense involves ramming into enemy ships.</t>
  </si>
  <si>
    <t>60. The Dreadnought – A massive ancient vessel, rumored to be crewed by ghosts. Moves faster than any other known ship in the Material Plane and legends say that it is propelled by magic instead of sails.</t>
  </si>
  <si>
    <t>61. Naginata – class vessel – A warship designed by the master shipwrights of the Far East. Can be crewed by 150 men. Costs 5x as much GP to buy compared to a normal warship. Can move 1.5x as fast and is equipped with two ballistae and numerous sea mines.</t>
  </si>
  <si>
    <t>62.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</si>
  <si>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63. Ossa Mare – An ancient, massive ship with a city of sea pirates upon her back. She is a living being, some say the avatar of a sea god, and those who live upon her dedicate their lives to teaching the crafts of ship building and weather control.</t>
  </si>
  <si>
    <t>64. The White Pearl – A 90ft long ship with a matching pair of massive white sails. The deck holds 6 cannons on rails that would rotate around to the proper side of the ship. Sailors pass on tails of how the cannons can fire from 40 nautical miles.</t>
  </si>
  <si>
    <t>65. A.G.S. Noble Forte – Five masts, square rigged with spanker and proper foremast. Heavily armed freebooter interdiction platform also housing a small detachment of marines for the occasional brown water operation.</t>
  </si>
  <si>
    <t>66. A.G.S Heatherleigh – Four masts, triangular foresail rigged on a longer than usual bowsprit. Weatherly and seaworthy, she’s one of the fastest ships on the open ocean when her captain, Cyrus von Altibene, can run her close-hauled. His crew is well-seasoned and loyally follows him into any fight against the corsairs that continuously pressure their home port, Askeltoft.</t>
  </si>
  <si>
    <t>67. K.G.S. Battlespite – An older barque with a storied history of guarding the deepwater harbor at Kuhnmouth. Nearly scuttled when Maelpsirath emerged from its Rite of Becoming and subsequently upgraded with much more effective anti-ship ballistae.</t>
  </si>
  <si>
    <t>68. Ban Sidhe – Six-masted passenger schooner. Fast and luxurious and her crew are cordial, professional hosts. Normally features a rotating complement of regionally prominent bards as entertainment.</t>
  </si>
  <si>
    <t>69. Flayer’s Wave – Famous for once escaping the Askeltoft flotilla while yet fully loaded with plunder, this lateen rigged three-masted brigantine was built long and narrow with a deeper than usual draft. She’s capable of heeling almost to the gunwales in order to tack more aggressively than perhaps any other ship under difficult wind conditions. Carries no visible mounted weapons above deck.</t>
  </si>
  <si>
    <t>70. Crosswing – This blue-water caravel is almost an institution on the Tefield-Kuhnmouth inshore route. A suspected freebooter ship, she’s been repainted and reflagged so many times that the navy’s running joke is about her impressive wardrobe. Her beams are rotten to the bilges though. It’s only a matter of time before she’s aground or sprung a last, fatal leak in her hold.</t>
  </si>
  <si>
    <t>71. Vannivar – Has a reputation for being cursed, but her captain and crew are affable and well-liked. Of course, they’re the fifth crew in as many years, but it’s probably a coincidence. Pirate vessel with an expanded bilge used as smuggling space.</t>
  </si>
  <si>
    <t>72. Pistonram – This ship has been upgraded by dendromancers to use fin-like propulsors just below the waterline in becalmed seas. Consequently, her crew has made considerable coin as they’re almost the only ones willing to attempt the South Passage around the Gyrewild and its otherwise lethal effects on the easterly wind currents at that latitude.</t>
  </si>
  <si>
    <t>73. Sam Tick – Dhow-rigged brig. Common style corsair vessel. Cap’n Westley Voshel is well known in the community and always has his beers bought for him when anchored at Freedock Hold</t>
  </si>
  <si>
    <t>74. First of Infinite – This famous pirate vessel is partially crewed by seagoing minotaur and partially by mixed humanoids. It is the only ship known for this split crew arrangement. Somehow despite the obvious cultural divide, Cap’n Grace Hayashi has united and forged them into a murderously effective crew. She’s begun arming the two upper middle decks with Gnomish experimental blackpowder cannons–eighty of them to starboard, eighty to port–to supplement broadsides of heavy arbalests on the upper and main decks. It’s an event every time this lethal ship pulls into port. Nominal crew complement of 160.</t>
  </si>
  <si>
    <t>75. Swift Vengeance – Captained by Tabitha the Butcher, this mighty pirate vessel commands fear and respect all throughout Tohs Abyss from Nightgarm Freehold in the north to beyond the Wall, a thousand leagues to the south. Her upper and main decks are either ornamental cherrywood or they’ve been stained with blood so many times the wood has taken on a crimson appearance. Rumors abound about this ship’s disciplinary cannibalism practices. More than one barge convoy has scuttled itself and fled aboard its escort based on this reputation alone. Flies a long, dark grey pennant.</t>
  </si>
  <si>
    <t>76. Vesper Regalia – Repurposed corvette bought as naval surplus fourteen years ago. Light and square-rigged with extra-tall masts of ironwood, she’s capable of scrambling aboard her own bow wave and practically sprinting downwind. Suspected pirate vessel, but never yet confirmed officially.</t>
  </si>
  <si>
    <t>77. A.C. Victorianus – a tiereme with two masts and three sets of rows. On the front there is ram of iron for crushing other ships hulls and on the bow of the ship, a small siege tower is built up on deck, sporting a balista that is able to shoot flaming darts or pots filled with burning tar.</t>
  </si>
  <si>
    <t>78. Stonehewer- a dwarfen ironclad with 10 cannons each side and a bombard (artillery) in the front of the steelmade battleship. It has two masts, though the main source of propulsion comes from a gnomish invention. The demonic power reactor that turns modern screws. This ship is far superior than all the other ships on the oceans at this time. With her sistership Iron Maiden, they are the only real naval power the dwarfs and the gnomes have. Though they are each as strong as a fleet on their own.</t>
  </si>
  <si>
    <t>79. Weatherlight – an airship of some prestige, known to be the fastest and most agile air cruiser there is. Her Captain, Hannah is rumored to be the best airship captain in this world.</t>
  </si>
  <si>
    <t>80. Airship Yamato – the biggest airship ever built, comes from an eastern Empire and has the most impressive armament of all time. Apart from uncountable cannons on deck, hidden in the bow of the ship, is a 46 cm canon, that is rumored to split mountains. No one has ever seen this ship in actiom, though the rumors are steadily spreading about the colossus in the sky.</t>
  </si>
  <si>
    <t>81. Casterly’s Prize – A modest sailing vessel that once been owned by an ostentatious wizard. The boat was lost at sea, but if it is encountered is in filled with both mundane and dangerous enchantments and traps. Also contains a small chest of magical treasure.</t>
  </si>
  <si>
    <t>82. The Grim Jackdaw – A boat that appears (because of an extremely low middeck) to be always sinking. It is sailed by a group of hardened escaped slaves, who capture and attempt to ransom any rescue parties.</t>
  </si>
  <si>
    <t>83. The Sir’s Prize – A ship created as part of a large-scale treasure hunt for the sons of rich noble magi. The Prize is a prize ship, crewed by actors who will put up token resistance, but will break character if any real damage is threatened. It is in some very out of the way place.</t>
  </si>
  <si>
    <t>84. Scrack’s Scuttler- appears to be a strangely carved and painted vessel. Actually a Reclusivary Cuttlefish, a strange and rare species related to the Kraken. The ‘ship’ is in fact built into the beast’s shell. Captain Scrack, a goblin with ‘VERMIN’ burned into his cheek, has befriended the creature; the beast has a symbiotic relationship with the captain and his crew.</t>
  </si>
  <si>
    <t>85. The Dread Burg – A large battleship, built entirely out of ice and crewed by Frost Giants and their thralls. From afar, it appears as a normal iceberg.</t>
  </si>
  <si>
    <t>86. The Algalita – a small fast sailing vessel with the main mast being an actual living tree. The ship is captained by a human druid who sails around punishing any ships or ports that would spoil the ocean by dumping pollution.</t>
  </si>
  <si>
    <t>87. The Miss Fortune – A pirate brig, well armed and swift, it seems cursed. Currently it is infested with Goliath bird eating spiders, the wait in the rigging and leap out at passing sea gulls, reminiscent of a World War 2 Destroyer shooting down incoming dive bombers. In addition, a howler monkey has taken over the Crow’s nest and it’s his now. The curse seems to extend to everyone who sets foot and ensures that the ship will sail head first into any random encounter that the gods of fate think will be most ‘exciting,’ ‘dangerous,’ and ‘challenging.’ It is also instantly recognizable and is hated when arriving in port, partly due to the Howler Monkey bellowing at all times of the night and day, partly for the spider infestation, and partly for the smell of the Swedish Valhund mascot and the capybara ‘Francis’ that lives below decks and will leap over board to happily swim at every port stop.</t>
  </si>
  <si>
    <t>88. The Big Ogly – A slow, dark, hulk of a ship. It is made with a two-part hull, with a metal-filled slip between two wooden hulls. The ship is sturdy and tough and slow, with a rolling, syncopated gait. Originally named Great Oggestriantate, but no one calls it that.</t>
  </si>
  <si>
    <t>89. The Countervail – A mid-sized Corvette, turned into a mail ship. The sails seem oddly backwards, but the ship sails normally.</t>
  </si>
  <si>
    <t>90. The Widow’s Blush – A pirate caravel, with black hull and black sails. The ship is enchanted such that any non-black paint sloughs off, and sails slowly turn black within a day of being hung. The ship’s crew is grim and brooding, partly due to their dark atmosphere.</t>
  </si>
  <si>
    <t>91. The Green Witch – A large merchant ship. A strange spell on the ship has put the left half 12 hours behind the other half- it is night when the right half is day. Sailors say it takes two weeks to get used to the change.</t>
  </si>
  <si>
    <t>92. Saffron – A thin yellow catamaran with bright sails. Toghe Drummond, a half-elven explorer, is the owner and captain of the ship, and he and his wife and children live on the boat. There is a trapdoor in the floor of the catamaran that leads to an impossibly large (for the boat) cabin, the size of a modest 5-room house.</t>
  </si>
  <si>
    <t>93. The Fish Wagon – A small vessel, filled with halfling pilgrims of Yondalla. They offer free passage to any halflings headed in the same direction. The ship is comfortable and homey for small folk- bigger visitors smack against bulkheads and must stoop through doors and passageways.</t>
  </si>
  <si>
    <t>94. The Orchard of La’Clemant – An abandoned tub called the Nancy Tremaine was repurposed by an eccentric island druid, who had been shipwrecked for three years. The Orchard is now almost completely filled with Roselemon trees (the Roselemon is a tangy pink fruit with a taste like raspberry lemonade- delicious!). La’Clemant offers fruit to any ship he happens across, warning of the dangers of scurvy.</t>
  </si>
  <si>
    <t>95. The Dewdreamer – A beautiful clipper, now looking a little haggard and ragged. The ship belongs to Lady Zisten, an elven woman who began as a star-struck adventurer and now is a pirate and slaver. The ship, like her captain, seems filled with dashed hopes and a creeping loss of morality.</t>
  </si>
  <si>
    <t>96. The Wooden Ingot – A ship infested with Rust Quivers, an amphibious form of rust monster. The ship is made entirely from wood and stone, and anyone travelling on it is warned to keep all metal in a stone strongbox. If the ship is attacked, the captain will unleash Rust Quivers on the attacking ship.</t>
  </si>
  <si>
    <t>97. The Black Opal – A frigate constructed from a rare wood that gleams like an Opal. It’s commanded by a Half Elf Bard and a crew of friendly skeletons which obey his every word – provided he is playing a soothing tune.</t>
  </si>
  <si>
    <t>98. Old Unfaithful – A piece of driftwood that was ridden by a halfling to escape an island they were deserted on. After returning to society he used his noble status to pull some strings and have it officially recognized as a seaworthy vessel with its own paid for spot to reside at, in the harbour.</t>
  </si>
  <si>
    <t>99. WaveDasher – This small ship is only large enough for one rider, but it can go faster than the speed of sound with a capable captain, unfortunately it has no defensive capabilities but it can be used to bash into other ships at high velocity due to the high strength living wood it is made out of that also serves as a way for the boat to regenerate itself.</t>
  </si>
  <si>
    <t>100. The Anex – Although it is just a small caravel, this airship earned its legendary status when the gorgon Karametha took up residence within. An engineer and wicked necromancer, she built a terrible device capable of dropping shells charged with the mortal souls of those she takes captive, unleashing devastating blasts below while her ornithopters swoop down to take captives up to her deck, replacing her enslaved crew or becoming fodder for her weapon.</t>
  </si>
  <si>
    <t>Random encount type 1 description</t>
  </si>
  <si>
    <t>Random encounter type 2  description</t>
  </si>
  <si>
    <t>City Law representatives</t>
  </si>
  <si>
    <t>4. 5d4 + 5 berserkers led by an empyrean named Thyrsus. The horn ofValhalla is iron.</t>
  </si>
  <si>
    <t>Encounter &amp; CR</t>
  </si>
  <si>
    <t>Adapt and Overcome (CR 0)</t>
  </si>
  <si>
    <t>Lorrokan's Snowshoes</t>
  </si>
  <si>
    <t>A Sweet Truth (CR 0)</t>
  </si>
  <si>
    <t>Truth Cakes</t>
  </si>
  <si>
    <t>Balduran's Spyglass</t>
  </si>
  <si>
    <t>Tracker's Wine and Spectacles</t>
  </si>
  <si>
    <t>The Mechanical Builder (CR 0)</t>
  </si>
  <si>
    <t>Bracers of Construction</t>
  </si>
  <si>
    <t>To Run A-fowl (CR 0)</t>
  </si>
  <si>
    <t>Robe of Patterns</t>
  </si>
  <si>
    <t>We, the People (CR 0)</t>
  </si>
  <si>
    <t>Radicaliser</t>
  </si>
  <si>
    <t>A Different Kind of Price (CR 1)</t>
  </si>
  <si>
    <t>Husk-Maker</t>
  </si>
  <si>
    <t>Deep Undercover (CR 1)</t>
  </si>
  <si>
    <t>Drunken Truths (CR 1)</t>
  </si>
  <si>
    <t>Spindle ofTales-Told</t>
  </si>
  <si>
    <t>Finders Keepers (CR 1)</t>
  </si>
  <si>
    <t>A Price to Pay (CR 2)</t>
  </si>
  <si>
    <t>Pendant of Painful Endurance</t>
  </si>
  <si>
    <t>Stolen Insight (CR 2)</t>
  </si>
  <si>
    <t>Ashes of the Drawing Tree</t>
  </si>
  <si>
    <t>Poison Me Once (CR 3)</t>
  </si>
  <si>
    <t>Purifying Potion</t>
  </si>
  <si>
    <t>The Old Bait and Switch (CR 3)</t>
  </si>
  <si>
    <t>The Right to Bear Maces (CR 3)</t>
  </si>
  <si>
    <t>Chain of Nightmare's Reign</t>
  </si>
  <si>
    <t>Patriar Gates</t>
  </si>
  <si>
    <t>Breaking the Ice (CR 5)</t>
  </si>
  <si>
    <t>Frosted Breath</t>
  </si>
  <si>
    <t>Bulettes Out the Pen (CR 5)</t>
  </si>
  <si>
    <t>Wild-Heart Charm</t>
  </si>
  <si>
    <t>Enter the Ring (CR 5)</t>
  </si>
  <si>
    <t>Dusthawk Hill</t>
  </si>
  <si>
    <t>Need A Bigger Boat (CR 5)</t>
  </si>
  <si>
    <t>Just Another Notch (CR 6)</t>
  </si>
  <si>
    <t>One Fateful Night (CR 6)</t>
  </si>
  <si>
    <t>Lantern-Soul of the First</t>
  </si>
  <si>
    <t>Sickly Sweet (CR 6)</t>
  </si>
  <si>
    <t>Key to the Overgrowth</t>
  </si>
  <si>
    <t>Far From Home (CR 7)</t>
  </si>
  <si>
    <t>Final Bite</t>
  </si>
  <si>
    <t>Treasure of the Unicorn Knights</t>
  </si>
  <si>
    <t>Balduran’s Gift (CR 0)</t>
  </si>
  <si>
    <t>Brick’s “Ornamental” Mace</t>
  </si>
  <si>
    <t>The Other Other Way Over (CR 4)</t>
  </si>
  <si>
    <t>Shilbin’s Guaranteed Sea-Monster Repellent</t>
  </si>
  <si>
    <t>Sms of Our Father (CR 8)</t>
  </si>
  <si>
    <t>In the Name of Lurue (CR 1 3)</t>
  </si>
  <si>
    <t>Encounter &amp;. CR</t>
  </si>
  <si>
    <t>Aquanaut’s Sling</t>
  </si>
  <si>
    <t>Water Queen’s House</t>
  </si>
  <si>
    <t>Jopalin’s</t>
  </si>
  <si>
    <t>Light’s Bane</t>
  </si>
  <si>
    <t>Car’s Shell-Shard</t>
  </si>
  <si>
    <t>Little Calimshan’s Least Wanted (CR 0)</t>
  </si>
  <si>
    <t>Inspector’s Cloak</t>
  </si>
  <si>
    <t>Sow’s Foot</t>
  </si>
  <si>
    <t>Smuggler’s Bait Box</t>
  </si>
  <si>
    <t>A Seadog’s Trade (CR 5)</t>
  </si>
  <si>
    <t>Cardak's Amulet of the Flaming Fist</t>
  </si>
  <si>
    <t>Wyrm’s Crossing</t>
  </si>
  <si>
    <t>Garynmor Stables</t>
  </si>
  <si>
    <t>Bracer of Baldur’s Fighting Champion</t>
  </si>
  <si>
    <t>On Death’s Doorstep (CR 6)</t>
  </si>
  <si>
    <t>Whisper-Cloak ofMyrkul's Frail</t>
  </si>
  <si>
    <t>Mindless but not Mind-Lost (CR 10)</t>
  </si>
  <si>
    <t>Blade of lllithid's Erudition</t>
  </si>
  <si>
    <t>Random encounter 3</t>
  </si>
  <si>
    <t>0.3</t>
  </si>
  <si>
    <t xml:space="preserve">Added a lot NPC, locations. </t>
  </si>
  <si>
    <t xml:space="preserve">Wyllyck Caldwell, </t>
  </si>
  <si>
    <t xml:space="preserve"> Now, in addition to business from their orchards, the Caldwells import raw timber and supply 
cut lumber to most ofthe area’s carpenters, coopers,
wheelwrights, shipbuilders, and builders, as well as
the priests of Gond. Additionally, the Caldwells are
expanding into general river shipping and have pur
chased two caravels, Sweetseed and Abelea, the latter
named after Wyllyck’s wife.</t>
  </si>
  <si>
    <t>2d4 giant rats</t>
  </si>
  <si>
    <t>1d4+2 giant bats</t>
  </si>
  <si>
    <t>1 gibbering mouther</t>
  </si>
  <si>
    <t>1 wererat</t>
  </si>
  <si>
    <t>1 ochre jelly</t>
  </si>
  <si>
    <t>1d4 crocodiles</t>
  </si>
  <si>
    <t>2d6 kobolds</t>
  </si>
  <si>
    <t>2d6 stirges</t>
  </si>
  <si>
    <t>Sewer Encounter Table</t>
  </si>
  <si>
    <r>
      <t xml:space="preserve">Unvera </t>
    </r>
    <r>
      <rPr>
        <sz val="10"/>
        <color theme="1"/>
        <rFont val="Times New Roman"/>
        <family val="1"/>
        <charset val="204"/>
      </rPr>
      <t>Nucklestamp</t>
    </r>
  </si>
  <si>
    <t>An old wooden comb with broken teeth.</t>
  </si>
  <si>
    <t>An electrum-plated anklet (worth 15 gp).</t>
  </si>
  <si>
    <t>A shield-shaped copper pendant. This is the holy symbol of the Knights of the Shield (worth 15 gp).</t>
  </si>
  <si>
    <t>A pouch of smoking weed.</t>
  </si>
  <si>
    <t>20 feet of rope.</t>
  </si>
  <si>
    <t>A battered, but working, lamp.</t>
  </si>
  <si>
    <t>A razor with a gold-plated grip (worth 20 gp).</t>
  </si>
  <si>
    <t>A silver, satyr-shaped earing (worth 10 gp).</t>
  </si>
  <si>
    <t>A crumpled-up letter of regret (see Handout #1 in Appendix C).</t>
  </si>
  <si>
    <t>A gold tooth (worth 2 gp).</t>
  </si>
  <si>
    <t>Dormitory Treasures</t>
  </si>
  <si>
    <t>Iuzakor</t>
  </si>
  <si>
    <t>incubus</t>
  </si>
  <si>
    <t>ROLEPLAYING IUZAKOR
Iuzakor is an incubus from Avernus. He is handsome, dark-haired, bat-winged, and leather-clad.
■	Trait. I enjoy shapeshifting often while talking to mortals, as it annoys them. If I'm asked to think about something, I might shift into the form of a sage with a long beard. If someone asks me to look for something, I might shift into the shape of a kuo-toa with enormous eyes. It is especially amusing to shift into the shape of the person talking to me, but without clothing.
■	Ideal. Power. There is nothing else in the multiverse that matters. But it's good to have a laugh along the way.
■	Bond. I am loosely aligned with Zariel.
■	Flaw. I am rather vain and can be susceptible to flattery if done well.
Iuzakor generally does not wish to fight and simply enters the Ethereal Plane if attacked.</t>
  </si>
  <si>
    <r>
      <t>•</t>
    </r>
    <r>
      <rPr>
        <sz val="7"/>
        <color rgb="FF000000"/>
        <rFont val="Times New Roman"/>
        <family val="1"/>
        <charset val="204"/>
      </rPr>
      <t xml:space="preserve">    </t>
    </r>
    <r>
      <rPr>
        <i/>
        <sz val="10"/>
        <color rgb="FF000000"/>
        <rFont val="Times New Roman"/>
        <family val="1"/>
        <charset val="204"/>
      </rPr>
      <t>Relics of Religion</t>
    </r>
    <r>
      <rPr>
        <sz val="10"/>
        <color rgb="FF000000"/>
        <rFont val="Times New Roman"/>
        <family val="1"/>
        <charset val="204"/>
      </rPr>
      <t xml:space="preserve"> by Tantar</t>
    </r>
  </si>
  <si>
    <r>
      <t>•</t>
    </r>
    <r>
      <rPr>
        <sz val="7"/>
        <color rgb="FF000000"/>
        <rFont val="Times New Roman"/>
        <family val="1"/>
        <charset val="204"/>
      </rPr>
      <t xml:space="preserve">    </t>
    </r>
    <r>
      <rPr>
        <i/>
        <sz val="10"/>
        <color rgb="FF000000"/>
        <rFont val="Times New Roman"/>
        <family val="1"/>
        <charset val="204"/>
      </rPr>
      <t>On the Diseases of Dwarfs</t>
    </r>
    <r>
      <rPr>
        <sz val="10"/>
        <color rgb="FF000000"/>
        <rFont val="Times New Roman"/>
        <family val="1"/>
        <charset val="204"/>
      </rPr>
      <t xml:space="preserve"> by Estrel</t>
    </r>
  </si>
  <si>
    <r>
      <t>•</t>
    </r>
    <r>
      <rPr>
        <sz val="7"/>
        <color rgb="FF000000"/>
        <rFont val="Times New Roman"/>
        <family val="1"/>
        <charset val="204"/>
      </rPr>
      <t xml:space="preserve">    </t>
    </r>
    <r>
      <rPr>
        <i/>
        <sz val="10"/>
        <color rgb="FF000000"/>
        <rFont val="Times New Roman"/>
        <family val="1"/>
        <charset val="204"/>
      </rPr>
      <t>The History of the World</t>
    </r>
    <r>
      <rPr>
        <sz val="10"/>
        <color rgb="FF000000"/>
        <rFont val="Times New Roman"/>
        <family val="1"/>
        <charset val="204"/>
      </rPr>
      <t xml:space="preserve"> by Sorele</t>
    </r>
  </si>
  <si>
    <r>
      <t>•</t>
    </r>
    <r>
      <rPr>
        <sz val="7"/>
        <color rgb="FF000000"/>
        <rFont val="Times New Roman"/>
        <family val="1"/>
        <charset val="204"/>
      </rPr>
      <t xml:space="preserve">    </t>
    </r>
    <r>
      <rPr>
        <i/>
        <sz val="10"/>
        <color rgb="FF000000"/>
        <rFont val="Times New Roman"/>
        <family val="1"/>
        <charset val="204"/>
      </rPr>
      <t>Metrical Lore of Place</t>
    </r>
    <r>
      <rPr>
        <sz val="10"/>
        <color rgb="FF000000"/>
        <rFont val="Times New Roman"/>
        <family val="1"/>
        <charset val="204"/>
      </rPr>
      <t xml:space="preserve"> by Urthorkh</t>
    </r>
  </si>
  <si>
    <r>
      <t>•</t>
    </r>
    <r>
      <rPr>
        <sz val="7"/>
        <color rgb="FF000000"/>
        <rFont val="Times New Roman"/>
        <family val="1"/>
        <charset val="204"/>
      </rPr>
      <t xml:space="preserve">    </t>
    </r>
    <r>
      <rPr>
        <i/>
        <sz val="10"/>
        <color rgb="FF000000"/>
        <rFont val="Times New Roman"/>
        <family val="1"/>
        <charset val="204"/>
      </rPr>
      <t>Garden of the Soul</t>
    </r>
    <r>
      <rPr>
        <sz val="10"/>
        <color rgb="FF000000"/>
        <rFont val="Times New Roman"/>
        <family val="1"/>
        <charset val="204"/>
      </rPr>
      <t xml:space="preserve"> by Alvagaerus Firlthond</t>
    </r>
  </si>
  <si>
    <r>
      <t>•</t>
    </r>
    <r>
      <rPr>
        <sz val="7"/>
        <color rgb="FF000000"/>
        <rFont val="Times New Roman"/>
        <family val="1"/>
        <charset val="204"/>
      </rPr>
      <t xml:space="preserve">    </t>
    </r>
    <r>
      <rPr>
        <i/>
        <sz val="10"/>
        <color rgb="FF000000"/>
        <rFont val="Times New Roman"/>
        <family val="1"/>
        <charset val="204"/>
      </rPr>
      <t>The Complete Travels of Volo</t>
    </r>
  </si>
  <si>
    <r>
      <t>•</t>
    </r>
    <r>
      <rPr>
        <sz val="7"/>
        <color rgb="FF000000"/>
        <rFont val="Times New Roman"/>
        <family val="1"/>
        <charset val="204"/>
      </rPr>
      <t xml:space="preserve">    </t>
    </r>
    <r>
      <rPr>
        <i/>
        <sz val="10"/>
        <color rgb="FF000000"/>
        <rFont val="Times New Roman"/>
        <family val="1"/>
        <charset val="204"/>
      </rPr>
      <t>Execrations of Philosophy</t>
    </r>
    <r>
      <rPr>
        <sz val="10"/>
        <color rgb="FF000000"/>
        <rFont val="Times New Roman"/>
        <family val="1"/>
        <charset val="204"/>
      </rPr>
      <t xml:space="preserve"> by Albhaera</t>
    </r>
  </si>
  <si>
    <r>
      <t>•</t>
    </r>
    <r>
      <rPr>
        <sz val="7"/>
        <color rgb="FF000000"/>
        <rFont val="Times New Roman"/>
        <family val="1"/>
        <charset val="204"/>
      </rPr>
      <t xml:space="preserve">    </t>
    </r>
    <r>
      <rPr>
        <i/>
        <sz val="10"/>
        <color rgb="FF000000"/>
        <rFont val="Times New Roman"/>
        <family val="1"/>
        <charset val="204"/>
      </rPr>
      <t>Praktikal Mekanics</t>
    </r>
    <r>
      <rPr>
        <sz val="10"/>
        <color rgb="FF000000"/>
        <rFont val="Times New Roman"/>
        <family val="1"/>
        <charset val="204"/>
      </rPr>
      <t xml:space="preserve"> by Bravren</t>
    </r>
  </si>
  <si>
    <r>
      <t>•</t>
    </r>
    <r>
      <rPr>
        <sz val="7"/>
        <color rgb="FF000000"/>
        <rFont val="Times New Roman"/>
        <family val="1"/>
        <charset val="204"/>
      </rPr>
      <t xml:space="preserve">    </t>
    </r>
    <r>
      <rPr>
        <i/>
        <sz val="10"/>
        <color rgb="FF000000"/>
        <rFont val="Times New Roman"/>
        <family val="1"/>
        <charset val="204"/>
      </rPr>
      <t>The Flowing Light of Divinity</t>
    </r>
    <r>
      <rPr>
        <sz val="10"/>
        <color rgb="FF000000"/>
        <rFont val="Times New Roman"/>
        <family val="1"/>
        <charset val="204"/>
      </rPr>
      <t xml:space="preserve"> by Vornduir</t>
    </r>
  </si>
  <si>
    <r>
      <t>•</t>
    </r>
    <r>
      <rPr>
        <sz val="7"/>
        <color rgb="FF000000"/>
        <rFont val="Times New Roman"/>
        <family val="1"/>
        <charset val="204"/>
      </rPr>
      <t xml:space="preserve">    </t>
    </r>
    <r>
      <rPr>
        <i/>
        <sz val="10"/>
        <color rgb="FF000000"/>
        <rFont val="Times New Roman"/>
        <family val="1"/>
        <charset val="204"/>
      </rPr>
      <t>Accursed Scrolls of Shinalstar</t>
    </r>
  </si>
  <si>
    <r>
      <t>•</t>
    </r>
    <r>
      <rPr>
        <sz val="7"/>
        <color rgb="FF000000"/>
        <rFont val="Times New Roman"/>
        <family val="1"/>
        <charset val="204"/>
      </rPr>
      <t xml:space="preserve">    </t>
    </r>
    <r>
      <rPr>
        <i/>
        <sz val="10"/>
        <color rgb="FF000000"/>
        <rFont val="Times New Roman"/>
        <family val="1"/>
        <charset val="204"/>
      </rPr>
      <t>Arcane Tablets of Thardock</t>
    </r>
  </si>
  <si>
    <r>
      <t>•</t>
    </r>
    <r>
      <rPr>
        <sz val="7"/>
        <color rgb="FF000000"/>
        <rFont val="Times New Roman"/>
        <family val="1"/>
        <charset val="204"/>
      </rPr>
      <t xml:space="preserve">   </t>
    </r>
    <r>
      <rPr>
        <i/>
        <sz val="10"/>
        <color rgb="FF000000"/>
        <rFont val="Times New Roman"/>
        <family val="1"/>
        <charset val="204"/>
      </rPr>
      <t>Eldritch Apocrypha of Sarkhx</t>
    </r>
  </si>
  <si>
    <r>
      <t>•</t>
    </r>
    <r>
      <rPr>
        <sz val="7"/>
        <color rgb="FF000000"/>
        <rFont val="Times New Roman"/>
        <family val="1"/>
        <charset val="204"/>
      </rPr>
      <t xml:space="preserve">   </t>
    </r>
    <r>
      <rPr>
        <i/>
        <sz val="10"/>
        <color rgb="FF000000"/>
        <rFont val="Times New Roman"/>
        <family val="1"/>
        <charset val="204"/>
      </rPr>
      <t>Ilmicoll Incunabulum</t>
    </r>
  </si>
  <si>
    <r>
      <t>•</t>
    </r>
    <r>
      <rPr>
        <sz val="7"/>
        <color rgb="FF000000"/>
        <rFont val="Times New Roman"/>
        <family val="1"/>
        <charset val="204"/>
      </rPr>
      <t xml:space="preserve">   </t>
    </r>
    <r>
      <rPr>
        <i/>
        <sz val="10"/>
        <color rgb="FF000000"/>
        <rFont val="Times New Roman"/>
        <family val="1"/>
        <charset val="204"/>
      </rPr>
      <t>Vile Parchments of Alathaera</t>
    </r>
  </si>
  <si>
    <t>Gargauthika</t>
  </si>
  <si>
    <t>Ossuary Names</t>
  </si>
  <si>
    <t>First Name</t>
  </si>
  <si>
    <t>Family Name</t>
  </si>
  <si>
    <t>Farah</t>
  </si>
  <si>
    <t>Layla</t>
  </si>
  <si>
    <t>Rihanna</t>
  </si>
  <si>
    <t>Saffron</t>
  </si>
  <si>
    <t>Tahira</t>
  </si>
  <si>
    <t>Zaina</t>
  </si>
  <si>
    <t>Bashir</t>
  </si>
  <si>
    <t>Hazim</t>
  </si>
  <si>
    <t>Nadir</t>
  </si>
  <si>
    <t>Rakim</t>
  </si>
  <si>
    <t>Caomh</t>
  </si>
  <si>
    <t>Enid</t>
  </si>
  <si>
    <t>Cadman</t>
  </si>
  <si>
    <t>Maccus</t>
  </si>
  <si>
    <t>Kasumi</t>
  </si>
  <si>
    <t>Skie+CL14:CL25</t>
  </si>
  <si>
    <t>Epitaph</t>
  </si>
  <si>
    <t>'til memory fades &amp; life departs, you live forever in our hearts</t>
  </si>
  <si>
    <t>A friend to many and sadly missed</t>
  </si>
  <si>
    <t>Always in our hearts</t>
  </si>
  <si>
    <t>Ever remembered, ever loved</t>
  </si>
  <si>
    <t>Fondly loved and deeply mourned</t>
  </si>
  <si>
    <t>Generous of spirit and a friend to many</t>
  </si>
  <si>
    <t>In loving memory of [name]</t>
  </si>
  <si>
    <t>Laughed often, loved much</t>
  </si>
  <si>
    <t>Love's last gift is remembrance</t>
  </si>
  <si>
    <t>Modest and gentle of heart</t>
  </si>
  <si>
    <t>Of generous heart... And of beautiful spirit</t>
  </si>
  <si>
    <t>Remembered with love</t>
  </si>
  <si>
    <t>Rest is thine and sweet remembrance ours</t>
  </si>
  <si>
    <t>The dead live on in our hearts</t>
  </si>
  <si>
    <t>This was no ordinary life</t>
  </si>
  <si>
    <t>Time cannot steal what we carry in our hearts</t>
  </si>
  <si>
    <t>Loved in life. Remembered always in death</t>
  </si>
  <si>
    <t>What we keep in memory is ours forever</t>
  </si>
  <si>
    <t>Words of kindness, deeds of love</t>
  </si>
  <si>
    <t>Your beautiful spirit lifted our hearts</t>
  </si>
  <si>
    <t>Prominent Names</t>
  </si>
  <si>
    <t>Adalina</t>
  </si>
  <si>
    <t>Ana</t>
  </si>
  <si>
    <t>Arcos</t>
  </si>
  <si>
    <t>Bernat</t>
  </si>
  <si>
    <t>Cande</t>
  </si>
  <si>
    <t>Elena</t>
  </si>
  <si>
    <t>Escobar</t>
  </si>
  <si>
    <t>Gostantin</t>
  </si>
  <si>
    <t>Juana</t>
  </si>
  <si>
    <t>Matilde</t>
  </si>
  <si>
    <t>Ramon</t>
  </si>
  <si>
    <t>Jannath-Hhune</t>
  </si>
  <si>
    <t>Suelo</t>
  </si>
  <si>
    <t>Tristan</t>
  </si>
  <si>
    <t>Valentia</t>
  </si>
  <si>
    <t>Ynigo</t>
  </si>
  <si>
    <t>Meritamen</t>
  </si>
  <si>
    <t>Caldwell-Hhune</t>
  </si>
  <si>
    <t>Shabaka</t>
  </si>
  <si>
    <t>Cloelia</t>
  </si>
  <si>
    <t>Noriko</t>
  </si>
  <si>
    <t>Vrsula</t>
  </si>
  <si>
    <t>Raymar</t>
  </si>
  <si>
    <t>Estate, Office, Warehouse</t>
  </si>
  <si>
    <t>Homebrew</t>
  </si>
  <si>
    <t>Kelor</t>
  </si>
  <si>
    <t>Kelor has statistics of Erynies with Spellcasting of Evoker and additional traits</t>
  </si>
  <si>
    <t xml:space="preserve">Kelor is halfdevil - grandson of Zariel and father of Kairon. He secretly works for unnamed God from distant material plane who want to return Zariel his </t>
  </si>
  <si>
    <t>thug, killed by cultist of Cult of the Dragon</t>
  </si>
  <si>
    <t>Baldur's Gate, Avernus</t>
  </si>
  <si>
    <t>Benson Redhatch</t>
  </si>
  <si>
    <t>Tilda Redhatch</t>
  </si>
  <si>
    <t>Пожилая пара обывателей, уважающая Хельма и Орден Перчатки\</t>
  </si>
  <si>
    <t>Пожилой священник Келемвора</t>
  </si>
  <si>
    <t>XXX</t>
  </si>
  <si>
    <t>Palant's Guide to Combat</t>
  </si>
  <si>
    <t>Cult of Bhaal</t>
  </si>
  <si>
    <t>Cult of Bane</t>
  </si>
  <si>
    <t>Cult of Myrkul</t>
  </si>
  <si>
    <t>https://www.worldanvil.com/w/not-forgotten-realms-palant/a/lower-city-article</t>
  </si>
  <si>
    <t>https://www.worldanvil.com/w/not-forgotten-realms-palant/a/bloomridge-article</t>
  </si>
  <si>
    <t>Стовпець2</t>
  </si>
  <si>
    <t>https://www.worldanvil.com/w/not-forgotten-realms-palant/a/eastway-district-article</t>
  </si>
  <si>
    <t>https://www.worldanvil.com/w/not-forgotten-realms-palant/a/outer-city-article</t>
  </si>
  <si>
    <t>https://www.worldanvil.com/w/not-forgotten-realms-palant/a/upper-city-article</t>
  </si>
  <si>
    <t>https://www.worldanvil.com/w/not-forgotten-realms-palant/a/seatower-district-article</t>
  </si>
  <si>
    <t>https://www.worldanvil.com/w/not-forgotten-realms-palant/a/the-steeps-article</t>
  </si>
  <si>
    <t>https://www.worldanvil.com/w/not-forgotten-realms-palant/a/little-calimshan-article</t>
  </si>
  <si>
    <t>World anvil</t>
  </si>
  <si>
    <t>WORLD ANVIL</t>
  </si>
  <si>
    <t>World Anvil</t>
  </si>
  <si>
    <t>Sublocation</t>
  </si>
  <si>
    <t>Flaming Fists forces</t>
  </si>
  <si>
    <t>Стовпець3</t>
  </si>
  <si>
    <t>COST</t>
  </si>
  <si>
    <t>MISC</t>
  </si>
  <si>
    <t>DATE</t>
  </si>
  <si>
    <t>VERSION</t>
  </si>
  <si>
    <t>STATUS</t>
  </si>
  <si>
    <t>DISTRICT</t>
  </si>
  <si>
    <t>FR WIKI SOURCE</t>
  </si>
  <si>
    <t>SOURCE</t>
  </si>
  <si>
    <t>RACE</t>
  </si>
  <si>
    <t>XDFF</t>
  </si>
  <si>
    <t>https://www.worldanvil.com/w/not-forgotten-realms-palant/a/dlusker--family-article</t>
  </si>
  <si>
    <t>https://www.worldanvil.com/w/not-forgotten-realms-palant/a/raymar-family-article</t>
  </si>
  <si>
    <t>https://www.worldanvil.com/w/not-forgotten-realms-palant/c/patriars-of-baldur27s-gate-category</t>
  </si>
  <si>
    <t>https://www.worldanvil.com/w/not-forgotten-realms-palant/a/D091D0BED0B6D0B5D181D182D0B2D0B0-D092D180D0B0D182-D091D0B0D0BBD0B4D183D180D0B0-article</t>
  </si>
  <si>
    <t>https://www.worldanvil.com/w/not-forgotten-realms-palant/a/merchants-and-trade-in-baldur27s-gate-article</t>
  </si>
  <si>
    <t>religion</t>
  </si>
  <si>
    <t>merchants</t>
  </si>
  <si>
    <t>https://www.worldanvil.com/w/not-forgotten-realms-palant/a/hall-of-wonders-article</t>
  </si>
  <si>
    <t>0.4</t>
  </si>
  <si>
    <t>https://www.worldanvil.com/w/not-forgotten-realms-palant/a/high-house-of-wonder-article</t>
  </si>
  <si>
    <t>https://www.worldanvil.com/w/not-forgotten-realms-palant/a/baldur27s-gate-today-article</t>
  </si>
  <si>
    <t>https://www.worldanvil.com/w/not-forgotten-realms-palant/a/government-of-baldur27s-gate-article</t>
  </si>
  <si>
    <t>https://www.worldanvil.com/w/not-forgotten-realms-palant/a/seatower-of-balduran-article</t>
  </si>
  <si>
    <t>https://www.worldanvil.com/w/not-forgotten-realms-palant/a/D091D0BED180D0B4D0B5D0BBD0B8-D0A2D0B0D0B2D0B5D180D0BDD18B-D0B8-D09FD0BED181D182D0BED18FD0BBD18BD0B5-D0B4D0B2D0BED180D18B-D092D180D0B0D182-article</t>
  </si>
  <si>
    <t>https://www.worldanvil.com/w/not-forgotten-realms-palant/a/history-of-baldur27s-gate-article</t>
  </si>
  <si>
    <t>https://www.worldanvil.com/w/not-forgotten-realms-palant/a/elfsong-tavern-article</t>
  </si>
  <si>
    <t>Shar’s Serpents</t>
  </si>
  <si>
    <t>The Knights of the Unicorn began as a fad of romantically minded sons and daughters of patriar families in Baldur's Gate. On a lark, they took the unicorn goddess Lurue as their mascot and went on various adventures for fun. The reality of the dangers they faced eventually sank in, as did Lurue's tenets. Over time the small group grew and spread, gaining a following in places as far as Cormyr. The Knights of the Unicorn are chivalric adventurers who follow romantic ideals: life is to be relished and lived with laughter, quests should be taken on a dare, impossible dreams should be pursued for the sheer wonder of their completion, and everyone should be praised for their strengths and comforted in their weaknesses.</t>
  </si>
  <si>
    <t>Knights of the Unicorn</t>
  </si>
  <si>
    <t>Knightly Order</t>
  </si>
  <si>
    <t xml:space="preserve"> her personal bodyguards, whom the kingpins call the Lady’s Court. The six women—two wizards and four accomplished warrior-rogues—are utterly devoted to Nine-Fingers, and she lavishly rewards their loyalty.</t>
  </si>
  <si>
    <t>Valen Warden</t>
  </si>
  <si>
    <t>Valena Winther</t>
  </si>
  <si>
    <t xml:space="preserve">Ippon Waston (IP uhn WAY stunn). </t>
  </si>
  <si>
    <t>Female halfling.
A miller who has taken to accounting for and guarding
the supplies that the refugees salvaged from the ruins of
their homes.</t>
  </si>
  <si>
    <t xml:space="preserve">Pal Tithrin (TITH rinn). </t>
  </si>
  <si>
    <t>Male half-elf. Ippon’s assistant. Competent, but contrasts Ipp on’s seriousness with hisn  wildly inappropriate sort of gallows’ humor. Despite this,
he’s charming and hard to dislike</t>
  </si>
  <si>
    <t>Wellum Smith (WELL uhm).</t>
  </si>
  <si>
    <t xml:space="preserve"> Male human; Smithy from
the same village as the Halls. He and Vollis are likely the
only two refugees that are capable with a sword. A bit too
fond of the drink.</t>
  </si>
  <si>
    <t xml:space="preserve">Gordrick Ironarm (GORE drick). </t>
  </si>
  <si>
    <t>Male dwarf. Wellum’s
assistant. Has shaved his beard regularly since his exile
from his home in the Spine of the World. Forlorn and
prone to bouts of despondent depression.
Hastrine Leaftender (HA streen). Nonbinary elf. A
traveler that was passing through the area during the
Descent. Furrier and herbalist by trade, they’ve joined the
refugees in the hopes that their skills can be of some use.
Speaks in cryptic rhymes.</t>
  </si>
  <si>
    <t xml:space="preserve">Hastrine Leaftender (HA streen). </t>
  </si>
  <si>
    <t>Nonbinary elf. A
traveler that was passing through the area during the
Descent. Furrier and herbalist by trade, they’ve joined the
refugees in the hopes that their skills can be of some use.
Speaks in cryptic rhymes</t>
  </si>
  <si>
    <t>Female human. Dara is a ten-yearold child who had been raised by priests of Ilmater, in Eshpurta, Amn. Perhaps as a result of this upbringing, she has a calm demeanor and often speaks of Ilmater’s teachings. She travels in the company of Ghorin and his goat, Clyde. Chosen of Ilmater</t>
  </si>
  <si>
    <t>Cormyr in Tables</t>
  </si>
  <si>
    <t>Knights of the Shield: The Knights of the Shield is a vast secret society to which nobles, traders, and shopkeepers belong. Members pass information that seems like it might be economically useful to other members and up the chain of command so all can profit. Its members have kept a low profile throughout the group’s existence, and they intend to keep things that way.</t>
  </si>
  <si>
    <t>Merchant’s League</t>
  </si>
  <si>
    <t>Merchant’s League: The Merchant’s League was once fully backed by the Council of Four, but its growing control over trade in the city and its failure to effectively counteract the Iron Throne caused the dukes to ban the organization. Although officially dissolved, the Merchant’s League con¬tinues to do business through its member families, which control the Seafarers, Traders, and Woodworkers guilds.</t>
  </si>
  <si>
    <t>Dragoneye Dealing Coster</t>
  </si>
  <si>
    <t>Originally based in the Vilhon Reach area, the Dragoneye now operates more often out of Irieabor and Elturel. This oldest of the costers was begun by two merchant brothers, Iltraven and Chethar, who were tired of shipping things overland to avoid the Inner Sea pirates only to lose them to bands on the long land routes west of Westgate, and also reluctant to pay incredibly stiff fees to the merchant houses of Westgate to have their cargoes accompany the well-guarded caravans of that city. The brothers still run the coster, but they have taken on two lesser partners: the Mhalogh of Mordulkin (a minor noble) and Bezenttar of Suzail.</t>
  </si>
  <si>
    <t>The name of this group refers to the widely separated partners who formed the group, converting their own small merchant companies into regional bases and providing horses, draft oxen, and wagons, and hiring local guards. The seven partners are Jhasso of Baldur's Gate, Shield of Everlund, Pomphur of Almraiven, Chond of Calaunt, Alvund of Ormpetarr, Dzunn of Sheirtalar, and Nammna of Milvarune. This coster usually provides the leanest guards and the worst wagons, and is inclined to be slow and often bandit-struck as a result; however, it also undercuts competitors on most routes.</t>
  </si>
  <si>
    <t>Mercenaries</t>
  </si>
  <si>
    <t xml:space="preserve">Secret </t>
  </si>
  <si>
    <t>Ulder Ravenguard</t>
  </si>
  <si>
    <t>Companions</t>
  </si>
  <si>
    <t>Female cleric of Ilmater</t>
  </si>
  <si>
    <t>BG MAP 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</si>
</sst>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Segoe U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font>
    <font>
      <sz val="11"/>
      <color rgb="FF000000"/>
      <name val="Calibri"/>
      <family val="2"/>
      <charset val="204"/>
    </font>
    <font>
      <sz val="11"/>
      <color rgb="FF000000"/>
      <name val="Roboto"/>
    </font>
    <font>
      <u/>
      <sz val="11"/>
      <color theme="10"/>
      <name val="Segoe UI"/>
      <family val="2"/>
      <charset val="204"/>
    </font>
    <font>
      <sz val="9"/>
      <color theme="1"/>
      <name val="Calibri"/>
      <family val="2"/>
      <charset val="204"/>
    </font>
    <font>
      <b/>
      <sz val="11"/>
      <color theme="1"/>
      <name val="Calibri"/>
      <family val="2"/>
      <charset val="204"/>
      <scheme val="minor"/>
    </font>
    <font>
      <sz val="12"/>
      <color theme="1"/>
      <name val="Calibri"/>
      <family val="2"/>
      <charset val="204"/>
      <scheme val="minor"/>
    </font>
    <font>
      <b/>
      <sz val="11"/>
      <color theme="0"/>
      <name val="Segoe UI"/>
      <family val="2"/>
      <charset val="204"/>
    </font>
    <font>
      <sz val="12"/>
      <color rgb="FFCC2200"/>
      <name val="Calibri"/>
      <family val="2"/>
      <charset val="204"/>
    </font>
    <font>
      <sz val="11"/>
      <color rgb="FF000000"/>
      <name val="Arial"/>
      <family val="2"/>
      <charset val="204"/>
    </font>
    <font>
      <sz val="10"/>
      <color rgb="FF000000"/>
      <name val="Arial"/>
      <family val="2"/>
      <charset val="204"/>
    </font>
    <font>
      <b/>
      <i/>
      <sz val="10"/>
      <color rgb="FF000000"/>
      <name val="Arial"/>
      <family val="2"/>
      <charset val="204"/>
    </font>
    <font>
      <sz val="12"/>
      <color rgb="FF232323"/>
      <name val="Arial"/>
      <family val="2"/>
      <charset val="204"/>
    </font>
    <font>
      <sz val="12"/>
      <color theme="1"/>
      <name val="Calibri"/>
      <family val="2"/>
      <charset val="204"/>
      <scheme val="minor"/>
    </font>
    <font>
      <sz val="17.600000000000001"/>
      <color rgb="FF232323"/>
      <name val="Calibri"/>
      <family val="2"/>
      <charset val="204"/>
      <scheme val="minor"/>
    </font>
    <font>
      <sz val="12"/>
      <color rgb="FF333333"/>
      <name val="Arial"/>
      <family val="2"/>
      <charset val="204"/>
    </font>
    <font>
      <b/>
      <sz val="11"/>
      <color theme="1"/>
      <name val="Segoe UI"/>
      <family val="2"/>
      <charset val="204"/>
    </font>
    <font>
      <sz val="11"/>
      <color theme="1"/>
      <name val="Bookmania"/>
    </font>
    <font>
      <sz val="11"/>
      <color rgb="FF000000"/>
      <name val="Bookmania"/>
    </font>
    <font>
      <b/>
      <sz val="7"/>
      <color rgb="FF000000"/>
      <name val="Calibri"/>
      <family val="2"/>
      <charset val="204"/>
      <scheme val="minor"/>
    </font>
    <font>
      <b/>
      <sz val="12"/>
      <color rgb="FFFFFFFF"/>
      <name val="Calibri"/>
      <family val="2"/>
      <charset val="204"/>
      <scheme val="minor"/>
    </font>
    <font>
      <b/>
      <sz val="12"/>
      <color theme="1"/>
      <name val="Calibri"/>
      <family val="2"/>
      <charset val="204"/>
      <scheme val="minor"/>
    </font>
    <font>
      <i/>
      <sz val="11"/>
      <color rgb="FF000000"/>
      <name val="Arial"/>
      <family val="2"/>
      <charset val="204"/>
    </font>
    <font>
      <b/>
      <sz val="16"/>
      <color theme="1"/>
      <name val="Calibri"/>
      <family val="2"/>
      <charset val="204"/>
      <scheme val="minor"/>
    </font>
    <font>
      <b/>
      <sz val="18"/>
      <color theme="1"/>
      <name val="Calibri"/>
      <family val="2"/>
      <charset val="204"/>
      <scheme val="minor"/>
    </font>
    <font>
      <b/>
      <sz val="20"/>
      <color theme="1"/>
      <name val="Segoe UI"/>
      <family val="2"/>
      <charset val="204"/>
    </font>
    <font>
      <b/>
      <sz val="11"/>
      <name val="Segoe UI"/>
      <family val="2"/>
      <charset val="204"/>
    </font>
    <font>
      <b/>
      <sz val="11"/>
      <color rgb="FF000000"/>
      <name val="Arial"/>
      <family val="2"/>
      <charset val="204"/>
    </font>
    <font>
      <i/>
      <sz val="11"/>
      <color theme="1"/>
      <name val="Calibri"/>
      <family val="2"/>
      <charset val="204"/>
      <scheme val="minor"/>
    </font>
    <font>
      <b/>
      <sz val="14"/>
      <color theme="1"/>
      <name val="Calibri"/>
      <family val="2"/>
      <charset val="204"/>
      <scheme val="minor"/>
    </font>
    <font>
      <i/>
      <sz val="11"/>
      <color theme="1"/>
      <name val="Segoe UI"/>
      <family val="2"/>
      <charset val="204"/>
    </font>
    <font>
      <sz val="12"/>
      <color theme="1"/>
      <name val="Calibri"/>
      <family val="2"/>
      <charset val="204"/>
      <scheme val="minor"/>
    </font>
    <font>
      <sz val="10"/>
      <color rgb="FF000000"/>
      <name val="Cambria"/>
      <family val="1"/>
      <charset val="204"/>
    </font>
    <font>
      <b/>
      <sz val="10"/>
      <color rgb="FF000000"/>
      <name val="Cambria"/>
      <family val="1"/>
      <charset val="204"/>
    </font>
    <font>
      <sz val="7.5"/>
      <color rgb="FF000000"/>
      <name val="Arial"/>
      <family val="2"/>
      <charset val="204"/>
    </font>
    <font>
      <b/>
      <sz val="7.5"/>
      <color rgb="FF000000"/>
      <name val="Arial"/>
      <family val="2"/>
      <charset val="204"/>
    </font>
    <font>
      <b/>
      <sz val="10"/>
      <color rgb="FF000000"/>
      <name val="Arial"/>
      <family val="2"/>
      <charset val="204"/>
    </font>
    <font>
      <sz val="12"/>
      <color rgb="FF000000"/>
      <name val="Courier New"/>
      <family val="3"/>
      <charset val="204"/>
    </font>
    <font>
      <sz val="10"/>
      <color theme="1"/>
      <name val="Times New Roman"/>
      <family val="1"/>
      <charset val="204"/>
    </font>
    <font>
      <b/>
      <sz val="10"/>
      <color rgb="FF000000"/>
      <name val="Calibri"/>
      <family val="2"/>
      <charset val="204"/>
    </font>
    <font>
      <sz val="10"/>
      <color rgb="FF000000"/>
      <name val="Calibri"/>
      <family val="2"/>
      <charset val="204"/>
    </font>
    <font>
      <b/>
      <sz val="12"/>
      <color rgb="FF000000"/>
      <name val="Calibri"/>
      <family val="2"/>
      <charset val="204"/>
    </font>
    <font>
      <sz val="10"/>
      <color rgb="FF000000"/>
      <name val="Times New Roman"/>
      <family val="1"/>
      <charset val="204"/>
    </font>
    <font>
      <b/>
      <sz val="12"/>
      <color rgb="FF000000"/>
      <name val="Arial Unicode MS"/>
      <family val="2"/>
      <charset val="204"/>
    </font>
    <font>
      <sz val="15"/>
      <color rgb="FF000000"/>
      <name val="Arial"/>
      <family val="2"/>
      <charset val="204"/>
    </font>
    <font>
      <sz val="7"/>
      <color rgb="FF000000"/>
      <name val="Times New Roman"/>
      <family val="1"/>
      <charset val="204"/>
    </font>
    <font>
      <i/>
      <sz val="10"/>
      <color rgb="FF000000"/>
      <name val="Times New Roman"/>
      <family val="1"/>
      <charset val="204"/>
    </font>
    <font>
      <i/>
      <sz val="12"/>
      <color rgb="FF000000"/>
      <name val="Arial Unicode MS"/>
      <family val="2"/>
      <charset val="204"/>
    </font>
    <font>
      <strike/>
      <sz val="12"/>
      <color theme="1"/>
      <name val="Calibri"/>
      <family val="2"/>
      <charset val="204"/>
      <scheme val="minor"/>
    </font>
    <font>
      <strike/>
      <sz val="11"/>
      <color theme="1"/>
      <name val="Segoe UI"/>
      <family val="2"/>
      <charset val="204"/>
    </font>
    <font>
      <sz val="11"/>
      <color theme="0"/>
      <name val="Calibri"/>
      <family val="2"/>
      <charset val="204"/>
      <scheme val="minor"/>
    </font>
    <font>
      <b/>
      <sz val="10"/>
      <color theme="1"/>
      <name val="Calibri"/>
      <family val="2"/>
      <charset val="204"/>
      <scheme val="minor"/>
    </font>
    <font>
      <sz val="20"/>
      <color theme="1"/>
      <name val="Calibri Light"/>
      <family val="2"/>
      <charset val="204"/>
    </font>
    <font>
      <b/>
      <sz val="20"/>
      <color rgb="FFCC0000"/>
      <name val="Calibri"/>
      <family val="2"/>
      <charset val="204"/>
    </font>
  </fonts>
  <fills count="15">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rgb="FFCCCCCC"/>
        <bgColor indexed="64"/>
      </patternFill>
    </fill>
    <fill>
      <patternFill patternType="solid">
        <fgColor theme="1"/>
        <bgColor theme="1"/>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4C9D9"/>
        <bgColor indexed="64"/>
      </patternFill>
    </fill>
    <fill>
      <patternFill patternType="solid">
        <fgColor rgb="FFD9D9D9"/>
        <bgColor indexed="64"/>
      </patternFill>
    </fill>
    <fill>
      <patternFill patternType="solid">
        <fgColor rgb="FF002060"/>
        <bgColor indexed="64"/>
      </patternFill>
    </fill>
  </fills>
  <borders count="41">
    <border>
      <left/>
      <right/>
      <top/>
      <bottom/>
      <diagonal/>
    </border>
    <border>
      <left/>
      <right/>
      <top/>
      <bottom style="medium">
        <color rgb="FFD9D9D9"/>
      </bottom>
      <diagonal/>
    </border>
    <border>
      <left style="medium">
        <color rgb="FF666666"/>
      </left>
      <right/>
      <top/>
      <bottom style="medium">
        <color rgb="FF666666"/>
      </bottom>
      <diagonal/>
    </border>
    <border>
      <left/>
      <right/>
      <top/>
      <bottom style="medium">
        <color rgb="FF666666"/>
      </bottom>
      <diagonal/>
    </border>
    <border>
      <left/>
      <right style="medium">
        <color rgb="FF666666"/>
      </right>
      <top/>
      <bottom style="medium">
        <color rgb="FF666666"/>
      </bottom>
      <diagonal/>
    </border>
    <border>
      <left style="medium">
        <color rgb="FF666666"/>
      </left>
      <right style="medium">
        <color rgb="FF666666"/>
      </right>
      <top/>
      <bottom style="medium">
        <color rgb="FF666666"/>
      </bottom>
      <diagonal/>
    </border>
    <border>
      <left style="thin">
        <color theme="1"/>
      </left>
      <right style="thin">
        <color theme="1"/>
      </right>
      <top style="medium">
        <color theme="1"/>
      </top>
      <bottom style="medium">
        <color theme="1"/>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666666"/>
      </left>
      <right/>
      <top/>
      <bottom/>
      <diagonal/>
    </border>
    <border>
      <left/>
      <right style="medium">
        <color rgb="FF666666"/>
      </right>
      <top/>
      <bottom/>
      <diagonal/>
    </border>
    <border>
      <left style="medium">
        <color rgb="FF666666"/>
      </left>
      <right style="medium">
        <color rgb="FF666666"/>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theme="1"/>
      </right>
      <top style="thin">
        <color theme="1"/>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7" fillId="0" borderId="0" applyNumberFormat="0" applyFill="0" applyBorder="0" applyAlignment="0" applyProtection="0"/>
  </cellStyleXfs>
  <cellXfs count="238">
    <xf numFmtId="0" fontId="0" fillId="0" borderId="0" xfId="0"/>
    <xf numFmtId="0" fontId="0" fillId="0" borderId="0" xfId="0" applyAlignment="1">
      <alignment vertical="center" readingOrder="1"/>
    </xf>
    <xf numFmtId="0" fontId="4" fillId="0" borderId="0" xfId="0" applyFont="1"/>
    <xf numFmtId="0" fontId="0" fillId="0" borderId="0" xfId="0" applyAlignment="1"/>
    <xf numFmtId="0" fontId="7" fillId="0" borderId="0" xfId="1"/>
    <xf numFmtId="0" fontId="3" fillId="0" borderId="0" xfId="0" applyFont="1"/>
    <xf numFmtId="0" fontId="10" fillId="0" borderId="0" xfId="0" applyFont="1"/>
    <xf numFmtId="0" fontId="11" fillId="5" borderId="6" xfId="0" applyFont="1" applyFill="1" applyBorder="1"/>
    <xf numFmtId="0" fontId="14" fillId="0" borderId="0" xfId="0" applyFont="1" applyAlignment="1">
      <alignment vertical="center" wrapText="1"/>
    </xf>
    <xf numFmtId="0" fontId="15" fillId="0" borderId="0" xfId="0" applyFont="1" applyAlignment="1">
      <alignment vertical="center" wrapText="1"/>
    </xf>
    <xf numFmtId="0" fontId="10" fillId="7" borderId="0" xfId="0" applyFont="1" applyFill="1"/>
    <xf numFmtId="0" fontId="18" fillId="0" borderId="1" xfId="0" applyFont="1" applyBorder="1" applyAlignment="1">
      <alignment vertical="center" readingOrder="1"/>
    </xf>
    <xf numFmtId="0" fontId="3" fillId="0" borderId="0" xfId="0" applyFont="1" applyAlignment="1">
      <alignment vertical="center" readingOrder="1"/>
    </xf>
    <xf numFmtId="0" fontId="5" fillId="0" borderId="0" xfId="0" applyFont="1" applyBorder="1" applyAlignment="1">
      <alignment vertical="top"/>
    </xf>
    <xf numFmtId="0" fontId="0" fillId="0" borderId="14" xfId="0" applyBorder="1"/>
    <xf numFmtId="0" fontId="0" fillId="0" borderId="14" xfId="0" applyBorder="1" applyAlignment="1"/>
    <xf numFmtId="0" fontId="4" fillId="0" borderId="14" xfId="0" applyFont="1" applyBorder="1"/>
    <xf numFmtId="0" fontId="13" fillId="0" borderId="14" xfId="0" applyFont="1" applyBorder="1"/>
    <xf numFmtId="0" fontId="3" fillId="0" borderId="0" xfId="0" applyFont="1" applyAlignment="1"/>
    <xf numFmtId="0" fontId="23" fillId="0" borderId="0" xfId="0" applyFont="1" applyAlignment="1">
      <alignment horizontal="justify" vertical="center"/>
    </xf>
    <xf numFmtId="0" fontId="24" fillId="3" borderId="7" xfId="0" applyFont="1" applyFill="1" applyBorder="1" applyAlignment="1">
      <alignment vertical="center"/>
    </xf>
    <xf numFmtId="0" fontId="24" fillId="3" borderId="8" xfId="0" applyFont="1" applyFill="1" applyBorder="1" applyAlignment="1">
      <alignment vertical="center"/>
    </xf>
    <xf numFmtId="0" fontId="24" fillId="3" borderId="9" xfId="0" applyFont="1" applyFill="1" applyBorder="1" applyAlignment="1">
      <alignment vertical="center"/>
    </xf>
    <xf numFmtId="0" fontId="10" fillId="4" borderId="2"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25" fillId="4" borderId="5" xfId="0" applyFont="1" applyFill="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25" fillId="0" borderId="5" xfId="0" applyFont="1" applyBorder="1" applyAlignment="1">
      <alignment vertical="center"/>
    </xf>
    <xf numFmtId="0" fontId="10" fillId="0" borderId="10" xfId="0" applyFont="1" applyBorder="1" applyAlignment="1">
      <alignment vertical="center"/>
    </xf>
    <xf numFmtId="0" fontId="10" fillId="0" borderId="0" xfId="0" applyFont="1" applyBorder="1" applyAlignment="1">
      <alignment vertical="center"/>
    </xf>
    <xf numFmtId="0" fontId="10" fillId="0" borderId="11" xfId="0" applyFont="1" applyBorder="1" applyAlignment="1">
      <alignment vertical="center"/>
    </xf>
    <xf numFmtId="0" fontId="10" fillId="4" borderId="11" xfId="0" applyFont="1" applyFill="1" applyBorder="1" applyAlignment="1">
      <alignment vertical="center"/>
    </xf>
    <xf numFmtId="0" fontId="25" fillId="0" borderId="12" xfId="0" applyFont="1" applyBorder="1" applyAlignment="1">
      <alignment vertical="center"/>
    </xf>
    <xf numFmtId="0" fontId="3" fillId="0" borderId="0" xfId="0" applyFont="1" applyAlignment="1">
      <alignment horizontal="left" vertical="center"/>
    </xf>
    <xf numFmtId="0" fontId="25" fillId="4" borderId="12" xfId="0" applyFont="1" applyFill="1" applyBorder="1" applyAlignment="1">
      <alignment vertical="center"/>
    </xf>
    <xf numFmtId="16" fontId="3" fillId="0" borderId="0" xfId="0" applyNumberFormat="1" applyFont="1" applyAlignment="1">
      <alignment horizontal="left" vertical="center"/>
    </xf>
    <xf numFmtId="0" fontId="13" fillId="2" borderId="0" xfId="0" applyFont="1" applyFill="1" applyAlignment="1">
      <alignment horizontal="center" vertical="center"/>
    </xf>
    <xf numFmtId="0" fontId="3" fillId="6" borderId="15" xfId="0" applyFont="1" applyFill="1" applyBorder="1" applyAlignment="1"/>
    <xf numFmtId="0" fontId="3" fillId="0" borderId="0" xfId="0" applyFont="1" applyFill="1" applyBorder="1" applyAlignment="1"/>
    <xf numFmtId="0" fontId="9" fillId="0" borderId="0" xfId="0" applyFont="1" applyFill="1" applyBorder="1" applyAlignment="1">
      <alignment horizontal="justify" vertical="center"/>
    </xf>
    <xf numFmtId="0" fontId="3" fillId="0" borderId="0" xfId="0" applyFont="1" applyBorder="1" applyAlignment="1"/>
    <xf numFmtId="0" fontId="9" fillId="0" borderId="0" xfId="0" applyFont="1" applyBorder="1" applyAlignment="1"/>
    <xf numFmtId="0" fontId="20" fillId="0" borderId="14" xfId="0" applyFont="1" applyBorder="1"/>
    <xf numFmtId="0" fontId="0" fillId="0" borderId="14" xfId="0" applyFont="1" applyBorder="1"/>
    <xf numFmtId="0" fontId="0" fillId="0" borderId="25" xfId="0" applyBorder="1"/>
    <xf numFmtId="0" fontId="0" fillId="0" borderId="24" xfId="0" applyBorder="1"/>
    <xf numFmtId="0" fontId="0" fillId="0" borderId="26" xfId="0" applyBorder="1"/>
    <xf numFmtId="0" fontId="0" fillId="0" borderId="27" xfId="0" applyBorder="1"/>
    <xf numFmtId="0" fontId="0" fillId="0" borderId="27" xfId="0" applyFill="1" applyBorder="1"/>
    <xf numFmtId="0" fontId="0" fillId="0" borderId="28" xfId="0" applyFill="1" applyBorder="1"/>
    <xf numFmtId="0" fontId="0" fillId="0" borderId="29" xfId="0" applyBorder="1"/>
    <xf numFmtId="0" fontId="0" fillId="0" borderId="30" xfId="0" applyBorder="1"/>
    <xf numFmtId="0" fontId="0" fillId="0" borderId="31" xfId="0" applyBorder="1"/>
    <xf numFmtId="0" fontId="10" fillId="0" borderId="14" xfId="0" applyFont="1" applyBorder="1" applyAlignment="1"/>
    <xf numFmtId="0" fontId="13" fillId="0" borderId="14" xfId="0" applyFont="1" applyBorder="1" applyAlignment="1"/>
    <xf numFmtId="0" fontId="10" fillId="7" borderId="14" xfId="0" applyFont="1" applyFill="1" applyBorder="1" applyAlignment="1"/>
    <xf numFmtId="0" fontId="4" fillId="0" borderId="14" xfId="0" applyFont="1" applyBorder="1" applyAlignment="1"/>
    <xf numFmtId="0" fontId="8" fillId="0" borderId="14" xfId="0" applyFont="1" applyBorder="1" applyAlignment="1"/>
    <xf numFmtId="0" fontId="16" fillId="0" borderId="14" xfId="0" applyFont="1" applyBorder="1" applyAlignment="1"/>
    <xf numFmtId="0" fontId="19" fillId="0" borderId="14" xfId="0" applyFont="1" applyBorder="1"/>
    <xf numFmtId="0" fontId="7" fillId="0" borderId="14" xfId="1" applyBorder="1"/>
    <xf numFmtId="0" fontId="10" fillId="0" borderId="14" xfId="1" applyFont="1" applyBorder="1" applyAlignment="1"/>
    <xf numFmtId="0" fontId="17" fillId="0" borderId="14" xfId="0" applyFont="1" applyBorder="1" applyAlignment="1"/>
    <xf numFmtId="0" fontId="21" fillId="0" borderId="14" xfId="0" applyFont="1" applyBorder="1"/>
    <xf numFmtId="0" fontId="0" fillId="0" borderId="28" xfId="0" applyBorder="1"/>
    <xf numFmtId="0" fontId="7" fillId="0" borderId="0" xfId="1" applyAlignment="1">
      <alignment vertical="center" wrapText="1"/>
    </xf>
    <xf numFmtId="14" fontId="0" fillId="0" borderId="0" xfId="0" applyNumberFormat="1"/>
    <xf numFmtId="0" fontId="19" fillId="0" borderId="14" xfId="0" applyFont="1" applyBorder="1" applyAlignment="1">
      <alignment horizontal="left"/>
    </xf>
    <xf numFmtId="0" fontId="0" fillId="0" borderId="0" xfId="0" applyBorder="1"/>
    <xf numFmtId="0" fontId="5" fillId="2" borderId="0" xfId="0" applyFont="1" applyFill="1" applyBorder="1" applyAlignment="1">
      <alignment vertical="top"/>
    </xf>
    <xf numFmtId="0" fontId="5" fillId="2" borderId="0" xfId="0" applyFont="1" applyFill="1" applyBorder="1" applyAlignment="1"/>
    <xf numFmtId="0" fontId="6" fillId="2" borderId="0" xfId="0" applyFont="1" applyFill="1" applyBorder="1" applyAlignment="1"/>
    <xf numFmtId="0" fontId="0" fillId="0" borderId="0" xfId="0" applyBorder="1" applyAlignment="1"/>
    <xf numFmtId="0" fontId="4" fillId="0" borderId="0" xfId="0" applyFont="1" applyBorder="1"/>
    <xf numFmtId="0" fontId="5" fillId="0" borderId="0" xfId="0" applyFont="1" applyFill="1" applyBorder="1" applyAlignment="1">
      <alignment vertical="top"/>
    </xf>
    <xf numFmtId="0" fontId="12" fillId="0" borderId="0" xfId="0" applyFont="1" applyBorder="1"/>
    <xf numFmtId="0" fontId="19" fillId="0" borderId="0" xfId="0" applyFont="1" applyBorder="1"/>
    <xf numFmtId="0" fontId="4" fillId="0" borderId="0" xfId="0" applyFont="1" applyBorder="1" applyAlignment="1">
      <alignment vertical="center"/>
    </xf>
    <xf numFmtId="0" fontId="13" fillId="0" borderId="0" xfId="0" applyFont="1" applyBorder="1"/>
    <xf numFmtId="0" fontId="10" fillId="0" borderId="30" xfId="0" applyFont="1" applyBorder="1" applyAlignment="1"/>
    <xf numFmtId="0" fontId="0" fillId="0" borderId="30" xfId="0" applyBorder="1" applyAlignment="1"/>
    <xf numFmtId="0" fontId="20" fillId="0" borderId="14" xfId="0" applyFont="1" applyFill="1" applyBorder="1"/>
    <xf numFmtId="0" fontId="2" fillId="0" borderId="0" xfId="0" applyFont="1" applyAlignment="1"/>
    <xf numFmtId="0" fontId="32" fillId="0" borderId="0" xfId="0" applyFont="1" applyAlignment="1"/>
    <xf numFmtId="0" fontId="3" fillId="0" borderId="19" xfId="0" applyFont="1" applyBorder="1" applyAlignment="1">
      <alignment horizontal="right"/>
    </xf>
    <xf numFmtId="0" fontId="34" fillId="0" borderId="14" xfId="0" applyFont="1" applyBorder="1"/>
    <xf numFmtId="0" fontId="35" fillId="0" borderId="30" xfId="0" applyFont="1" applyBorder="1" applyAlignment="1"/>
    <xf numFmtId="0" fontId="36" fillId="0" borderId="0" xfId="0" applyFont="1"/>
    <xf numFmtId="16" fontId="3" fillId="0" borderId="0" xfId="0" applyNumberFormat="1" applyFont="1" applyAlignment="1"/>
    <xf numFmtId="17" fontId="3" fillId="0" borderId="0" xfId="0" applyNumberFormat="1" applyFont="1" applyAlignment="1"/>
    <xf numFmtId="0" fontId="40" fillId="0" borderId="0" xfId="0" applyFont="1" applyAlignment="1">
      <alignment vertical="center"/>
    </xf>
    <xf numFmtId="0" fontId="39" fillId="2" borderId="0" xfId="0" applyFont="1" applyFill="1" applyAlignment="1">
      <alignment horizontal="center" vertical="center" wrapText="1"/>
    </xf>
    <xf numFmtId="0" fontId="39" fillId="2" borderId="0" xfId="0" applyFont="1" applyFill="1" applyAlignment="1">
      <alignment vertical="center" wrapText="1"/>
    </xf>
    <xf numFmtId="16" fontId="38" fillId="12" borderId="0" xfId="0" applyNumberFormat="1" applyFont="1" applyFill="1" applyAlignment="1">
      <alignment horizontal="center" vertical="center" wrapText="1"/>
    </xf>
    <xf numFmtId="0" fontId="38" fillId="12" borderId="0" xfId="0" applyFont="1" applyFill="1" applyAlignment="1">
      <alignment vertical="center" wrapText="1"/>
    </xf>
    <xf numFmtId="16" fontId="38" fillId="2" borderId="0" xfId="0" applyNumberFormat="1" applyFont="1" applyFill="1" applyAlignment="1">
      <alignment horizontal="center" vertical="center" wrapText="1"/>
    </xf>
    <xf numFmtId="0" fontId="38" fillId="2" borderId="0" xfId="0" applyFont="1" applyFill="1" applyAlignment="1">
      <alignment vertical="center" wrapText="1"/>
    </xf>
    <xf numFmtId="16" fontId="38" fillId="12" borderId="0" xfId="0" applyNumberFormat="1" applyFont="1" applyFill="1" applyAlignment="1">
      <alignment vertical="center" wrapText="1"/>
    </xf>
    <xf numFmtId="0" fontId="41" fillId="0" borderId="0" xfId="0" applyFont="1" applyAlignment="1">
      <alignment vertical="center"/>
    </xf>
    <xf numFmtId="0" fontId="32" fillId="0" borderId="34" xfId="0" applyFont="1" applyBorder="1" applyAlignment="1"/>
    <xf numFmtId="0" fontId="3" fillId="0" borderId="14" xfId="0" applyFont="1" applyBorder="1" applyAlignment="1"/>
    <xf numFmtId="0" fontId="3" fillId="7" borderId="14" xfId="0" applyFont="1" applyFill="1" applyBorder="1" applyAlignment="1">
      <alignment horizontal="center" vertical="center"/>
    </xf>
    <xf numFmtId="0" fontId="45" fillId="0" borderId="0" xfId="0" applyFont="1"/>
    <xf numFmtId="0" fontId="44" fillId="13" borderId="0" xfId="0" applyFont="1" applyFill="1" applyAlignment="1">
      <alignment vertical="center" wrapText="1"/>
    </xf>
    <xf numFmtId="0" fontId="44" fillId="2" borderId="0" xfId="0" applyFont="1" applyFill="1" applyAlignment="1">
      <alignment vertical="center" wrapText="1"/>
    </xf>
    <xf numFmtId="0" fontId="44" fillId="13" borderId="0" xfId="0" applyFont="1" applyFill="1" applyAlignment="1">
      <alignment vertical="center"/>
    </xf>
    <xf numFmtId="0" fontId="44" fillId="2" borderId="0" xfId="0" applyFont="1" applyFill="1" applyAlignment="1">
      <alignment vertical="center"/>
    </xf>
    <xf numFmtId="0" fontId="45" fillId="0" borderId="0" xfId="0" applyFont="1" applyAlignment="1">
      <alignment vertical="center"/>
    </xf>
    <xf numFmtId="0" fontId="47" fillId="0" borderId="0" xfId="0" applyFont="1"/>
    <xf numFmtId="0" fontId="48" fillId="0" borderId="0" xfId="0" applyFont="1" applyAlignment="1">
      <alignment vertical="center"/>
    </xf>
    <xf numFmtId="0" fontId="51" fillId="0" borderId="0" xfId="0" applyFont="1"/>
    <xf numFmtId="0" fontId="43" fillId="2" borderId="0" xfId="0" applyFont="1" applyFill="1" applyAlignment="1">
      <alignment vertical="center" wrapText="1"/>
    </xf>
    <xf numFmtId="0" fontId="3" fillId="8" borderId="0" xfId="0" applyFont="1" applyFill="1" applyAlignment="1"/>
    <xf numFmtId="0" fontId="9" fillId="8" borderId="0" xfId="0" applyFont="1" applyFill="1" applyAlignment="1">
      <alignment horizontal="center"/>
    </xf>
    <xf numFmtId="0" fontId="3" fillId="8" borderId="19" xfId="0" applyFont="1" applyFill="1" applyBorder="1" applyAlignment="1"/>
    <xf numFmtId="0" fontId="3" fillId="8" borderId="0" xfId="0" applyFont="1" applyFill="1" applyBorder="1" applyAlignment="1"/>
    <xf numFmtId="0" fontId="3" fillId="8" borderId="20" xfId="0" applyFont="1" applyFill="1" applyBorder="1" applyAlignment="1"/>
    <xf numFmtId="0" fontId="3" fillId="8" borderId="16" xfId="0" applyFont="1" applyFill="1" applyBorder="1" applyAlignment="1"/>
    <xf numFmtId="0" fontId="3" fillId="8" borderId="21" xfId="0" applyFont="1" applyFill="1" applyBorder="1" applyAlignment="1"/>
    <xf numFmtId="0" fontId="3" fillId="8" borderId="22" xfId="0" applyFont="1" applyFill="1" applyBorder="1" applyAlignment="1"/>
    <xf numFmtId="0" fontId="3" fillId="8" borderId="23" xfId="0" applyFont="1" applyFill="1" applyBorder="1" applyAlignment="1"/>
    <xf numFmtId="0" fontId="53" fillId="0" borderId="14" xfId="0" applyFont="1" applyBorder="1" applyAlignment="1"/>
    <xf numFmtId="0" fontId="53" fillId="0" borderId="30" xfId="0" applyFont="1" applyBorder="1" applyAlignment="1"/>
    <xf numFmtId="0" fontId="0" fillId="7" borderId="14" xfId="0" applyFill="1" applyBorder="1" applyAlignment="1"/>
    <xf numFmtId="0" fontId="52" fillId="7" borderId="14" xfId="0" applyFont="1" applyFill="1" applyBorder="1" applyAlignment="1"/>
    <xf numFmtId="0" fontId="53" fillId="7" borderId="14" xfId="0" applyFont="1" applyFill="1" applyBorder="1" applyAlignment="1"/>
    <xf numFmtId="0" fontId="10" fillId="7" borderId="30" xfId="0" applyFont="1" applyFill="1" applyBorder="1" applyAlignment="1"/>
    <xf numFmtId="0" fontId="0" fillId="7" borderId="30" xfId="0" applyFill="1" applyBorder="1" applyAlignment="1"/>
    <xf numFmtId="0" fontId="0" fillId="0" borderId="13" xfId="0" applyBorder="1"/>
    <xf numFmtId="0" fontId="35" fillId="0" borderId="14" xfId="0" applyFont="1" applyBorder="1" applyAlignment="1"/>
    <xf numFmtId="0" fontId="0" fillId="0" borderId="14" xfId="0" applyFont="1" applyFill="1" applyBorder="1"/>
    <xf numFmtId="0" fontId="0" fillId="0" borderId="0" xfId="0" applyFont="1"/>
    <xf numFmtId="0" fontId="31" fillId="0" borderId="24" xfId="0" applyFont="1" applyBorder="1"/>
    <xf numFmtId="0" fontId="31" fillId="0" borderId="28" xfId="0" applyFont="1" applyBorder="1"/>
    <xf numFmtId="0" fontId="21" fillId="4" borderId="24" xfId="0" applyFont="1" applyFill="1" applyBorder="1" applyAlignment="1">
      <alignment vertical="center" wrapText="1"/>
    </xf>
    <xf numFmtId="0" fontId="21" fillId="0" borderId="24" xfId="0" applyFont="1" applyBorder="1" applyAlignment="1">
      <alignment vertical="center" wrapText="1"/>
    </xf>
    <xf numFmtId="0" fontId="22" fillId="4" borderId="24" xfId="0" applyFont="1" applyFill="1" applyBorder="1" applyAlignment="1">
      <alignment vertical="center" wrapText="1"/>
    </xf>
    <xf numFmtId="0" fontId="0" fillId="0" borderId="30" xfId="0" quotePrefix="1" applyBorder="1"/>
    <xf numFmtId="0" fontId="21" fillId="0" borderId="31" xfId="0" applyFont="1" applyBorder="1" applyAlignment="1">
      <alignment vertical="center" wrapText="1"/>
    </xf>
    <xf numFmtId="0" fontId="53" fillId="0" borderId="0" xfId="0" applyFont="1" applyBorder="1" applyAlignment="1"/>
    <xf numFmtId="0" fontId="3" fillId="0" borderId="0" xfId="0" applyFont="1" applyAlignment="1">
      <alignment horizontal="left" vertical="top" wrapText="1" readingOrder="1"/>
    </xf>
    <xf numFmtId="0" fontId="3" fillId="0" borderId="0" xfId="0" applyFont="1" applyAlignment="1">
      <alignment horizontal="left" vertical="top" readingOrder="1"/>
    </xf>
    <xf numFmtId="0" fontId="20" fillId="7" borderId="13" xfId="0" applyFont="1" applyFill="1" applyBorder="1" applyAlignment="1">
      <alignment horizontal="center"/>
    </xf>
    <xf numFmtId="0" fontId="20" fillId="7" borderId="32" xfId="0" applyFont="1" applyFill="1" applyBorder="1" applyAlignment="1">
      <alignment horizontal="center"/>
    </xf>
    <xf numFmtId="0" fontId="20" fillId="7" borderId="0" xfId="0" applyFont="1" applyFill="1" applyBorder="1" applyAlignment="1">
      <alignment horizontal="center"/>
    </xf>
    <xf numFmtId="0" fontId="20" fillId="7" borderId="24" xfId="0" applyFont="1" applyFill="1" applyBorder="1" applyAlignment="1">
      <alignment horizontal="center"/>
    </xf>
    <xf numFmtId="0" fontId="20" fillId="7" borderId="25" xfId="0" applyFont="1" applyFill="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30" fillId="7" borderId="0" xfId="0" applyFont="1" applyFill="1" applyAlignment="1">
      <alignment horizontal="center"/>
    </xf>
    <xf numFmtId="0" fontId="30" fillId="7" borderId="13" xfId="0" applyFont="1" applyFill="1" applyBorder="1" applyAlignment="1">
      <alignment horizontal="center"/>
    </xf>
    <xf numFmtId="0" fontId="20" fillId="7" borderId="33" xfId="0" applyFont="1" applyFill="1" applyBorder="1" applyAlignment="1">
      <alignment horizontal="center"/>
    </xf>
    <xf numFmtId="0" fontId="9" fillId="7" borderId="0" xfId="0" applyFont="1" applyFill="1" applyBorder="1" applyAlignment="1">
      <alignment horizontal="right"/>
    </xf>
    <xf numFmtId="0" fontId="9" fillId="7" borderId="20" xfId="0" applyFont="1" applyFill="1" applyBorder="1" applyAlignment="1">
      <alignment horizontal="right"/>
    </xf>
    <xf numFmtId="0" fontId="25" fillId="9" borderId="17" xfId="0" applyFont="1" applyFill="1" applyBorder="1" applyAlignment="1">
      <alignment horizontal="right"/>
    </xf>
    <xf numFmtId="0" fontId="33" fillId="10" borderId="0" xfId="0" applyFont="1" applyFill="1" applyAlignment="1">
      <alignment horizontal="right"/>
    </xf>
    <xf numFmtId="0" fontId="3" fillId="7" borderId="16" xfId="0" applyFont="1" applyFill="1" applyBorder="1" applyAlignment="1">
      <alignment horizontal="left" vertical="top" wrapText="1"/>
    </xf>
    <xf numFmtId="0" fontId="3" fillId="7" borderId="17" xfId="0" applyFont="1" applyFill="1" applyBorder="1" applyAlignment="1">
      <alignment horizontal="left" vertical="top" wrapText="1"/>
    </xf>
    <xf numFmtId="0" fontId="3" fillId="7" borderId="18" xfId="0" applyFont="1" applyFill="1" applyBorder="1" applyAlignment="1">
      <alignment horizontal="left" vertical="top" wrapText="1"/>
    </xf>
    <xf numFmtId="0" fontId="3" fillId="7" borderId="19" xfId="0" applyFont="1" applyFill="1" applyBorder="1" applyAlignment="1">
      <alignment horizontal="left" vertical="top" wrapText="1"/>
    </xf>
    <xf numFmtId="0" fontId="3" fillId="7" borderId="0" xfId="0" applyFont="1" applyFill="1" applyBorder="1" applyAlignment="1">
      <alignment horizontal="left" vertical="top" wrapText="1"/>
    </xf>
    <xf numFmtId="0" fontId="3" fillId="7" borderId="20" xfId="0" applyFont="1" applyFill="1" applyBorder="1" applyAlignment="1">
      <alignment horizontal="left" vertical="top" wrapText="1"/>
    </xf>
    <xf numFmtId="0" fontId="3" fillId="7" borderId="21" xfId="0" applyFont="1" applyFill="1" applyBorder="1" applyAlignment="1">
      <alignment horizontal="left" vertical="top" wrapText="1"/>
    </xf>
    <xf numFmtId="0" fontId="3" fillId="7" borderId="22" xfId="0" applyFont="1" applyFill="1" applyBorder="1" applyAlignment="1">
      <alignment horizontal="left" vertical="top" wrapText="1"/>
    </xf>
    <xf numFmtId="0" fontId="3" fillId="7" borderId="23" xfId="0" applyFont="1" applyFill="1" applyBorder="1" applyAlignment="1">
      <alignment horizontal="left" vertical="top" wrapText="1"/>
    </xf>
    <xf numFmtId="0" fontId="54" fillId="14" borderId="16"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54" fillId="14" borderId="19" xfId="0" applyFont="1" applyFill="1" applyBorder="1" applyAlignment="1">
      <alignment horizontal="center" vertical="center" wrapText="1"/>
    </xf>
    <xf numFmtId="0" fontId="54" fillId="14" borderId="0" xfId="0" applyFont="1" applyFill="1" applyBorder="1" applyAlignment="1">
      <alignment horizontal="center" vertical="center" wrapText="1"/>
    </xf>
    <xf numFmtId="0" fontId="54" fillId="14" borderId="20" xfId="0" applyFont="1" applyFill="1" applyBorder="1" applyAlignment="1">
      <alignment horizontal="center" vertical="center" wrapText="1"/>
    </xf>
    <xf numFmtId="0" fontId="3" fillId="0" borderId="0" xfId="0" applyFont="1" applyAlignment="1">
      <alignment horizontal="center"/>
    </xf>
    <xf numFmtId="0" fontId="9" fillId="7" borderId="0" xfId="0" applyFont="1" applyFill="1" applyBorder="1" applyAlignment="1"/>
    <xf numFmtId="0" fontId="28" fillId="7" borderId="0" xfId="0" applyFont="1" applyFill="1" applyBorder="1" applyAlignment="1">
      <alignment horizontal="center" vertical="center" wrapText="1"/>
    </xf>
    <xf numFmtId="0" fontId="28" fillId="7" borderId="20" xfId="0" applyFont="1" applyFill="1" applyBorder="1" applyAlignment="1">
      <alignment horizontal="center" vertical="center" wrapText="1"/>
    </xf>
    <xf numFmtId="0" fontId="3" fillId="0" borderId="0" xfId="0" applyFont="1" applyBorder="1" applyAlignment="1">
      <alignment horizontal="center"/>
    </xf>
    <xf numFmtId="0" fontId="3" fillId="0" borderId="20" xfId="0" applyFont="1" applyBorder="1" applyAlignment="1">
      <alignment horizontal="center"/>
    </xf>
    <xf numFmtId="0" fontId="9"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7" borderId="16"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27" fillId="0" borderId="19" xfId="0" applyFont="1" applyBorder="1" applyAlignment="1">
      <alignment horizontal="center" vertical="center"/>
    </xf>
    <xf numFmtId="0" fontId="27" fillId="0" borderId="0" xfId="0" applyFont="1" applyBorder="1" applyAlignment="1">
      <alignment horizontal="center" vertical="center"/>
    </xf>
    <xf numFmtId="0" fontId="27" fillId="0" borderId="20" xfId="0" applyFont="1" applyBorder="1" applyAlignment="1">
      <alignment horizontal="center" vertical="center"/>
    </xf>
    <xf numFmtId="0" fontId="27" fillId="0" borderId="16"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39" xfId="0" applyFont="1" applyBorder="1" applyAlignment="1">
      <alignment horizontal="center" vertical="center" wrapText="1"/>
    </xf>
    <xf numFmtId="0" fontId="27" fillId="0" borderId="40" xfId="0" applyFont="1" applyBorder="1" applyAlignment="1">
      <alignment horizontal="center" vertical="center" wrapText="1"/>
    </xf>
    <xf numFmtId="0" fontId="25" fillId="11" borderId="35" xfId="0" applyFont="1" applyFill="1" applyBorder="1" applyAlignment="1">
      <alignment horizontal="left"/>
    </xf>
    <xf numFmtId="0" fontId="25" fillId="11" borderId="36" xfId="0" applyFont="1" applyFill="1" applyBorder="1" applyAlignment="1">
      <alignment horizontal="left"/>
    </xf>
    <xf numFmtId="0" fontId="25" fillId="11" borderId="37" xfId="0" applyFont="1" applyFill="1" applyBorder="1" applyAlignment="1">
      <alignment horizontal="left"/>
    </xf>
    <xf numFmtId="0" fontId="27" fillId="0" borderId="38" xfId="0" applyFont="1" applyBorder="1" applyAlignment="1">
      <alignment horizontal="left" vertical="center" wrapText="1"/>
    </xf>
    <xf numFmtId="0" fontId="27" fillId="0" borderId="39" xfId="0" applyFont="1" applyBorder="1" applyAlignment="1">
      <alignment horizontal="left" vertical="center" wrapText="1"/>
    </xf>
    <xf numFmtId="0" fontId="27" fillId="0" borderId="40" xfId="0" applyFont="1" applyBorder="1" applyAlignment="1">
      <alignment horizontal="left" vertical="center" wrapText="1"/>
    </xf>
    <xf numFmtId="0" fontId="28" fillId="0" borderId="17" xfId="0" applyFont="1" applyBorder="1" applyAlignment="1">
      <alignment horizontal="center"/>
    </xf>
    <xf numFmtId="0" fontId="28" fillId="0" borderId="18" xfId="0" applyFont="1" applyBorder="1" applyAlignment="1">
      <alignment horizontal="center"/>
    </xf>
    <xf numFmtId="0" fontId="28" fillId="0" borderId="0" xfId="0" applyFont="1" applyBorder="1" applyAlignment="1">
      <alignment horizontal="center"/>
    </xf>
    <xf numFmtId="0" fontId="28" fillId="0" borderId="20" xfId="0" applyFont="1" applyBorder="1" applyAlignment="1">
      <alignment horizontal="center"/>
    </xf>
    <xf numFmtId="0" fontId="9" fillId="7" borderId="19"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20" xfId="0" applyFont="1" applyFill="1" applyBorder="1" applyAlignment="1">
      <alignment horizontal="left" vertical="top" wrapText="1"/>
    </xf>
    <xf numFmtId="0" fontId="9" fillId="7" borderId="21" xfId="0" applyFont="1" applyFill="1" applyBorder="1" applyAlignment="1">
      <alignment horizontal="left" vertical="top" wrapText="1"/>
    </xf>
    <xf numFmtId="0" fontId="9" fillId="7" borderId="22" xfId="0" applyFont="1" applyFill="1" applyBorder="1" applyAlignment="1">
      <alignment horizontal="left" vertical="top" wrapText="1"/>
    </xf>
    <xf numFmtId="0" fontId="9" fillId="7" borderId="23" xfId="0" applyFont="1" applyFill="1" applyBorder="1" applyAlignment="1">
      <alignment horizontal="left" vertical="top" wrapText="1"/>
    </xf>
    <xf numFmtId="0" fontId="55" fillId="7" borderId="19" xfId="0" applyFont="1" applyFill="1" applyBorder="1" applyAlignment="1">
      <alignment horizontal="left" vertical="top" wrapText="1"/>
    </xf>
    <xf numFmtId="0" fontId="55" fillId="7" borderId="0" xfId="0" applyFont="1" applyFill="1" applyBorder="1" applyAlignment="1">
      <alignment horizontal="left" vertical="top" wrapText="1"/>
    </xf>
    <xf numFmtId="0" fontId="55" fillId="7" borderId="20" xfId="0" applyFont="1" applyFill="1" applyBorder="1" applyAlignment="1">
      <alignment horizontal="left" vertical="top" wrapText="1"/>
    </xf>
    <xf numFmtId="0" fontId="55" fillId="7" borderId="21" xfId="0" applyFont="1" applyFill="1" applyBorder="1" applyAlignment="1">
      <alignment horizontal="left" vertical="top" wrapText="1"/>
    </xf>
    <xf numFmtId="0" fontId="55" fillId="7" borderId="22" xfId="0" applyFont="1" applyFill="1" applyBorder="1" applyAlignment="1">
      <alignment horizontal="left" vertical="top" wrapText="1"/>
    </xf>
    <xf numFmtId="0" fontId="55" fillId="7" borderId="23" xfId="0" applyFont="1" applyFill="1" applyBorder="1" applyAlignment="1">
      <alignment horizontal="left" vertical="top" wrapText="1"/>
    </xf>
    <xf numFmtId="0" fontId="9" fillId="7" borderId="16" xfId="0" applyFont="1" applyFill="1" applyBorder="1" applyAlignment="1">
      <alignment horizontal="center" vertical="center"/>
    </xf>
    <xf numFmtId="0" fontId="9" fillId="7" borderId="17"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0" xfId="0" applyFont="1" applyFill="1" applyBorder="1" applyAlignment="1">
      <alignment horizontal="center" vertical="center"/>
    </xf>
    <xf numFmtId="0" fontId="9" fillId="7" borderId="20" xfId="0" applyFont="1" applyFill="1" applyBorder="1" applyAlignment="1">
      <alignment horizontal="center" vertical="center"/>
    </xf>
    <xf numFmtId="0" fontId="9" fillId="7" borderId="21" xfId="0" applyFont="1" applyFill="1" applyBorder="1" applyAlignment="1">
      <alignment horizontal="center" vertical="center"/>
    </xf>
    <xf numFmtId="0" fontId="9" fillId="7" borderId="22" xfId="0" applyFont="1" applyFill="1" applyBorder="1" applyAlignment="1">
      <alignment horizontal="center" vertical="center"/>
    </xf>
    <xf numFmtId="0" fontId="9" fillId="7" borderId="23" xfId="0" applyFont="1" applyFill="1" applyBorder="1" applyAlignment="1">
      <alignment horizontal="center" vertical="center"/>
    </xf>
    <xf numFmtId="0" fontId="29" fillId="0" borderId="0" xfId="0" applyFont="1" applyAlignment="1">
      <alignment horizontal="center"/>
    </xf>
    <xf numFmtId="0" fontId="56" fillId="0" borderId="0" xfId="0" applyFont="1" applyAlignment="1">
      <alignment vertical="center"/>
    </xf>
    <xf numFmtId="0" fontId="56" fillId="0" borderId="0" xfId="0" applyFont="1"/>
    <xf numFmtId="0" fontId="4" fillId="0" borderId="0" xfId="0" applyFont="1" applyAlignment="1">
      <alignment vertical="center"/>
    </xf>
    <xf numFmtId="0" fontId="57" fillId="0" borderId="0" xfId="0" applyFont="1" applyAlignment="1">
      <alignment vertical="center"/>
    </xf>
    <xf numFmtId="0" fontId="4" fillId="0" borderId="0" xfId="0" applyFont="1" applyAlignment="1">
      <alignment horizontal="left" vertical="center" indent="3"/>
    </xf>
  </cellXfs>
  <cellStyles count="2">
    <cellStyle name="Гіперпосилання" xfId="1" builtinId="8"/>
    <cellStyle name="Звичайний" xfId="0" builtinId="0"/>
  </cellStyles>
  <dxfs count="172">
    <dxf>
      <border diagonalUp="0" diagonalDown="0">
        <left style="thin">
          <color indexed="64"/>
        </left>
        <right/>
        <top style="thin">
          <color indexed="64"/>
        </top>
        <bottom style="thin">
          <color indexed="64"/>
        </bottom>
        <vertical/>
        <horizontal/>
      </border>
    </dxf>
    <dxf>
      <numFmt numFmtId="19" formatCode="dd/mm/yyyy"/>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1" indent="0" justifyLastLine="0" shrinkToFit="0" readingOrder="0"/>
    </dxf>
    <dxf>
      <font>
        <b/>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0"/>
        <color rgb="FF000000"/>
        <name val="Calibri"/>
        <scheme val="none"/>
      </font>
      <fill>
        <patternFill patternType="solid">
          <fgColor indexed="64"/>
          <bgColor rgb="FFFFFFFF"/>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12"/>
        <color theme="1"/>
        <name val="Calibri"/>
        <scheme val="minor"/>
      </font>
      <fill>
        <patternFill patternType="solid">
          <fgColor indexed="64"/>
          <bgColor rgb="FFCCCCCC"/>
        </patternFill>
      </fill>
      <alignment horizontal="general" vertical="center" textRotation="0" wrapText="0" indent="0" justifyLastLine="0" shrinkToFit="0" readingOrder="0"/>
      <border diagonalUp="0" diagonalDown="0">
        <left/>
        <right style="medium">
          <color rgb="FF666666"/>
        </right>
        <top/>
        <bottom style="medium">
          <color rgb="FF666666"/>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CCCCCC"/>
        </patternFill>
      </fill>
      <alignment horizontal="general" vertical="center" textRotation="0" wrapText="0" indent="0" justifyLastLine="0" shrinkToFit="0" readingOrder="0"/>
      <border diagonalUp="0" diagonalDown="0">
        <left/>
        <right style="medium">
          <color rgb="FF666666"/>
        </right>
        <top/>
        <bottom style="medium">
          <color rgb="FF666666"/>
        </bottom>
        <vertical/>
        <horizontal/>
      </border>
    </dxf>
    <dxf>
      <font>
        <b val="0"/>
        <i val="0"/>
        <strike val="0"/>
        <condense val="0"/>
        <extend val="0"/>
        <outline val="0"/>
        <shadow val="0"/>
        <u val="none"/>
        <vertAlign val="baseline"/>
        <sz val="12"/>
        <color theme="1"/>
        <name val="Calibri"/>
        <scheme val="minor"/>
      </font>
      <fill>
        <patternFill patternType="solid">
          <fgColor indexed="64"/>
          <bgColor rgb="FFCCCCCC"/>
        </patternFill>
      </fill>
      <alignment horizontal="general" vertical="center" textRotation="0" wrapText="0" indent="0" justifyLastLine="0" shrinkToFit="0" readingOrder="0"/>
      <border diagonalUp="0" diagonalDown="0">
        <left/>
        <right style="medium">
          <color rgb="FF666666"/>
        </right>
        <top/>
        <bottom style="medium">
          <color rgb="FF666666"/>
        </bottom>
        <vertical/>
        <horizontal/>
      </border>
    </dxf>
    <dxf>
      <font>
        <b/>
        <i val="0"/>
        <strike val="0"/>
        <condense val="0"/>
        <extend val="0"/>
        <outline val="0"/>
        <shadow val="0"/>
        <u val="none"/>
        <vertAlign val="baseline"/>
        <sz val="12"/>
        <color theme="1"/>
        <name val="Calibri"/>
        <scheme val="minor"/>
      </font>
      <fill>
        <patternFill patternType="solid">
          <fgColor indexed="64"/>
          <bgColor rgb="FFCCCCCC"/>
        </patternFill>
      </fill>
      <alignment horizontal="general" vertical="center" textRotation="0" wrapText="0" indent="0" justifyLastLine="0" shrinkToFit="0" readingOrder="0"/>
      <border diagonalUp="0" diagonalDown="0">
        <left style="medium">
          <color rgb="FF666666"/>
        </left>
        <right style="medium">
          <color rgb="FF666666"/>
        </right>
        <top/>
        <bottom style="medium">
          <color rgb="FF666666"/>
        </bottom>
        <vertical/>
        <horizontal/>
      </border>
    </dxf>
    <dxf>
      <border outline="0">
        <bottom style="medium">
          <color rgb="FF666666"/>
        </bottom>
      </border>
    </dxf>
    <dxf>
      <font>
        <b val="0"/>
        <i val="0"/>
        <strike val="0"/>
        <condense val="0"/>
        <extend val="0"/>
        <outline val="0"/>
        <shadow val="0"/>
        <u val="none"/>
        <vertAlign val="baseline"/>
        <sz val="12"/>
        <color theme="1"/>
        <name val="Calibri"/>
        <scheme val="minor"/>
      </font>
      <fill>
        <patternFill patternType="solid">
          <fgColor indexed="64"/>
          <bgColor rgb="FFCCCCCC"/>
        </patternFill>
      </fill>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Calibri"/>
        <scheme val="minor"/>
      </font>
      <fill>
        <patternFill patternType="solid">
          <fgColor indexed="64"/>
          <bgColor rgb="FF000000"/>
        </patternFill>
      </fill>
      <alignment horizontal="general" vertical="center" textRotation="0" wrapText="0" indent="0" justifyLastLine="0" shrinkToFit="0" readingOrder="0"/>
    </dxf>
    <dxf>
      <font>
        <strike val="0"/>
        <outline val="0"/>
        <shadow val="0"/>
        <u val="none"/>
        <vertAlign val="baseline"/>
        <name val="Calibri"/>
        <scheme val="minor"/>
      </font>
      <alignment textRotation="0" wrapText="0" indent="0" justifyLastLine="0" shrinkToFit="0" readingOrder="0"/>
    </dxf>
    <dxf>
      <font>
        <strike val="0"/>
        <outline val="0"/>
        <shadow val="0"/>
        <u val="none"/>
        <vertAlign val="baseline"/>
        <name val="Calibri"/>
        <scheme val="minor"/>
      </font>
      <alignment textRotation="0" wrapText="0" indent="0" justifyLastLine="0" shrinkToFit="0" readingOrder="0"/>
    </dxf>
    <dxf>
      <font>
        <strike val="0"/>
        <outline val="0"/>
        <shadow val="0"/>
        <u val="none"/>
        <vertAlign val="baseline"/>
        <name val="Calibri"/>
        <scheme val="minor"/>
      </font>
      <alignment textRotation="0" wrapText="0" indent="0" justifyLastLine="0" shrinkToFit="0" readingOrder="0"/>
    </dxf>
    <dxf>
      <font>
        <strike val="0"/>
        <outline val="0"/>
        <shadow val="0"/>
        <u val="none"/>
        <vertAlign val="baseline"/>
        <name val="Calibri"/>
        <scheme val="minor"/>
      </font>
      <alignment textRotation="0" wrapText="0" indent="0" justifyLastLine="0" shrinkToFit="0" readingOrder="0"/>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style="medium">
          <color rgb="FF666666"/>
        </left>
        <right style="medium">
          <color rgb="FF666666"/>
        </right>
        <top/>
        <bottom style="medium">
          <color rgb="FF666666"/>
        </bottom>
      </border>
    </dxf>
    <dxf>
      <border outline="0">
        <top style="medium">
          <color rgb="FF000000"/>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Calibri"/>
        <scheme val="minor"/>
      </font>
      <fill>
        <patternFill patternType="solid">
          <fgColor indexed="64"/>
          <bgColor rgb="FF0000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style="medium">
          <color rgb="FF666666"/>
        </right>
        <top/>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style="medium">
          <color rgb="FF666666"/>
        </right>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right/>
        <top/>
        <bottom style="medium">
          <color rgb="FF666666"/>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style="medium">
          <color rgb="FF666666"/>
        </left>
        <right/>
        <top/>
        <bottom/>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outline="0">
        <left style="medium">
          <color rgb="FF666666"/>
        </left>
        <right/>
        <top/>
        <bottom style="medium">
          <color rgb="FF666666"/>
        </bottom>
      </border>
    </dxf>
    <dxf>
      <border outline="0">
        <top style="medium">
          <color rgb="FF000000"/>
        </top>
        <bottom style="medium">
          <color rgb="FF666666"/>
        </bottom>
      </border>
    </dxf>
    <dxf>
      <font>
        <b val="0"/>
        <strike val="0"/>
        <outline val="0"/>
        <shadow val="0"/>
        <u val="none"/>
        <vertAlign val="baseline"/>
        <name val="Calibri"/>
        <scheme val="minor"/>
      </font>
      <alignment textRotation="0" wrapText="0" indent="0" justifyLastLine="0" shrinkToFit="0" readingOrder="0"/>
    </dxf>
    <dxf>
      <border outline="0">
        <bottom style="medium">
          <color rgb="FF000000"/>
        </bottom>
      </border>
    </dxf>
    <dxf>
      <font>
        <b/>
        <i val="0"/>
        <strike val="0"/>
        <condense val="0"/>
        <extend val="0"/>
        <outline val="0"/>
        <shadow val="0"/>
        <u val="none"/>
        <vertAlign val="baseline"/>
        <sz val="12"/>
        <color rgb="FFFFFFFF"/>
        <name val="Calibri"/>
        <scheme val="minor"/>
      </font>
      <fill>
        <patternFill patternType="solid">
          <fgColor indexed="64"/>
          <bgColor rgb="FF000000"/>
        </patternFill>
      </fill>
      <alignment horizontal="general" vertical="center"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1"/>
        <name val="Bookmania"/>
        <scheme val="none"/>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right style="thin">
          <color indexed="64"/>
        </right>
        <top style="thin">
          <color indexed="64"/>
        </top>
        <bottom style="thin">
          <color indexed="64"/>
        </bottom>
      </border>
    </dxf>
    <dxf>
      <font>
        <b val="0"/>
      </font>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alignment horizontal="general" vertical="bottom" textRotation="0" wrapText="0" indent="0" justifyLastLine="0" shrinkToFit="0" readingOrder="0"/>
      <border diagonalUp="0" diagonalDown="0">
        <left style="thin">
          <color indexed="64"/>
        </left>
        <right style="thin">
          <color indexed="64"/>
        </right>
        <top style="thin">
          <color indexed="64"/>
        </top>
        <bottom/>
        <vertical/>
        <horizontal/>
      </border>
    </dxf>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indexed="64"/>
        </left>
        <right style="thin">
          <color indexed="64"/>
        </right>
        <top/>
        <bottom/>
      </border>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0</xdr:colOff>
      <xdr:row>23</xdr:row>
      <xdr:rowOff>0</xdr:rowOff>
    </xdr:to>
    <xdr:pic>
      <xdr:nvPicPr>
        <xdr:cNvPr id="3" name="Рисунок 2">
          <a:extLst>
            <a:ext uri="{FF2B5EF4-FFF2-40B4-BE49-F238E27FC236}">
              <a16:creationId xmlns:a16="http://schemas.microsoft.com/office/drawing/2014/main" id="{4AA5B1E4-2FAB-4A49-8DE4-1E9424DCF364}"/>
            </a:ext>
          </a:extLst>
        </xdr:cNvPr>
        <xdr:cNvPicPr>
          <a:picLocks noChangeAspect="1"/>
        </xdr:cNvPicPr>
      </xdr:nvPicPr>
      <xdr:blipFill>
        <a:blip xmlns:r="http://schemas.openxmlformats.org/officeDocument/2006/relationships" r:embed="rId1"/>
        <a:stretch>
          <a:fillRect/>
        </a:stretch>
      </xdr:blipFill>
      <xdr:spPr>
        <a:xfrm>
          <a:off x="0" y="0"/>
          <a:ext cx="15240000" cy="47798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114300</xdr:colOff>
      <xdr:row>45</xdr:row>
      <xdr:rowOff>179499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16100" cy="96092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0</xdr:colOff>
      <xdr:row>19</xdr:row>
      <xdr:rowOff>161925</xdr:rowOff>
    </xdr:to>
    <xdr:pic>
      <xdr:nvPicPr>
        <xdr:cNvPr id="2" name="Рисунок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601200" cy="4143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451597</xdr:colOff>
      <xdr:row>39</xdr:row>
      <xdr:rowOff>188259</xdr:rowOff>
    </xdr:to>
    <xdr:pic>
      <xdr:nvPicPr>
        <xdr:cNvPr id="2" name="Рисунок 1">
          <a:extLst>
            <a:ext uri="{FF2B5EF4-FFF2-40B4-BE49-F238E27FC236}">
              <a16:creationId xmlns:a16="http://schemas.microsoft.com/office/drawing/2014/main" id="{E5783CB9-8B6E-4BC0-8006-6B4E0B4194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711397" cy="8360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Таблиця7" displayName="Таблиця7" ref="N1:AH21" totalsRowShown="0">
  <autoFilter ref="N1:AH21" xr:uid="{00000000-0009-0000-0100-000007000000}"/>
  <tableColumns count="21">
    <tableColumn id="1" xr3:uid="{00000000-0010-0000-0000-000001000000}" name="DISTRICT NAME"/>
    <tableColumn id="2" xr3:uid="{00000000-0010-0000-0000-000002000000}" name="Blackgate"/>
    <tableColumn id="3" xr3:uid="{00000000-0010-0000-0000-000003000000}" name="Bloomridge"/>
    <tableColumn id="4" xr3:uid="{00000000-0010-0000-0000-000004000000}" name="Brampton"/>
    <tableColumn id="5" xr3:uid="{00000000-0010-0000-0000-000005000000}" name="Citadel Streets"/>
    <tableColumn id="6" xr3:uid="{00000000-0010-0000-0000-000006000000}" name="Eastway "/>
    <tableColumn id="7" xr3:uid="{00000000-0010-0000-0000-000007000000}" name="Heapside"/>
    <tableColumn id="8" xr3:uid="{00000000-0010-0000-0000-000008000000}" name="Little Calimshan"/>
    <tableColumn id="9" xr3:uid="{00000000-0010-0000-0000-000009000000}" name="Manorborn"/>
    <tableColumn id="10" xr3:uid="{00000000-0010-0000-0000-00000A000000}" name="Norchapel"/>
    <tableColumn id="11" xr3:uid="{00000000-0010-0000-0000-00000B000000}" name="Rivington"/>
    <tableColumn id="12" xr3:uid="{00000000-0010-0000-0000-00000C000000}" name="Seatower"/>
    <tableColumn id="13" xr3:uid="{00000000-0010-0000-0000-00000D000000}" name="Sow's Foot"/>
    <tableColumn id="14" xr3:uid="{00000000-0010-0000-0000-00000E000000}" name="The Steeps"/>
    <tableColumn id="15" xr3:uid="{00000000-0010-0000-0000-00000F000000}" name="Stonyeyes"/>
    <tableColumn id="16" xr3:uid="{00000000-0010-0000-0000-000010000000}" name="Temples District"/>
    <tableColumn id="17" xr3:uid="{00000000-0010-0000-0000-000011000000}" name="Tumbledown"/>
    <tableColumn id="18" xr3:uid="{00000000-0010-0000-0000-000012000000}" name="Twin Songs"/>
    <tableColumn id="19" xr3:uid="{00000000-0010-0000-0000-000013000000}" name="Whitkeep"/>
    <tableColumn id="20" xr3:uid="{00000000-0010-0000-0000-000014000000}" name="The Wide"/>
    <tableColumn id="21" xr3:uid="{00000000-0010-0000-0000-000015000000}" name="Wyrm's Crossing"/>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Таблиця8" displayName="Таблиця8" ref="A1:I22" totalsRowShown="0">
  <autoFilter ref="A1:I22" xr:uid="{00000000-0009-0000-0100-000008000000}">
    <filterColumn colId="4">
      <customFilters>
        <customFilter operator="notEqual" val=" "/>
      </customFilters>
    </filterColumn>
    <filterColumn colId="5">
      <filters blank="1"/>
    </filterColumn>
  </autoFilter>
  <tableColumns count="9">
    <tableColumn id="1" xr3:uid="{00000000-0010-0000-0100-000001000000}" name="DISTRICT NAME"/>
    <tableColumn id="2" xr3:uid="{00000000-0010-0000-0100-000002000000}" name="SIZE"/>
    <tableColumn id="3" xr3:uid="{00000000-0010-0000-0100-000003000000}" name="WARD"/>
    <tableColumn id="4" xr3:uid="{00000000-0010-0000-0100-000004000000}" name="link to FR fandom wiki" dataCellStyle="Гіперпосилання"/>
    <tableColumn id="8" xr3:uid="{00000000-0010-0000-0100-000008000000}" name="GANG" dataCellStyle="Гіперпосилання"/>
    <tableColumn id="6" xr3:uid="{00000000-0010-0000-0100-000006000000}" name="KINGPIN" dataCellStyle="Гіперпосилання"/>
    <tableColumn id="9" xr3:uid="{00000000-0010-0000-0100-000009000000}" name="RACE" dataCellStyle="Гіперпосилання"/>
    <tableColumn id="5" xr3:uid="{00000000-0010-0000-0100-000005000000}" name="DESCRIPTION"/>
    <tableColumn id="7" xr3:uid="{00000000-0010-0000-0100-000007000000}" name="World anvil" dataCellStyle="Гіперпосилання"/>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2000000}" name="Таблиця42" displayName="Таблиця42" ref="AJ1:AK4" totalsRowShown="0">
  <autoFilter ref="AJ1:AK4" xr:uid="{00000000-0009-0000-0100-00002A000000}"/>
  <tableColumns count="2">
    <tableColumn id="1" xr3:uid="{00000000-0010-0000-0200-000001000000}" name="WARD"/>
    <tableColumn id="2" xr3:uid="{00000000-0010-0000-0200-000002000000}" name="WORLD ANVIL" dataCellStyle="Гіперпосилання"/>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Таблиця2" displayName="Таблиця2" ref="A1:K89" totalsRowShown="0">
  <autoFilter ref="A1:K89" xr:uid="{00000000-0009-0000-0100-000002000000}"/>
  <tableColumns count="11">
    <tableColumn id="1" xr3:uid="{00000000-0010-0000-0300-000001000000}" name="NAME"/>
    <tableColumn id="11" xr3:uid="{9630C1DC-165C-4A82-928A-B38118AF7A0E}" name="BG MAP TAG"/>
    <tableColumn id="2" xr3:uid="{00000000-0010-0000-0300-000002000000}" name="TYPE"/>
    <tableColumn id="3" xr3:uid="{00000000-0010-0000-0300-000003000000}" name="DESCRIPTION"/>
    <tableColumn id="4" xr3:uid="{00000000-0010-0000-0300-000004000000}" name="HOOK"/>
    <tableColumn id="5" xr3:uid="{00000000-0010-0000-0300-000005000000}" name="WARD"/>
    <tableColumn id="7" xr3:uid="{00000000-0010-0000-0300-000007000000}" name="OWNER"/>
    <tableColumn id="6" xr3:uid="{00000000-0010-0000-0300-000006000000}" name="NEGHBORHOOD / DISTRICT"/>
    <tableColumn id="8" xr3:uid="{00000000-0010-0000-0300-000008000000}" name="FR WIKI SOURCE"/>
    <tableColumn id="9" xr3:uid="{00000000-0010-0000-0300-000009000000}" name="WORLD ANVIL"/>
    <tableColumn id="10" xr3:uid="{00000000-0010-0000-0300-00000A000000}" name="SOURCE"/>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7000000}" name="Таблиця16" displayName="Таблиця16" ref="F3:I17" totalsRowShown="0" headerRowBorderDxfId="171" tableBorderDxfId="170" totalsRowBorderDxfId="169">
  <autoFilter ref="F3:I17" xr:uid="{00000000-0009-0000-0100-000010000000}"/>
  <tableColumns count="4">
    <tableColumn id="1" xr3:uid="{00000000-0010-0000-0700-000001000000}" name="Kingpin" dataDxfId="168"/>
    <tableColumn id="2" xr3:uid="{00000000-0010-0000-0700-000002000000}" name="District" dataDxfId="167"/>
    <tableColumn id="3" xr3:uid="{00000000-0010-0000-0700-000003000000}" name="Gang" dataDxfId="166"/>
    <tableColumn id="4" xr3:uid="{00000000-0010-0000-0700-000004000000}" name="World Anvil"/>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8000000}" name="Таблиця39" displayName="Таблиця39" ref="A3:D10" totalsRowShown="0" headerRowDxfId="165" headerRowBorderDxfId="164" tableBorderDxfId="163" totalsRowBorderDxfId="162">
  <autoFilter ref="A3:D10" xr:uid="{00000000-0009-0000-0100-000027000000}"/>
  <tableColumns count="4">
    <tableColumn id="1" xr3:uid="{00000000-0010-0000-0800-000001000000}" name="#" dataDxfId="161"/>
    <tableColumn id="2" xr3:uid="{00000000-0010-0000-0800-000002000000}" name="Rank" dataDxfId="160"/>
    <tableColumn id="3" xr3:uid="{00000000-0010-0000-0800-000003000000}" name="Description" dataDxfId="159"/>
    <tableColumn id="4" xr3:uid="{00000000-0010-0000-0800-000004000000}" name="Requirements" dataDxfId="158"/>
  </tableColumns>
  <tableStyleInfo name="TableStyleMedium1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Таблиця1" displayName="Таблиця1" ref="A1:J291" totalsRowShown="0" dataDxfId="157">
  <autoFilter ref="A1:J291" xr:uid="{00000000-0009-0000-0100-000001000000}"/>
  <tableColumns count="10">
    <tableColumn id="1" xr3:uid="{00000000-0010-0000-0400-000001000000}" name="Name" dataDxfId="156"/>
    <tableColumn id="2" xr3:uid="{00000000-0010-0000-0400-000002000000}" name="Description" dataDxfId="155"/>
    <tableColumn id="9" xr3:uid="{00000000-0010-0000-0400-000009000000}" name="City of location in BGDIA" dataDxfId="154"/>
    <tableColumn id="10" xr3:uid="{00000000-0010-0000-0400-00000A000000}" name="DISTRICT" dataDxfId="153"/>
    <tableColumn id="3" xr3:uid="{00000000-0010-0000-0400-000003000000}" name="Location" dataDxfId="152"/>
    <tableColumn id="4" xr3:uid="{00000000-0010-0000-0400-000004000000}" name="Organization" dataDxfId="151"/>
    <tableColumn id="5" xr3:uid="{00000000-0010-0000-0400-000005000000}" name="RANK" dataDxfId="150"/>
    <tableColumn id="6" xr3:uid="{00000000-0010-0000-0400-000006000000}" name="Statblock" dataDxfId="149"/>
    <tableColumn id="7" xr3:uid="{00000000-0010-0000-0400-000007000000}" name="Source" dataDxfId="148"/>
    <tableColumn id="8" xr3:uid="{00000000-0010-0000-0400-000008000000}" name="FR wiki link" dataDxfId="147"/>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Таблиця9" displayName="Таблиця9" ref="A1:F35" totalsRowShown="0">
  <autoFilter ref="A1:F35" xr:uid="{00000000-0009-0000-0100-000009000000}"/>
  <tableColumns count="6">
    <tableColumn id="1" xr3:uid="{00000000-0010-0000-0500-000001000000}" name="PATRIAR FAMILY"/>
    <tableColumn id="2" xr3:uid="{00000000-0010-0000-0500-000002000000}" name="BUSINESS"/>
    <tableColumn id="3" xr3:uid="{00000000-0010-0000-0500-000003000000}" name="KNOWN MEMBERS"/>
    <tableColumn id="4" xr3:uid="{00000000-0010-0000-0500-000004000000}" name="HOLDINGS"/>
    <tableColumn id="5" xr3:uid="{00000000-0010-0000-0500-000005000000}" name="Source"/>
    <tableColumn id="6" xr3:uid="{00000000-0010-0000-0500-000006000000}" name="WORLD ANVIL"/>
  </tableColumns>
  <tableStyleInfo name="TableStyleMedium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6000000}" name="Таблиця14" displayName="Таблиця14" ref="A1:G78" totalsRowShown="0" headerRowBorderDxfId="146" tableBorderDxfId="145" totalsRowBorderDxfId="144">
  <autoFilter ref="A1:G78" xr:uid="{00000000-0009-0000-0100-00000E000000}"/>
  <tableColumns count="7">
    <tableColumn id="1" xr3:uid="{00000000-0010-0000-0600-000001000000}" name="GUILD or CREW NAME" dataDxfId="143"/>
    <tableColumn id="2" xr3:uid="{00000000-0010-0000-0600-000002000000}" name="Type" dataDxfId="142"/>
    <tableColumn id="3" xr3:uid="{00000000-0010-0000-0600-000003000000}" name="Description" dataDxfId="141"/>
    <tableColumn id="4" xr3:uid="{00000000-0010-0000-0600-000004000000}" name="Leader" dataDxfId="140"/>
    <tableColumn id="7" xr3:uid="{ED385D82-468C-4306-BE6D-94C346854C65}" name="City" dataDxfId="0"/>
    <tableColumn id="5" xr3:uid="{00000000-0010-0000-0600-000005000000}" name="District" dataDxfId="139"/>
    <tableColumn id="6" xr3:uid="{00000000-0010-0000-0600-000006000000}" name="WORLD ANVIL" dataDxfId="138"/>
  </tableColumns>
  <tableStyleInfo name="TableStyleMedium15"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9000000}" name="Таблиця28" displayName="Таблиця28" ref="P2:R15" totalsRowShown="0">
  <autoFilter ref="P2:R15" xr:uid="{00000000-0009-0000-0100-00001C000000}"/>
  <tableColumns count="3">
    <tableColumn id="1" xr3:uid="{00000000-0010-0000-0900-000001000000}" name="Location"/>
    <tableColumn id="2" xr3:uid="{00000000-0010-0000-0900-000002000000}" name="Sublocation" dataDxfId="137"/>
    <tableColumn id="3" xr3:uid="{00000000-0010-0000-0900-000003000000}" name="Flaming Fists forces" dataDxfId="136"/>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A000000}" name="Таблиця40" displayName="Таблиця40" ref="A16:C25" totalsRowShown="0" headerRowBorderDxfId="135" tableBorderDxfId="134" totalsRowBorderDxfId="133">
  <autoFilter ref="A16:C25" xr:uid="{00000000-0009-0000-0100-000028000000}"/>
  <tableColumns count="3">
    <tableColumn id="1" xr3:uid="{00000000-0010-0000-0A00-000001000000}" name="Стовпець1" dataDxfId="132"/>
    <tableColumn id="2" xr3:uid="{00000000-0010-0000-0A00-000002000000}" name="Стовпець2" dataDxfId="131"/>
    <tableColumn id="3" xr3:uid="{00000000-0010-0000-0A00-000003000000}" name="Стовпець3" dataDxfId="130"/>
  </tableColumns>
  <tableStyleInfo name="TableStyleMedium15"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B000000}" name="Таблиця41" displayName="Таблиця41" ref="A2:E8" totalsRowShown="0" headerRowDxfId="129" headerRowBorderDxfId="128" tableBorderDxfId="127" totalsRowBorderDxfId="126">
  <autoFilter ref="A2:E8" xr:uid="{00000000-0009-0000-0100-000029000000}"/>
  <tableColumns count="5">
    <tableColumn id="1" xr3:uid="{00000000-0010-0000-0B00-000001000000}" name="Стовпець1" dataDxfId="125"/>
    <tableColumn id="2" xr3:uid="{00000000-0010-0000-0B00-000002000000}" name="Ranks" dataDxfId="124"/>
    <tableColumn id="3" xr3:uid="{00000000-0010-0000-0B00-000003000000}" name="Requirements" dataDxfId="123"/>
    <tableColumn id="4" xr3:uid="{00000000-0010-0000-0B00-000004000000}" name="Number" dataDxfId="122"/>
    <tableColumn id="5" xr3:uid="{00000000-0010-0000-0B00-000005000000}" name="Salary" dataDxfId="121"/>
  </tableColumns>
  <tableStyleInfo name="TableStyleMedium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C000000}" name="Таблиця32" displayName="Таблиця32" ref="F2:H10" totalsRowShown="0" headerRowBorderDxfId="120" tableBorderDxfId="119" totalsRowBorderDxfId="118">
  <autoFilter ref="F2:H10" xr:uid="{00000000-0009-0000-0100-000020000000}"/>
  <tableColumns count="3">
    <tableColumn id="1" xr3:uid="{00000000-0010-0000-0C00-000001000000}" name="Rank" dataDxfId="117"/>
    <tableColumn id="2" xr3:uid="{00000000-0010-0000-0C00-000002000000}" name="Rank name" dataDxfId="116"/>
    <tableColumn id="3" xr3:uid="{00000000-0010-0000-0C00-000003000000}" name="Prerequisites" dataDxfId="115"/>
  </tableColumns>
  <tableStyleInfo name="TableStyleMedium15"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D000000}" name="Таблиця34" displayName="Таблиця34" ref="A2:D10" totalsRowShown="0" headerRowBorderDxfId="114" tableBorderDxfId="113" totalsRowBorderDxfId="112">
  <autoFilter ref="A2:D10" xr:uid="{00000000-0009-0000-0100-000022000000}"/>
  <tableColumns count="4">
    <tableColumn id="1" xr3:uid="{00000000-0010-0000-0D00-000001000000}" name="Rank" dataDxfId="111"/>
    <tableColumn id="2" xr3:uid="{00000000-0010-0000-0D00-000002000000}" name="Rank name" dataDxfId="110"/>
    <tableColumn id="3" xr3:uid="{00000000-0010-0000-0D00-000003000000}" name="Number" dataDxfId="109"/>
    <tableColumn id="4" xr3:uid="{00000000-0010-0000-0D00-000004000000}" name="Salary" dataDxfId="108"/>
  </tableColumns>
  <tableStyleInfo name="TableStyleMedium15"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E000000}" name="Таблиця35" displayName="Таблиця35" ref="J2:L11" totalsRowShown="0" headerRowBorderDxfId="107" tableBorderDxfId="106" totalsRowBorderDxfId="105">
  <autoFilter ref="J2:L11" xr:uid="{00000000-0009-0000-0100-000023000000}"/>
  <tableColumns count="3">
    <tableColumn id="1" xr3:uid="{00000000-0010-0000-0E00-000001000000}" name="#" dataDxfId="104"/>
    <tableColumn id="2" xr3:uid="{00000000-0010-0000-0E00-000002000000}" name="Gates" dataDxfId="103"/>
    <tableColumn id="3" xr3:uid="{00000000-0010-0000-0E00-000003000000}" name="Number" dataDxfId="102"/>
  </tableColumns>
  <tableStyleInfo name="TableStyleMedium15"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F000000}" name="Random_NPC_name" displayName="Random_NPC_name" ref="X5:AA16" totalsRowCount="1" headerRowDxfId="101" dataDxfId="99" headerRowBorderDxfId="100" tableBorderDxfId="98">
  <autoFilter ref="X5:AA15" xr:uid="{00000000-0009-0000-0100-000003000000}"/>
  <tableColumns count="4">
    <tableColumn id="1" xr3:uid="{00000000-0010-0000-0F00-000001000000}" name="MALE" dataDxfId="97" totalsRowDxfId="96"/>
    <tableColumn id="2" xr3:uid="{00000000-0010-0000-0F00-000002000000}" name="FEMALE" dataDxfId="95" totalsRowDxfId="94"/>
    <tableColumn id="3" xr3:uid="{00000000-0010-0000-0F00-000003000000}" name="SURNAME A" dataDxfId="93" totalsRowDxfId="92"/>
    <tableColumn id="4" xr3:uid="{00000000-0010-0000-0F00-000004000000}" name="SURNAME B" dataDxfId="91" totalsRowDxfId="90"/>
  </tableColumns>
  <tableStyleInfo name="TableStyleMedium15"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0000000}" name="Random_business_name" displayName="Random_business_name" ref="AI5:AL25" totalsRowShown="0" headerRowDxfId="89" dataDxfId="87" headerRowBorderDxfId="88" tableBorderDxfId="86">
  <autoFilter ref="AI5:AL25" xr:uid="{00000000-0009-0000-0100-000004000000}"/>
  <tableColumns count="4">
    <tableColumn id="1" xr3:uid="{00000000-0010-0000-1000-000001000000}" name="Adj 1" dataDxfId="85"/>
    <tableColumn id="2" xr3:uid="{00000000-0010-0000-1000-000002000000}" name="Adj 2" dataDxfId="84"/>
    <tableColumn id="3" xr3:uid="{00000000-0010-0000-1000-000003000000}" name="CREATURE" dataDxfId="83"/>
    <tableColumn id="4" xr3:uid="{00000000-0010-0000-1000-000004000000}" name="ITEM" dataDxfId="82"/>
  </tableColumns>
  <tableStyleInfo name="TableStyleMedium15"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1000000}" name="Random_encounter" displayName="Random_encounter" ref="Q4:R48" totalsRowShown="0" headerRowDxfId="81" dataDxfId="80">
  <autoFilter ref="Q4:R48" xr:uid="{00000000-0009-0000-0100-000006000000}"/>
  <tableColumns count="2">
    <tableColumn id="1" xr3:uid="{00000000-0010-0000-1100-000001000000}" name="d20+x" dataDxfId="79"/>
    <tableColumn id="2" xr3:uid="{00000000-0010-0000-1100-000002000000}" name="ENCOUNTER" dataDxfId="78"/>
  </tableColumns>
  <tableStyleInfo name="TableStyleMedium15"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2000000}" name="Random_business" displayName="Random_business" ref="AD5:AG25" totalsRowShown="0" headerRowDxfId="77" dataDxfId="75" headerRowBorderDxfId="76" tableBorderDxfId="74">
  <autoFilter ref="AD5:AG25" xr:uid="{00000000-0009-0000-0100-000005000000}"/>
  <tableColumns count="4">
    <tableColumn id="1" xr3:uid="{00000000-0010-0000-1200-000001000000}" name="UPPER CITY" dataDxfId="73"/>
    <tableColumn id="2" xr3:uid="{00000000-0010-0000-1200-000002000000}" name="LOWER CITY" dataDxfId="72"/>
    <tableColumn id="3" xr3:uid="{00000000-0010-0000-1200-000003000000}" name="OUTER CITY" dataDxfId="71"/>
    <tableColumn id="4" xr3:uid="{00000000-0010-0000-1200-000004000000}" name="ANY" dataDxfId="70"/>
  </tableColumns>
  <tableStyleInfo name="TableStyleMedium15"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3000000}" name="Denizens" displayName="Denizens" ref="AG55:AI65" totalsRowShown="0" headerRowDxfId="69" dataDxfId="68">
  <autoFilter ref="AG55:AI65" xr:uid="{00000000-0009-0000-0100-00000A000000}"/>
  <tableColumns count="3">
    <tableColumn id="1" xr3:uid="{00000000-0010-0000-1300-000001000000}" name="Outer City" dataDxfId="67"/>
    <tableColumn id="2" xr3:uid="{00000000-0010-0000-1300-000002000000}" name="Lower City" dataDxfId="66"/>
    <tableColumn id="3" xr3:uid="{00000000-0010-0000-1300-000003000000}" name="Upper City" dataDxfId="65"/>
  </tableColumns>
  <tableStyleInfo name="TableStyleMedium15"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4000000}" name="Threat" displayName="Threat" ref="AK55:AM65" totalsRowShown="0" dataDxfId="64">
  <autoFilter ref="AK55:AM65" xr:uid="{00000000-0009-0000-0100-00000B000000}"/>
  <tableColumns count="3">
    <tableColumn id="1" xr3:uid="{00000000-0010-0000-1400-000001000000}" name="Outer City" dataDxfId="63"/>
    <tableColumn id="2" xr3:uid="{00000000-0010-0000-1400-000002000000}" name="Lower City" dataDxfId="62"/>
    <tableColumn id="3" xr3:uid="{00000000-0010-0000-1400-000003000000}" name="Upper Citty" dataDxfId="61"/>
  </tableColumns>
  <tableStyleInfo name="TableStyleMedium15"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5000000}" name="Interaction" displayName="Interaction" ref="AC55:AE67" totalsRowShown="0" headerRowDxfId="60">
  <autoFilter ref="AC55:AE67" xr:uid="{00000000-0009-0000-0100-00000C000000}"/>
  <tableColumns count="3">
    <tableColumn id="1" xr3:uid="{00000000-0010-0000-1500-000001000000}" name="Outer City" dataDxfId="59"/>
    <tableColumn id="2" xr3:uid="{00000000-0010-0000-1500-000002000000}" name="Lower City" dataDxfId="58"/>
    <tableColumn id="3" xr3:uid="{00000000-0010-0000-1500-000003000000}" name="Upper City" dataDxfId="57"/>
  </tableColumns>
  <tableStyleInfo name="TableStyleMedium15"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6000000}" name="Таблиця13" displayName="Таблиця13" ref="Z28:AA48" totalsRowShown="0" headerRowDxfId="56" dataDxfId="55">
  <autoFilter ref="Z28:AA48" xr:uid="{00000000-0009-0000-0100-00000D000000}"/>
  <tableColumns count="2">
    <tableColumn id="1" xr3:uid="{00000000-0010-0000-1600-000001000000}" name="d20" dataDxfId="54"/>
    <tableColumn id="2" xr3:uid="{00000000-0010-0000-1600-000002000000}" name="Encounter" dataDxfId="53"/>
  </tableColumns>
  <tableStyleInfo name="TableStyleMedium15"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7000000}" name="Таблиця15" displayName="Таблиця15" ref="BW4:BZ14" totalsRowShown="0">
  <autoFilter ref="BW4:BZ14" xr:uid="{00000000-0009-0000-0100-00000F000000}"/>
  <tableColumns count="4">
    <tableColumn id="1" xr3:uid="{00000000-0010-0000-1700-000001000000}" name="d10"/>
    <tableColumn id="2" xr3:uid="{00000000-0010-0000-1700-000002000000}" name="Encounter &amp; CR"/>
    <tableColumn id="3" xr3:uid="{00000000-0010-0000-1700-000003000000}" name="Item"/>
    <tableColumn id="4" xr3:uid="{00000000-0010-0000-1700-000004000000}" name="Location"/>
  </tableColumns>
  <tableStyleInfo name="TableStyleMedium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8000000}" name="Таблиця17" displayName="Таблиця17" ref="CB4:CC12" totalsRowShown="0" headerRowDxfId="52" dataDxfId="51">
  <autoFilter ref="CB4:CC12" xr:uid="{00000000-0009-0000-0100-000011000000}"/>
  <tableColumns count="2">
    <tableColumn id="1" xr3:uid="{00000000-0010-0000-1800-000001000000}" name="d8" dataDxfId="50"/>
    <tableColumn id="2" xr3:uid="{00000000-0010-0000-1800-000002000000}" name="Encounter" dataDxfId="49"/>
  </tableColumns>
  <tableStyleInfo name="TableStyleMedium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9000000}" name="Таблиця18" displayName="Таблиця18" ref="CE4:CF14" totalsRowShown="0" dataDxfId="48">
  <autoFilter ref="CE4:CF14" xr:uid="{00000000-0009-0000-0100-000012000000}"/>
  <tableColumns count="2">
    <tableColumn id="1" xr3:uid="{00000000-0010-0000-1900-000001000000}" name="d10" dataDxfId="47"/>
    <tableColumn id="2" xr3:uid="{00000000-0010-0000-1900-000002000000}" name="Treasure" dataDxfId="46"/>
  </tableColumns>
  <tableStyleInfo name="TableStyleMedium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A000000}" name="Таблиця19" displayName="Таблиця19" ref="CK5:CM25" totalsRowShown="0" headerRowDxfId="45" dataDxfId="44">
  <autoFilter ref="CK5:CM25" xr:uid="{00000000-0009-0000-0100-000013000000}"/>
  <tableColumns count="3">
    <tableColumn id="1" xr3:uid="{00000000-0010-0000-1A00-000001000000}" name="d20" dataDxfId="43"/>
    <tableColumn id="2" xr3:uid="{00000000-0010-0000-1A00-000002000000}" name="First Name" dataDxfId="42"/>
    <tableColumn id="3" xr3:uid="{00000000-0010-0000-1A00-000003000000}" name="Family Name" dataDxfId="41"/>
  </tableColumns>
  <tableStyleInfo name="TableStyleMedium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B000000}" name="Таблиця20" displayName="Таблиця20" ref="CO4:CP24" totalsRowShown="0" headerRowDxfId="40" dataDxfId="39">
  <autoFilter ref="CO4:CP24" xr:uid="{00000000-0009-0000-0100-000014000000}"/>
  <tableColumns count="2">
    <tableColumn id="1" xr3:uid="{00000000-0010-0000-1B00-000001000000}" name="d20" dataDxfId="38"/>
    <tableColumn id="2" xr3:uid="{00000000-0010-0000-1B00-000002000000}" name="Epitaph" dataDxfId="37"/>
  </tableColumns>
  <tableStyleInfo name="TableStyleMedium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C000000}" name="Таблиця21" displayName="Таблиця21" ref="CS4:CU24" totalsRowShown="0" headerRowDxfId="36" dataDxfId="35">
  <autoFilter ref="CS4:CU24" xr:uid="{00000000-0009-0000-0100-000015000000}"/>
  <tableColumns count="3">
    <tableColumn id="1" xr3:uid="{00000000-0010-0000-1C00-000001000000}" name="d20" dataDxfId="34"/>
    <tableColumn id="2" xr3:uid="{00000000-0010-0000-1C00-000002000000}" name="First Name" dataDxfId="33"/>
    <tableColumn id="3" xr3:uid="{00000000-0010-0000-1C00-000003000000}" name="Family Name" dataDxfId="32"/>
  </tableColumns>
  <tableStyleInfo name="TableStyleMedium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D000000}" name="Таблиця22" displayName="Таблиця22" ref="BM4:BP14" totalsRowShown="0">
  <autoFilter ref="BM4:BP14" xr:uid="{00000000-0009-0000-0100-000016000000}"/>
  <tableColumns count="4">
    <tableColumn id="1" xr3:uid="{00000000-0010-0000-1D00-000001000000}" name="d10"/>
    <tableColumn id="2" xr3:uid="{00000000-0010-0000-1D00-000002000000}" name="Encounter &amp; CR"/>
    <tableColumn id="3" xr3:uid="{00000000-0010-0000-1D00-000003000000}" name="Item"/>
    <tableColumn id="4" xr3:uid="{00000000-0010-0000-1D00-000004000000}" name="Location"/>
  </tableColumns>
  <tableStyleInfo name="TableStyleMedium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E000000}" name="Таблиця23" displayName="Таблиця23" ref="BR4:BU14" totalsRowShown="0">
  <autoFilter ref="BR4:BU14" xr:uid="{00000000-0009-0000-0100-000017000000}"/>
  <tableColumns count="4">
    <tableColumn id="1" xr3:uid="{00000000-0010-0000-1E00-000001000000}" name="d10"/>
    <tableColumn id="2" xr3:uid="{00000000-0010-0000-1E00-000002000000}" name="Encounter &amp;. CR"/>
    <tableColumn id="3" xr3:uid="{00000000-0010-0000-1E00-000003000000}" name="Item"/>
    <tableColumn id="4" xr3:uid="{00000000-0010-0000-1E00-000004000000}" name="Location"/>
  </tableColumns>
  <tableStyleInfo name="TableStyleMedium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F000000}" name="Таблиця24" displayName="Таблиця24" ref="BE6:BG12" totalsRowShown="0" headerRowDxfId="31" dataDxfId="30">
  <autoFilter ref="BE6:BG12" xr:uid="{00000000-0009-0000-0100-000018000000}"/>
  <tableColumns count="3">
    <tableColumn id="1" xr3:uid="{00000000-0010-0000-1F00-000001000000}" name="d100" dataDxfId="29"/>
    <tableColumn id="2" xr3:uid="{00000000-0010-0000-1F00-000002000000}" name="Стовпець1" dataDxfId="28"/>
    <tableColumn id="3" xr3:uid="{00000000-0010-0000-1F00-000003000000}" name="Ship" dataDxfId="27"/>
  </tableColumns>
  <tableStyleInfo name="TableStyleMedium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20000000}" name="Таблиця25" displayName="Таблиця25" ref="BH6:BI13" totalsRowShown="0" headerRowDxfId="26" dataDxfId="25">
  <autoFilter ref="BH6:BI13" xr:uid="{00000000-0009-0000-0100-000019000000}"/>
  <tableColumns count="2">
    <tableColumn id="1" xr3:uid="{00000000-0010-0000-2000-000001000000}" name="d100" dataDxfId="24"/>
    <tableColumn id="2" xr3:uid="{00000000-0010-0000-2000-000002000000}" name="Purpose" dataDxfId="23"/>
  </tableColumns>
  <tableStyleInfo name="TableStyleMedium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1000000}" name="Таблиця26" displayName="Таблиця26" ref="BA5:BC26" totalsRowShown="0" headerRowDxfId="22" dataDxfId="21">
  <autoFilter ref="BA5:BC26" xr:uid="{00000000-0009-0000-0100-00001A000000}"/>
  <tableColumns count="3">
    <tableColumn id="1" xr3:uid="{00000000-0010-0000-2100-000001000000}" name="Ship Names" dataDxfId="20"/>
    <tableColumn id="2" xr3:uid="{00000000-0010-0000-2100-000002000000}" name="Royal" dataDxfId="19"/>
    <tableColumn id="3" xr3:uid="{00000000-0010-0000-2100-000003000000}" name="Treasure" dataDxfId="18"/>
  </tableColumns>
  <tableStyleInfo name="TableStyleMedium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22000000}" name="Таблиця27" displayName="Таблиця27" ref="AX6:AZ9" totalsRowShown="0" headerRowDxfId="17">
  <autoFilter ref="AX6:AZ9" xr:uid="{00000000-0009-0000-0100-00001B000000}"/>
  <tableColumns count="3">
    <tableColumn id="1" xr3:uid="{00000000-0010-0000-2200-000001000000}" name="d10"/>
    <tableColumn id="2" xr3:uid="{00000000-0010-0000-2200-000002000000}" name="Leader" dataDxfId="16"/>
    <tableColumn id="3" xr3:uid="{00000000-0010-0000-2200-000003000000}" name="Troops" dataDxfId="15"/>
  </tableColumns>
  <tableStyleInfo name="TableStyleMedium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23000000}" name="Таблиця29" displayName="Таблиця29" ref="AN5:AP26" totalsRowShown="0" headerRowDxfId="14" dataDxfId="13">
  <autoFilter ref="AN5:AP26" xr:uid="{00000000-0009-0000-0100-00001D000000}"/>
  <tableColumns count="3">
    <tableColumn id="1" xr3:uid="{00000000-0010-0000-2300-000001000000}" name="d100" dataDxfId="12"/>
    <tableColumn id="2" xr3:uid="{00000000-0010-0000-2300-000002000000}" name="Стовпець1" dataDxfId="11"/>
    <tableColumn id="3" xr3:uid="{00000000-0010-0000-2300-000003000000}" name="Encounter" dataDxfId="10"/>
  </tableColumns>
  <tableStyleInfo name="TableStyleMedium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24000000}" name="Таблиця30" displayName="Таблиця30" ref="AR17:AS29" totalsRowShown="0" headerRowDxfId="9" dataDxfId="8">
  <autoFilter ref="AR17:AS29" xr:uid="{00000000-0009-0000-0100-00001E000000}"/>
  <tableColumns count="2">
    <tableColumn id="1" xr3:uid="{00000000-0010-0000-2400-000001000000}" name="d12" dataDxfId="7"/>
    <tableColumn id="2" xr3:uid="{00000000-0010-0000-2400-000002000000}" name="Item" dataDxfId="6"/>
  </tableColumns>
  <tableStyleInfo name="TableStyleMedium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25000000}" name="Таблиця31" displayName="Таблиця31" ref="AN32:AO52" totalsRowShown="0" headerRowDxfId="5" dataDxfId="4">
  <autoFilter ref="AN32:AO52" xr:uid="{00000000-0009-0000-0100-00001F000000}"/>
  <tableColumns count="2">
    <tableColumn id="1" xr3:uid="{00000000-0010-0000-2500-000001000000}" name="d20" dataDxfId="3"/>
    <tableColumn id="2" xr3:uid="{00000000-0010-0000-2500-000002000000}" name="Encounter" dataDxfId="2"/>
  </tableColumns>
  <tableStyleInfo name="TableStyleMedium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26000000}" name="Таблиця36" displayName="Таблиця36" ref="A2:C12" totalsRowShown="0">
  <autoFilter ref="A2:C12" xr:uid="{00000000-0009-0000-0100-000024000000}"/>
  <tableColumns count="3">
    <tableColumn id="1" xr3:uid="{00000000-0010-0000-2600-000001000000}" name="NAME" dataCellStyle="Гіперпосилання"/>
    <tableColumn id="2" xr3:uid="{00000000-0010-0000-2600-000002000000}" name="COST"/>
    <tableColumn id="3" xr3:uid="{00000000-0010-0000-2600-000003000000}" name="MISC"/>
  </tableColumns>
  <tableStyleInfo name="TableStyleMedium26"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7000000}" name="Таблиця38" displayName="Таблиця38" ref="A1:C4" totalsRowShown="0">
  <autoFilter ref="A1:C4" xr:uid="{00000000-0009-0000-0100-000026000000}"/>
  <tableColumns count="3">
    <tableColumn id="1" xr3:uid="{00000000-0010-0000-2700-000001000000}" name="DATE" dataDxfId="1"/>
    <tableColumn id="2" xr3:uid="{00000000-0010-0000-2700-000002000000}" name="VERSION"/>
    <tableColumn id="3" xr3:uid="{00000000-0010-0000-2700-000003000000}" name="STATUS"/>
  </tableColumns>
  <tableStyleInfo name="TableStyleDark4"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forgottenrealms.fandom.com/wiki/Tumbledown" TargetMode="External"/><Relationship Id="rId13" Type="http://schemas.openxmlformats.org/officeDocument/2006/relationships/hyperlink" Target="https://forgottenrealms.fandom.com/wiki/Whitkeep" TargetMode="External"/><Relationship Id="rId18" Type="http://schemas.openxmlformats.org/officeDocument/2006/relationships/hyperlink" Target="https://www.worldanvil.com/w/not-forgotten-realms-palant/a/lower-city-article" TargetMode="External"/><Relationship Id="rId3" Type="http://schemas.openxmlformats.org/officeDocument/2006/relationships/hyperlink" Target="https://forgottenrealms.fandom.com/wiki/Eastway_(Baldur%27s_Gate)" TargetMode="External"/><Relationship Id="rId21" Type="http://schemas.openxmlformats.org/officeDocument/2006/relationships/printerSettings" Target="../printerSettings/printerSettings1.bin"/><Relationship Id="rId7" Type="http://schemas.openxmlformats.org/officeDocument/2006/relationships/hyperlink" Target="https://forgottenrealms.fandom.com/wiki/The_Wide" TargetMode="External"/><Relationship Id="rId12" Type="http://schemas.openxmlformats.org/officeDocument/2006/relationships/hyperlink" Target="https://forgottenrealms.fandom.com/wiki/Sow%27s_Foot" TargetMode="External"/><Relationship Id="rId17" Type="http://schemas.openxmlformats.org/officeDocument/2006/relationships/hyperlink" Target="https://forgottenrealms.fandom.com/wiki/Half-orc" TargetMode="External"/><Relationship Id="rId2" Type="http://schemas.openxmlformats.org/officeDocument/2006/relationships/hyperlink" Target="https://forgottenrealms.fandom.com/wiki/Heapside" TargetMode="External"/><Relationship Id="rId16" Type="http://schemas.openxmlformats.org/officeDocument/2006/relationships/hyperlink" Target="https://forgottenrealms.fandom.com/wiki/Stonyeyes" TargetMode="External"/><Relationship Id="rId20" Type="http://schemas.openxmlformats.org/officeDocument/2006/relationships/hyperlink" Target="https://www.worldanvil.com/w/not-forgotten-realms-palant/a/outer-city-article" TargetMode="External"/><Relationship Id="rId1" Type="http://schemas.openxmlformats.org/officeDocument/2006/relationships/hyperlink" Target="https://forgottenrealms.fandom.com/wiki/Manorborn" TargetMode="External"/><Relationship Id="rId6" Type="http://schemas.openxmlformats.org/officeDocument/2006/relationships/hyperlink" Target="https://forgottenrealms.fandom.com/wiki/Temples_District" TargetMode="External"/><Relationship Id="rId11" Type="http://schemas.openxmlformats.org/officeDocument/2006/relationships/hyperlink" Target="https://forgottenrealms.fandom.com/wiki/Twin_Songs" TargetMode="External"/><Relationship Id="rId24" Type="http://schemas.openxmlformats.org/officeDocument/2006/relationships/table" Target="../tables/table3.xml"/><Relationship Id="rId5" Type="http://schemas.openxmlformats.org/officeDocument/2006/relationships/hyperlink" Target="https://forgottenrealms.fandom.com/wiki/Citadel_Streets" TargetMode="External"/><Relationship Id="rId15" Type="http://schemas.openxmlformats.org/officeDocument/2006/relationships/hyperlink" Target="https://forgottenrealms.fandom.com/wiki/Norchapel" TargetMode="External"/><Relationship Id="rId23" Type="http://schemas.openxmlformats.org/officeDocument/2006/relationships/table" Target="../tables/table2.xml"/><Relationship Id="rId10" Type="http://schemas.openxmlformats.org/officeDocument/2006/relationships/hyperlink" Target="https://forgottenrealms.fandom.com/wiki/Wyrm%27s_Crossing" TargetMode="External"/><Relationship Id="rId19" Type="http://schemas.openxmlformats.org/officeDocument/2006/relationships/hyperlink" Target="https://www.worldanvil.com/w/not-forgotten-realms-palant/a/upper-city-article" TargetMode="External"/><Relationship Id="rId4" Type="http://schemas.openxmlformats.org/officeDocument/2006/relationships/hyperlink" Target="https://forgottenrealms.fandom.com/wiki/Brampton" TargetMode="External"/><Relationship Id="rId9" Type="http://schemas.openxmlformats.org/officeDocument/2006/relationships/hyperlink" Target="https://forgottenrealms.fandom.com/wiki/Rivington" TargetMode="External"/><Relationship Id="rId14" Type="http://schemas.openxmlformats.org/officeDocument/2006/relationships/hyperlink" Target="https://forgottenrealms.fandom.com/wiki/Little_Calimshan" TargetMode="External"/><Relationship Id="rId22"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hyperlink" Target="https://www.worldanvil.com/w/not-forgotten-realms-palant/a/elfsong-tavern-article" TargetMode="External"/><Relationship Id="rId2" Type="http://schemas.openxmlformats.org/officeDocument/2006/relationships/hyperlink" Target="https://www.worldanvil.com/w/not-forgotten-realms-palant/a/hall-of-wonders-article" TargetMode="External"/><Relationship Id="rId1" Type="http://schemas.openxmlformats.org/officeDocument/2006/relationships/hyperlink" Target="https://www.worldanvil.com/w/not-forgotten-realms-palant/a/high-house-of-wonder-article" TargetMode="External"/><Relationship Id="rId5" Type="http://schemas.openxmlformats.org/officeDocument/2006/relationships/table" Target="../tables/table4.xml"/><Relationship Id="rId4"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hyperlink" Target="https://dnd.wizards.com/articles/features/cult-marauding" TargetMode="External"/><Relationship Id="rId2" Type="http://schemas.openxmlformats.org/officeDocument/2006/relationships/hyperlink" Target="https://dnd.wizards.com/articles/features/eyes-dragon-part-2" TargetMode="External"/><Relationship Id="rId1" Type="http://schemas.openxmlformats.org/officeDocument/2006/relationships/hyperlink" Target="https://forgottenrealms.fandom.com/wiki/Lenta_Moore" TargetMode="External"/><Relationship Id="rId5" Type="http://schemas.openxmlformats.org/officeDocument/2006/relationships/table" Target="../tables/table7.xml"/><Relationship Id="rId4"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worldanvil.com/w/not-forgotten-realms-palant/c/patriars-of-baldur27s-gate-category" TargetMode="External"/><Relationship Id="rId2" Type="http://schemas.openxmlformats.org/officeDocument/2006/relationships/hyperlink" Target="https://www.worldanvil.com/w/not-forgotten-realms-palant/a/raymar-family-article" TargetMode="External"/><Relationship Id="rId1" Type="http://schemas.openxmlformats.org/officeDocument/2006/relationships/hyperlink" Target="https://www.worldanvil.com/w/not-forgotten-realms-palant/a/dlusker--family-article" TargetMode="External"/><Relationship Id="rId5" Type="http://schemas.openxmlformats.org/officeDocument/2006/relationships/table" Target="../tables/table8.xml"/><Relationship Id="rId4"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printerSettings" Target="../printerSettings/printerSettings5.bin"/><Relationship Id="rId1" Type="http://schemas.openxmlformats.org/officeDocument/2006/relationships/hyperlink" Target="https://www.worldanvil.com/w/not-forgotten-realms-palant/a/baldur27s-gate-today-article"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printerSettings" Target="../printerSettings/printerSettings6.bin"/><Relationship Id="rId4" Type="http://schemas.openxmlformats.org/officeDocument/2006/relationships/table" Target="../tables/table1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table" Target="../tables/table14.xml"/><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8" Type="http://schemas.openxmlformats.org/officeDocument/2006/relationships/table" Target="../tables/table22.xml"/><Relationship Id="rId13" Type="http://schemas.openxmlformats.org/officeDocument/2006/relationships/table" Target="../tables/table27.xml"/><Relationship Id="rId18" Type="http://schemas.openxmlformats.org/officeDocument/2006/relationships/table" Target="../tables/table32.xml"/><Relationship Id="rId3" Type="http://schemas.openxmlformats.org/officeDocument/2006/relationships/table" Target="../tables/table17.xml"/><Relationship Id="rId21" Type="http://schemas.openxmlformats.org/officeDocument/2006/relationships/table" Target="../tables/table35.xml"/><Relationship Id="rId7" Type="http://schemas.openxmlformats.org/officeDocument/2006/relationships/table" Target="../tables/table21.xml"/><Relationship Id="rId12" Type="http://schemas.openxmlformats.org/officeDocument/2006/relationships/table" Target="../tables/table26.xml"/><Relationship Id="rId17" Type="http://schemas.openxmlformats.org/officeDocument/2006/relationships/table" Target="../tables/table31.xml"/><Relationship Id="rId2" Type="http://schemas.openxmlformats.org/officeDocument/2006/relationships/table" Target="../tables/table16.xml"/><Relationship Id="rId16" Type="http://schemas.openxmlformats.org/officeDocument/2006/relationships/table" Target="../tables/table30.xml"/><Relationship Id="rId20" Type="http://schemas.openxmlformats.org/officeDocument/2006/relationships/table" Target="../tables/table34.xml"/><Relationship Id="rId1" Type="http://schemas.openxmlformats.org/officeDocument/2006/relationships/printerSettings" Target="../printerSettings/printerSettings7.bin"/><Relationship Id="rId6" Type="http://schemas.openxmlformats.org/officeDocument/2006/relationships/table" Target="../tables/table20.xml"/><Relationship Id="rId11" Type="http://schemas.openxmlformats.org/officeDocument/2006/relationships/table" Target="../tables/table25.xml"/><Relationship Id="rId24" Type="http://schemas.openxmlformats.org/officeDocument/2006/relationships/table" Target="../tables/table38.xml"/><Relationship Id="rId5" Type="http://schemas.openxmlformats.org/officeDocument/2006/relationships/table" Target="../tables/table19.xml"/><Relationship Id="rId15" Type="http://schemas.openxmlformats.org/officeDocument/2006/relationships/table" Target="../tables/table29.xml"/><Relationship Id="rId23" Type="http://schemas.openxmlformats.org/officeDocument/2006/relationships/table" Target="../tables/table37.xml"/><Relationship Id="rId10" Type="http://schemas.openxmlformats.org/officeDocument/2006/relationships/table" Target="../tables/table24.xml"/><Relationship Id="rId19" Type="http://schemas.openxmlformats.org/officeDocument/2006/relationships/table" Target="../tables/table33.xml"/><Relationship Id="rId4" Type="http://schemas.openxmlformats.org/officeDocument/2006/relationships/table" Target="../tables/table18.xml"/><Relationship Id="rId9" Type="http://schemas.openxmlformats.org/officeDocument/2006/relationships/table" Target="../tables/table23.xml"/><Relationship Id="rId14" Type="http://schemas.openxmlformats.org/officeDocument/2006/relationships/table" Target="../tables/table28.xml"/><Relationship Id="rId22" Type="http://schemas.openxmlformats.org/officeDocument/2006/relationships/table" Target="../tables/table36.xml"/></Relationships>
</file>

<file path=xl/worksheets/_rels/sheet16.xml.rels><?xml version="1.0" encoding="UTF-8" standalone="yes"?>
<Relationships xmlns="http://schemas.openxmlformats.org/package/2006/relationships"><Relationship Id="rId8" Type="http://schemas.openxmlformats.org/officeDocument/2006/relationships/hyperlink" Target="https://www.dmsguild.com/product/291511/Herbs-of-Forgotten-Realms?affiliate_id=759617" TargetMode="External"/><Relationship Id="rId3" Type="http://schemas.openxmlformats.org/officeDocument/2006/relationships/hyperlink" Target="https://www.dmsguild.com/product/247019/Palant-Excel-Inventory-template?affiliate_id=759617" TargetMode="External"/><Relationship Id="rId7" Type="http://schemas.openxmlformats.org/officeDocument/2006/relationships/hyperlink" Target="https://www.dmsguild.com/product/290786/Broadsheets-of-Waterdeep?affiliate_id=759617" TargetMode="External"/><Relationship Id="rId2" Type="http://schemas.openxmlformats.org/officeDocument/2006/relationships/hyperlink" Target="Success!%20The%20following%20was%20copied%20to%20your%20clipboard:%20https:/www.dmsguild.com/product/247012/Waterdeep-in-tables?affiliate_id=759617" TargetMode="External"/><Relationship Id="rId1" Type="http://schemas.openxmlformats.org/officeDocument/2006/relationships/hyperlink" Target="https://www.dmsguild.com/product/229477/Collection-of-Adventurers-Leagues-Backgrounds?affiliate_id=759617" TargetMode="External"/><Relationship Id="rId6" Type="http://schemas.openxmlformats.org/officeDocument/2006/relationships/hyperlink" Target="Success!%20The%20following%20was%20copied%20to%20your%20clipboard:%20https:/www.dmsguild.com/product/289077/Flaming-Fist?affiliate_id=759617" TargetMode="External"/><Relationship Id="rId5" Type="http://schemas.openxmlformats.org/officeDocument/2006/relationships/hyperlink" Target="https://www.dmsguild.com/product/278467/Sorcerous-Sundries--Compendium-of-Magic-Items-from-Baldurs-Gate--Armors-and-Helmets?affiliate_id=759617" TargetMode="External"/><Relationship Id="rId10" Type="http://schemas.openxmlformats.org/officeDocument/2006/relationships/table" Target="../tables/table39.xml"/><Relationship Id="rId4" Type="http://schemas.openxmlformats.org/officeDocument/2006/relationships/hyperlink" Target="https://www.dmsguild.com/product/276163/Sorcerous-Sundries--Compendium-of-Magic-Items-from-Baldurs-Gate?affiliate_id=759617" TargetMode="External"/><Relationship Id="rId9" Type="http://schemas.openxmlformats.org/officeDocument/2006/relationships/hyperlink" Target="https://www.dmsguild.com/product/305891/Palants-Guide-to-Combat?affiliate_id=759617" TargetMode="External"/></Relationships>
</file>

<file path=xl/worksheets/_rels/sheet17.xml.rels><?xml version="1.0" encoding="UTF-8" standalone="yes"?>
<Relationships xmlns="http://schemas.openxmlformats.org/package/2006/relationships"><Relationship Id="rId1" Type="http://schemas.openxmlformats.org/officeDocument/2006/relationships/table" Target="../tables/table4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V23"/>
  <sheetViews>
    <sheetView showRowColHeaders="0" zoomScale="55" zoomScaleNormal="55" workbookViewId="0"/>
  </sheetViews>
  <sheetFormatPr defaultColWidth="0" defaultRowHeight="16.5" zeroHeight="1"/>
  <cols>
    <col min="1" max="22" width="9" customWidth="1"/>
    <col min="23" max="16384" width="9" hidden="1"/>
  </cols>
  <sheetData>
    <row r="1" spans="15:15"/>
    <row r="2" spans="15:15"/>
    <row r="3" spans="15:15"/>
    <row r="4" spans="15:15"/>
    <row r="5" spans="15:15"/>
    <row r="6" spans="15:15"/>
    <row r="7" spans="15:15"/>
    <row r="8" spans="15:15"/>
    <row r="9" spans="15:15"/>
    <row r="10" spans="15:15">
      <c r="O10" t="s">
        <v>2199</v>
      </c>
    </row>
    <row r="11" spans="15:15"/>
    <row r="12" spans="15:15"/>
    <row r="13" spans="15:15"/>
    <row r="14" spans="15:15"/>
    <row r="15" spans="15:15"/>
    <row r="16" spans="15:15"/>
    <row r="17"/>
    <row r="18"/>
    <row r="19"/>
    <row r="20"/>
    <row r="21"/>
    <row r="22"/>
    <row r="2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K29"/>
  <sheetViews>
    <sheetView zoomScale="85" zoomScaleNormal="85" workbookViewId="0">
      <selection activeCell="E21" sqref="E2:E21"/>
    </sheetView>
  </sheetViews>
  <sheetFormatPr defaultRowHeight="16.5"/>
  <cols>
    <col min="1" max="1" width="17.125" customWidth="1"/>
    <col min="4" max="4" width="60.25" bestFit="1" customWidth="1"/>
    <col min="5" max="5" width="20.875" customWidth="1"/>
    <col min="6" max="6" width="22.25" customWidth="1"/>
    <col min="7" max="7" width="25.875" customWidth="1"/>
    <col min="8" max="8" width="15.375" bestFit="1" customWidth="1"/>
    <col min="14" max="14" width="17.625" bestFit="1" customWidth="1"/>
    <col min="15" max="15" width="10.875" customWidth="1"/>
    <col min="16" max="16" width="12.625" customWidth="1"/>
    <col min="17" max="17" width="11" customWidth="1"/>
    <col min="18" max="18" width="14.75" customWidth="1"/>
    <col min="19" max="19" width="9.875" customWidth="1"/>
    <col min="20" max="20" width="10.625" customWidth="1"/>
    <col min="21" max="21" width="15.875" customWidth="1"/>
    <col min="22" max="22" width="12" customWidth="1"/>
    <col min="23" max="23" width="11.375" customWidth="1"/>
    <col min="24" max="24" width="10.625" customWidth="1"/>
    <col min="25" max="25" width="10.5" customWidth="1"/>
    <col min="26" max="26" width="11.625" customWidth="1"/>
    <col min="27" max="27" width="11.75" customWidth="1"/>
    <col min="28" max="28" width="11" customWidth="1"/>
    <col min="29" max="29" width="16.125" customWidth="1"/>
    <col min="30" max="30" width="13.625" customWidth="1"/>
    <col min="31" max="31" width="12.125" customWidth="1"/>
    <col min="32" max="33" width="10.625" customWidth="1"/>
    <col min="34" max="34" width="16.25" customWidth="1"/>
    <col min="37" max="37" width="14.125" customWidth="1"/>
  </cols>
  <sheetData>
    <row r="1" spans="1:37" ht="17.25" thickBot="1">
      <c r="A1" s="7" t="s">
        <v>448</v>
      </c>
      <c r="B1" s="7" t="s">
        <v>451</v>
      </c>
      <c r="C1" t="s">
        <v>450</v>
      </c>
      <c r="D1" t="s">
        <v>126</v>
      </c>
      <c r="E1" t="s">
        <v>839</v>
      </c>
      <c r="F1" t="s">
        <v>463</v>
      </c>
      <c r="G1" t="s">
        <v>2198</v>
      </c>
      <c r="H1" t="s">
        <v>449</v>
      </c>
      <c r="I1" t="s">
        <v>2184</v>
      </c>
      <c r="N1" t="s">
        <v>448</v>
      </c>
      <c r="O1" t="s">
        <v>0</v>
      </c>
      <c r="P1" t="s">
        <v>1</v>
      </c>
      <c r="Q1" t="s">
        <v>2</v>
      </c>
      <c r="R1" t="s">
        <v>3</v>
      </c>
      <c r="S1" t="s">
        <v>323</v>
      </c>
      <c r="T1" t="s">
        <v>4</v>
      </c>
      <c r="U1" t="s">
        <v>5</v>
      </c>
      <c r="V1" t="s">
        <v>6</v>
      </c>
      <c r="W1" t="s">
        <v>7</v>
      </c>
      <c r="X1" t="s">
        <v>8</v>
      </c>
      <c r="Y1" t="s">
        <v>9</v>
      </c>
      <c r="Z1" t="s">
        <v>10</v>
      </c>
      <c r="AA1" t="s">
        <v>11</v>
      </c>
      <c r="AB1" t="s">
        <v>12</v>
      </c>
      <c r="AC1" t="s">
        <v>13</v>
      </c>
      <c r="AD1" t="s">
        <v>14</v>
      </c>
      <c r="AE1" t="s">
        <v>15</v>
      </c>
      <c r="AF1" t="s">
        <v>16</v>
      </c>
      <c r="AG1" t="s">
        <v>17</v>
      </c>
      <c r="AH1" t="s">
        <v>18</v>
      </c>
      <c r="AJ1" t="s">
        <v>450</v>
      </c>
      <c r="AK1" t="s">
        <v>2185</v>
      </c>
    </row>
    <row r="2" spans="1:37">
      <c r="A2" t="s">
        <v>0</v>
      </c>
      <c r="B2">
        <v>15</v>
      </c>
      <c r="C2" t="s">
        <v>394</v>
      </c>
      <c r="D2" t="s">
        <v>19</v>
      </c>
      <c r="E2" t="s">
        <v>833</v>
      </c>
      <c r="G2" t="s">
        <v>938</v>
      </c>
      <c r="H2" s="3" t="s">
        <v>853</v>
      </c>
      <c r="I2" s="4"/>
      <c r="N2" t="s">
        <v>0</v>
      </c>
      <c r="O2">
        <v>0</v>
      </c>
      <c r="AG2">
        <v>1</v>
      </c>
      <c r="AJ2" t="s">
        <v>394</v>
      </c>
      <c r="AK2" s="4" t="s">
        <v>2175</v>
      </c>
    </row>
    <row r="3" spans="1:37" hidden="1">
      <c r="A3" t="s">
        <v>1</v>
      </c>
      <c r="B3">
        <v>13</v>
      </c>
      <c r="C3" t="s">
        <v>394</v>
      </c>
      <c r="D3" t="s">
        <v>383</v>
      </c>
      <c r="E3" t="s">
        <v>638</v>
      </c>
      <c r="F3" s="2" t="s">
        <v>332</v>
      </c>
      <c r="G3" s="2"/>
      <c r="I3" s="4" t="s">
        <v>2176</v>
      </c>
      <c r="N3" t="s">
        <v>1</v>
      </c>
      <c r="P3">
        <v>0</v>
      </c>
      <c r="V3">
        <v>1</v>
      </c>
      <c r="Y3">
        <v>1</v>
      </c>
      <c r="AA3">
        <v>1</v>
      </c>
      <c r="AC3">
        <v>1</v>
      </c>
      <c r="AJ3" t="s">
        <v>393</v>
      </c>
      <c r="AK3" s="4" t="s">
        <v>2180</v>
      </c>
    </row>
    <row r="4" spans="1:37" hidden="1">
      <c r="A4" t="s">
        <v>2</v>
      </c>
      <c r="B4">
        <v>25</v>
      </c>
      <c r="C4" t="s">
        <v>394</v>
      </c>
      <c r="D4" s="4" t="s">
        <v>388</v>
      </c>
      <c r="F4" s="2" t="s">
        <v>618</v>
      </c>
      <c r="G4" s="2"/>
      <c r="I4" s="4"/>
      <c r="N4" t="s">
        <v>2</v>
      </c>
      <c r="Q4">
        <v>0</v>
      </c>
      <c r="S4">
        <v>1</v>
      </c>
      <c r="AD4">
        <v>1</v>
      </c>
      <c r="AJ4" t="s">
        <v>395</v>
      </c>
      <c r="AK4" s="4" t="s">
        <v>2179</v>
      </c>
    </row>
    <row r="5" spans="1:37" hidden="1">
      <c r="A5" t="s">
        <v>3</v>
      </c>
      <c r="B5">
        <v>4</v>
      </c>
      <c r="C5" t="s">
        <v>393</v>
      </c>
      <c r="D5" s="4" t="s">
        <v>389</v>
      </c>
      <c r="F5" s="4"/>
      <c r="G5" s="4"/>
      <c r="I5" s="4"/>
      <c r="N5" t="s">
        <v>3</v>
      </c>
      <c r="R5">
        <v>0</v>
      </c>
      <c r="AC5">
        <v>1</v>
      </c>
    </row>
    <row r="6" spans="1:37" hidden="1">
      <c r="A6" t="s">
        <v>323</v>
      </c>
      <c r="B6">
        <v>45</v>
      </c>
      <c r="C6" t="s">
        <v>394</v>
      </c>
      <c r="D6" s="4" t="s">
        <v>387</v>
      </c>
      <c r="F6" s="4"/>
      <c r="G6" s="4"/>
      <c r="I6" s="4" t="s">
        <v>2178</v>
      </c>
      <c r="N6" t="s">
        <v>323</v>
      </c>
      <c r="Q6">
        <v>1</v>
      </c>
      <c r="S6">
        <v>0</v>
      </c>
      <c r="T6">
        <v>1</v>
      </c>
      <c r="AB6">
        <v>1</v>
      </c>
    </row>
    <row r="7" spans="1:37" hidden="1">
      <c r="A7" t="s">
        <v>4</v>
      </c>
      <c r="B7">
        <v>38</v>
      </c>
      <c r="C7" t="s">
        <v>394</v>
      </c>
      <c r="D7" s="4" t="s">
        <v>386</v>
      </c>
      <c r="F7" s="4"/>
      <c r="G7" s="4"/>
      <c r="I7" s="4"/>
      <c r="N7" t="s">
        <v>4</v>
      </c>
      <c r="S7">
        <v>1</v>
      </c>
      <c r="T7">
        <v>0</v>
      </c>
      <c r="AA7">
        <v>1</v>
      </c>
      <c r="AG7">
        <v>1</v>
      </c>
    </row>
    <row r="8" spans="1:37" hidden="1">
      <c r="A8" t="s">
        <v>5</v>
      </c>
      <c r="B8">
        <v>6</v>
      </c>
      <c r="C8" t="s">
        <v>395</v>
      </c>
      <c r="D8" s="4" t="s">
        <v>403</v>
      </c>
      <c r="E8" t="s">
        <v>685</v>
      </c>
      <c r="F8" s="6" t="s">
        <v>341</v>
      </c>
      <c r="G8" s="6"/>
      <c r="I8" s="4" t="s">
        <v>2183</v>
      </c>
      <c r="N8" t="s">
        <v>5</v>
      </c>
      <c r="U8">
        <v>0</v>
      </c>
      <c r="W8">
        <v>1</v>
      </c>
    </row>
    <row r="9" spans="1:37" hidden="1">
      <c r="A9" t="s">
        <v>6</v>
      </c>
      <c r="B9">
        <v>24</v>
      </c>
      <c r="C9" t="s">
        <v>393</v>
      </c>
      <c r="D9" s="4" t="s">
        <v>381</v>
      </c>
      <c r="F9" s="6" t="s">
        <v>334</v>
      </c>
      <c r="G9" s="6"/>
      <c r="I9" s="4"/>
      <c r="N9" t="s">
        <v>6</v>
      </c>
      <c r="P9">
        <v>1</v>
      </c>
      <c r="V9">
        <v>0</v>
      </c>
      <c r="Y9">
        <v>1</v>
      </c>
      <c r="AC9">
        <v>1</v>
      </c>
    </row>
    <row r="10" spans="1:37" hidden="1">
      <c r="A10" t="s">
        <v>7</v>
      </c>
      <c r="B10">
        <v>10</v>
      </c>
      <c r="C10" t="s">
        <v>395</v>
      </c>
      <c r="D10" s="4" t="s">
        <v>404</v>
      </c>
      <c r="F10" s="4"/>
      <c r="G10" s="4"/>
      <c r="I10" s="4"/>
      <c r="N10" t="s">
        <v>7</v>
      </c>
      <c r="U10">
        <v>1</v>
      </c>
      <c r="W10">
        <v>0</v>
      </c>
      <c r="AB10">
        <v>1</v>
      </c>
      <c r="AF10">
        <v>1</v>
      </c>
    </row>
    <row r="11" spans="1:37">
      <c r="A11" t="s">
        <v>8</v>
      </c>
      <c r="B11">
        <v>9</v>
      </c>
      <c r="C11" t="s">
        <v>395</v>
      </c>
      <c r="D11" s="4" t="s">
        <v>397</v>
      </c>
      <c r="E11" t="s">
        <v>838</v>
      </c>
      <c r="F11" s="4"/>
      <c r="G11" s="4"/>
      <c r="I11" s="4"/>
      <c r="N11" t="s">
        <v>8</v>
      </c>
      <c r="X11">
        <v>0</v>
      </c>
      <c r="AH11">
        <v>1</v>
      </c>
    </row>
    <row r="12" spans="1:37" hidden="1">
      <c r="A12" t="s">
        <v>9</v>
      </c>
      <c r="B12">
        <v>27</v>
      </c>
      <c r="C12" t="s">
        <v>394</v>
      </c>
      <c r="D12" t="s">
        <v>384</v>
      </c>
      <c r="F12" t="s">
        <v>75</v>
      </c>
      <c r="I12" s="4" t="s">
        <v>2181</v>
      </c>
      <c r="N12" t="s">
        <v>9</v>
      </c>
      <c r="P12">
        <v>1</v>
      </c>
      <c r="V12">
        <v>1</v>
      </c>
      <c r="Y12">
        <v>0</v>
      </c>
    </row>
    <row r="13" spans="1:37" hidden="1">
      <c r="A13" t="s">
        <v>10</v>
      </c>
      <c r="B13">
        <v>10</v>
      </c>
      <c r="C13" t="s">
        <v>395</v>
      </c>
      <c r="D13" s="4" t="s">
        <v>401</v>
      </c>
      <c r="F13" s="4"/>
      <c r="G13" s="2" t="s">
        <v>939</v>
      </c>
      <c r="H13" s="2" t="s">
        <v>616</v>
      </c>
      <c r="I13" s="4" t="s">
        <v>2182</v>
      </c>
      <c r="N13" t="s">
        <v>10</v>
      </c>
      <c r="Z13">
        <v>0</v>
      </c>
      <c r="AE13">
        <v>1</v>
      </c>
      <c r="AF13">
        <v>1</v>
      </c>
    </row>
    <row r="14" spans="1:37" hidden="1">
      <c r="A14" t="s">
        <v>11</v>
      </c>
      <c r="B14">
        <v>27</v>
      </c>
      <c r="C14" t="s">
        <v>394</v>
      </c>
      <c r="D14" t="s">
        <v>385</v>
      </c>
      <c r="F14" t="s">
        <v>68</v>
      </c>
      <c r="I14" s="4"/>
      <c r="N14" t="s">
        <v>11</v>
      </c>
      <c r="AA14">
        <v>0</v>
      </c>
    </row>
    <row r="15" spans="1:37">
      <c r="A15" t="s">
        <v>12</v>
      </c>
      <c r="B15">
        <v>20</v>
      </c>
      <c r="C15" t="s">
        <v>395</v>
      </c>
      <c r="D15" s="4" t="s">
        <v>406</v>
      </c>
      <c r="E15" t="s">
        <v>590</v>
      </c>
      <c r="F15" s="4"/>
      <c r="G15" s="4"/>
      <c r="H15" s="4" t="s">
        <v>591</v>
      </c>
      <c r="I15" s="4"/>
      <c r="N15" t="s">
        <v>12</v>
      </c>
      <c r="S15">
        <v>1</v>
      </c>
      <c r="W15">
        <v>1</v>
      </c>
      <c r="AB15">
        <v>0</v>
      </c>
    </row>
    <row r="16" spans="1:37" hidden="1">
      <c r="A16" t="s">
        <v>13</v>
      </c>
      <c r="B16">
        <v>45</v>
      </c>
      <c r="C16" t="s">
        <v>393</v>
      </c>
      <c r="D16" s="4" t="s">
        <v>390</v>
      </c>
      <c r="F16" s="4"/>
      <c r="G16" s="4"/>
      <c r="I16" s="4"/>
      <c r="N16" t="s">
        <v>13</v>
      </c>
      <c r="P16">
        <v>1</v>
      </c>
      <c r="R16">
        <v>1</v>
      </c>
      <c r="V16">
        <v>1</v>
      </c>
      <c r="AA16">
        <v>1</v>
      </c>
      <c r="AC16">
        <v>0</v>
      </c>
      <c r="AG16">
        <v>1</v>
      </c>
    </row>
    <row r="17" spans="1:34">
      <c r="A17" t="s">
        <v>14</v>
      </c>
      <c r="B17">
        <v>10</v>
      </c>
      <c r="C17" t="s">
        <v>395</v>
      </c>
      <c r="D17" s="4" t="s">
        <v>396</v>
      </c>
      <c r="E17" t="s">
        <v>610</v>
      </c>
      <c r="F17" s="4"/>
      <c r="G17" s="4"/>
      <c r="I17" s="4"/>
      <c r="N17" t="s">
        <v>14</v>
      </c>
      <c r="Q17">
        <v>1</v>
      </c>
      <c r="AD17">
        <v>0</v>
      </c>
    </row>
    <row r="18" spans="1:34" hidden="1">
      <c r="A18" t="s">
        <v>15</v>
      </c>
      <c r="B18">
        <v>10</v>
      </c>
      <c r="C18" t="s">
        <v>395</v>
      </c>
      <c r="D18" s="4" t="s">
        <v>400</v>
      </c>
      <c r="E18" t="s">
        <v>599</v>
      </c>
      <c r="F18" s="2" t="s">
        <v>333</v>
      </c>
      <c r="G18" s="2"/>
      <c r="I18" s="4"/>
      <c r="N18" t="s">
        <v>15</v>
      </c>
      <c r="Z18">
        <v>1</v>
      </c>
      <c r="AE18">
        <v>0</v>
      </c>
      <c r="AH18">
        <v>1</v>
      </c>
    </row>
    <row r="19" spans="1:34">
      <c r="A19" t="s">
        <v>16</v>
      </c>
      <c r="B19">
        <v>7</v>
      </c>
      <c r="C19" t="s">
        <v>395</v>
      </c>
      <c r="D19" s="4" t="s">
        <v>402</v>
      </c>
      <c r="E19" t="s">
        <v>834</v>
      </c>
      <c r="F19" s="4"/>
      <c r="G19" s="4" t="s">
        <v>937</v>
      </c>
      <c r="I19" s="4"/>
      <c r="N19" t="s">
        <v>16</v>
      </c>
      <c r="W19">
        <v>1</v>
      </c>
      <c r="Z19">
        <v>1</v>
      </c>
      <c r="AF19">
        <v>0</v>
      </c>
    </row>
    <row r="20" spans="1:34" hidden="1">
      <c r="A20" t="s">
        <v>17</v>
      </c>
      <c r="B20" t="s">
        <v>392</v>
      </c>
      <c r="C20" t="s">
        <v>393</v>
      </c>
      <c r="D20" s="4" t="s">
        <v>391</v>
      </c>
      <c r="F20" s="4" t="s">
        <v>817</v>
      </c>
      <c r="G20" s="4"/>
      <c r="I20" s="4"/>
      <c r="N20" t="s">
        <v>17</v>
      </c>
      <c r="AG20">
        <v>0</v>
      </c>
    </row>
    <row r="21" spans="1:34">
      <c r="A21" t="s">
        <v>18</v>
      </c>
      <c r="B21" t="s">
        <v>392</v>
      </c>
      <c r="C21" t="s">
        <v>395</v>
      </c>
      <c r="D21" s="4" t="s">
        <v>399</v>
      </c>
      <c r="E21" t="s">
        <v>684</v>
      </c>
      <c r="F21" s="4"/>
      <c r="G21" s="2" t="s">
        <v>936</v>
      </c>
      <c r="I21" s="4"/>
      <c r="N21" t="s">
        <v>18</v>
      </c>
      <c r="X21">
        <v>1</v>
      </c>
      <c r="AE21">
        <v>1</v>
      </c>
      <c r="AH21">
        <v>0</v>
      </c>
    </row>
    <row r="22" spans="1:34" hidden="1">
      <c r="A22" t="s">
        <v>316</v>
      </c>
      <c r="D22" s="4"/>
      <c r="E22" s="4"/>
      <c r="F22" s="4"/>
      <c r="G22" s="4"/>
      <c r="I22" s="4"/>
    </row>
    <row r="24" spans="1:34" ht="23.25" thickBot="1">
      <c r="N24" s="11" t="s">
        <v>20</v>
      </c>
      <c r="O24" s="5"/>
      <c r="P24" s="5"/>
      <c r="Q24" s="5"/>
      <c r="R24" s="5"/>
      <c r="S24" s="5"/>
      <c r="T24" s="5"/>
    </row>
    <row r="25" spans="1:34">
      <c r="N25" s="12" t="s">
        <v>21</v>
      </c>
      <c r="O25" s="5"/>
      <c r="P25" s="5"/>
      <c r="Q25" s="5"/>
      <c r="R25" s="5"/>
      <c r="S25" s="5"/>
      <c r="T25" s="5"/>
    </row>
    <row r="26" spans="1:34" ht="58.5" customHeight="1">
      <c r="N26" s="143" t="s">
        <v>22</v>
      </c>
      <c r="O26" s="143"/>
      <c r="P26" s="143"/>
      <c r="Q26" s="143"/>
      <c r="R26" s="143"/>
      <c r="S26" s="143"/>
      <c r="T26" s="143"/>
    </row>
    <row r="27" spans="1:34" ht="69" customHeight="1">
      <c r="N27" s="143" t="s">
        <v>854</v>
      </c>
      <c r="O27" s="143"/>
      <c r="P27" s="143"/>
      <c r="Q27" s="143"/>
      <c r="R27" s="143"/>
      <c r="S27" s="143"/>
      <c r="T27" s="143"/>
    </row>
    <row r="28" spans="1:34" ht="22.5" customHeight="1">
      <c r="N28" s="144" t="s">
        <v>23</v>
      </c>
      <c r="O28" s="144"/>
      <c r="P28" s="144"/>
      <c r="Q28" s="144"/>
      <c r="R28" s="144"/>
      <c r="S28" s="144"/>
      <c r="T28" s="144"/>
    </row>
    <row r="29" spans="1:34">
      <c r="N29" s="1"/>
    </row>
  </sheetData>
  <mergeCells count="3">
    <mergeCell ref="N26:T26"/>
    <mergeCell ref="N27:T27"/>
    <mergeCell ref="N28:T28"/>
  </mergeCells>
  <hyperlinks>
    <hyperlink ref="D9" r:id="rId1" xr:uid="{00000000-0004-0000-0100-000000000000}"/>
    <hyperlink ref="D7" r:id="rId2" xr:uid="{00000000-0004-0000-0100-000001000000}"/>
    <hyperlink ref="D6" r:id="rId3" xr:uid="{00000000-0004-0000-0100-000002000000}"/>
    <hyperlink ref="D4" r:id="rId4" xr:uid="{00000000-0004-0000-0100-000003000000}"/>
    <hyperlink ref="D5" r:id="rId5" xr:uid="{00000000-0004-0000-0100-000004000000}"/>
    <hyperlink ref="D16" r:id="rId6" xr:uid="{00000000-0004-0000-0100-000005000000}"/>
    <hyperlink ref="D20" r:id="rId7" xr:uid="{00000000-0004-0000-0100-000006000000}"/>
    <hyperlink ref="D17" r:id="rId8" xr:uid="{00000000-0004-0000-0100-000007000000}"/>
    <hyperlink ref="D11" r:id="rId9" xr:uid="{00000000-0004-0000-0100-000008000000}"/>
    <hyperlink ref="D21" r:id="rId10" xr:uid="{00000000-0004-0000-0100-000009000000}"/>
    <hyperlink ref="D18" r:id="rId11" xr:uid="{00000000-0004-0000-0100-00000A000000}"/>
    <hyperlink ref="D13" r:id="rId12" xr:uid="{00000000-0004-0000-0100-00000B000000}"/>
    <hyperlink ref="D19" r:id="rId13" xr:uid="{00000000-0004-0000-0100-00000C000000}"/>
    <hyperlink ref="D8" r:id="rId14" xr:uid="{00000000-0004-0000-0100-00000D000000}"/>
    <hyperlink ref="D10" r:id="rId15" xr:uid="{00000000-0004-0000-0100-00000E000000}"/>
    <hyperlink ref="D15" r:id="rId16" xr:uid="{00000000-0004-0000-0100-00000F000000}"/>
    <hyperlink ref="H15" r:id="rId17" display="https://forgottenrealms.fandom.com/wiki/Half-orc" xr:uid="{00000000-0004-0000-0100-000010000000}"/>
    <hyperlink ref="AK2" r:id="rId18" xr:uid="{00000000-0004-0000-0100-000011000000}"/>
    <hyperlink ref="AK3" r:id="rId19" xr:uid="{00000000-0004-0000-0100-000012000000}"/>
    <hyperlink ref="AK4" r:id="rId20" xr:uid="{00000000-0004-0000-0100-000013000000}"/>
  </hyperlinks>
  <pageMargins left="0.7" right="0.7" top="0.75" bottom="0.75" header="0.3" footer="0.3"/>
  <pageSetup paperSize="9" orientation="portrait" r:id="rId21"/>
  <tableParts count="3">
    <tablePart r:id="rId22"/>
    <tablePart r:id="rId23"/>
    <tablePart r:id="rId2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U46"/>
  <sheetViews>
    <sheetView topLeftCell="A16" zoomScale="205" zoomScaleNormal="205" workbookViewId="0"/>
  </sheetViews>
  <sheetFormatPr defaultColWidth="0" defaultRowHeight="16.5" zeroHeight="1"/>
  <cols>
    <col min="1" max="21" width="9" customWidth="1"/>
    <col min="2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N20"/>
  <sheetViews>
    <sheetView topLeftCell="C10" workbookViewId="0"/>
  </sheetViews>
  <sheetFormatPr defaultColWidth="0" defaultRowHeight="16.5" zeroHeight="1"/>
  <cols>
    <col min="1" max="14" width="9" customWidth="1"/>
    <col min="15" max="16384" width="9" hidden="1"/>
  </cols>
  <sheetData>
    <row r="1"/>
    <row r="2"/>
    <row r="3"/>
    <row r="4"/>
    <row r="5"/>
    <row r="6"/>
    <row r="7"/>
    <row r="8"/>
    <row r="9"/>
    <row r="10"/>
    <row r="11"/>
    <row r="12"/>
    <row r="13"/>
    <row r="14"/>
    <row r="15"/>
    <row r="16"/>
    <row r="17"/>
    <row r="18"/>
    <row r="19"/>
    <row r="20"/>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AE40"/>
  <sheetViews>
    <sheetView workbookViewId="0">
      <selection activeCell="AF1" sqref="AF1:XFD1048576"/>
    </sheetView>
  </sheetViews>
  <sheetFormatPr defaultColWidth="0" defaultRowHeight="16.5" zeroHeight="1"/>
  <cols>
    <col min="1" max="31" width="9" customWidth="1"/>
    <col min="32" max="16384" width="9"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M89"/>
  <sheetViews>
    <sheetView topLeftCell="A81" zoomScale="85" zoomScaleNormal="85" workbookViewId="0">
      <selection activeCell="B2" sqref="B2"/>
    </sheetView>
  </sheetViews>
  <sheetFormatPr defaultRowHeight="16.5"/>
  <cols>
    <col min="1" max="1" width="30.875" bestFit="1" customWidth="1"/>
    <col min="2" max="2" width="30.875" customWidth="1"/>
    <col min="3" max="3" width="16.75" customWidth="1"/>
    <col min="4" max="4" width="26" customWidth="1"/>
    <col min="5" max="5" width="20.875" customWidth="1"/>
    <col min="6" max="7" width="14.625" customWidth="1"/>
    <col min="8" max="8" width="17.625" customWidth="1"/>
  </cols>
  <sheetData>
    <row r="1" spans="1:13">
      <c r="A1" s="71" t="s">
        <v>840</v>
      </c>
      <c r="B1" s="71" t="s">
        <v>2246</v>
      </c>
      <c r="C1" s="71" t="s">
        <v>841</v>
      </c>
      <c r="D1" s="71" t="s">
        <v>449</v>
      </c>
      <c r="E1" s="71" t="s">
        <v>842</v>
      </c>
      <c r="F1" s="71" t="s">
        <v>450</v>
      </c>
      <c r="G1" s="71" t="s">
        <v>844</v>
      </c>
      <c r="H1" s="71" t="s">
        <v>843</v>
      </c>
      <c r="I1" s="71" t="s">
        <v>2196</v>
      </c>
      <c r="J1" t="s">
        <v>2185</v>
      </c>
      <c r="K1" t="s">
        <v>2197</v>
      </c>
    </row>
    <row r="2" spans="1:13">
      <c r="A2" s="13" t="s">
        <v>130</v>
      </c>
      <c r="B2" s="13"/>
      <c r="C2" s="13" t="s">
        <v>862</v>
      </c>
      <c r="D2" s="13" t="s">
        <v>131</v>
      </c>
      <c r="E2" s="13" t="s">
        <v>132</v>
      </c>
      <c r="F2" s="13" t="s">
        <v>127</v>
      </c>
      <c r="G2" s="13" t="s">
        <v>733</v>
      </c>
      <c r="H2" s="13" t="s">
        <v>6</v>
      </c>
      <c r="I2" s="71"/>
    </row>
    <row r="3" spans="1:13">
      <c r="A3" s="13" t="s">
        <v>133</v>
      </c>
      <c r="B3" s="13"/>
      <c r="C3" s="13" t="s">
        <v>609</v>
      </c>
      <c r="D3" s="13" t="s">
        <v>134</v>
      </c>
      <c r="E3" s="13" t="s">
        <v>135</v>
      </c>
      <c r="F3" s="13" t="s">
        <v>127</v>
      </c>
      <c r="G3" s="13" t="s">
        <v>136</v>
      </c>
      <c r="H3" s="13" t="s">
        <v>17</v>
      </c>
      <c r="I3" s="71"/>
      <c r="M3" t="s">
        <v>2213</v>
      </c>
    </row>
    <row r="4" spans="1:13">
      <c r="A4" s="13" t="s">
        <v>137</v>
      </c>
      <c r="B4" s="13"/>
      <c r="C4" s="13" t="s">
        <v>862</v>
      </c>
      <c r="D4" s="13" t="s">
        <v>138</v>
      </c>
      <c r="E4" s="13" t="s">
        <v>139</v>
      </c>
      <c r="F4" s="13" t="s">
        <v>127</v>
      </c>
      <c r="G4" s="13" t="s">
        <v>140</v>
      </c>
      <c r="H4" s="13" t="s">
        <v>6</v>
      </c>
      <c r="I4" s="71"/>
    </row>
    <row r="5" spans="1:13">
      <c r="A5" s="13" t="s">
        <v>141</v>
      </c>
      <c r="B5" s="13"/>
      <c r="C5" s="13" t="s">
        <v>860</v>
      </c>
      <c r="D5" s="13" t="s">
        <v>142</v>
      </c>
      <c r="E5" s="13" t="s">
        <v>143</v>
      </c>
      <c r="F5" s="13" t="s">
        <v>127</v>
      </c>
      <c r="G5" s="13" t="s">
        <v>855</v>
      </c>
      <c r="H5" s="13" t="s">
        <v>144</v>
      </c>
      <c r="I5" s="71"/>
      <c r="J5" s="4" t="s">
        <v>2207</v>
      </c>
    </row>
    <row r="6" spans="1:13">
      <c r="A6" s="13" t="s">
        <v>145</v>
      </c>
      <c r="B6" s="13"/>
      <c r="C6" s="13" t="s">
        <v>867</v>
      </c>
      <c r="D6" s="13" t="s">
        <v>146</v>
      </c>
      <c r="E6" s="13" t="s">
        <v>147</v>
      </c>
      <c r="F6" s="13" t="s">
        <v>127</v>
      </c>
      <c r="G6" s="13" t="s">
        <v>56</v>
      </c>
      <c r="H6" s="13" t="s">
        <v>17</v>
      </c>
      <c r="I6" s="71"/>
    </row>
    <row r="7" spans="1:13">
      <c r="A7" s="13" t="s">
        <v>148</v>
      </c>
      <c r="B7" s="13"/>
      <c r="C7" s="13" t="s">
        <v>861</v>
      </c>
      <c r="D7" s="13" t="s">
        <v>149</v>
      </c>
      <c r="E7" s="13" t="s">
        <v>150</v>
      </c>
      <c r="F7" s="13" t="s">
        <v>127</v>
      </c>
      <c r="G7" s="13" t="s">
        <v>151</v>
      </c>
      <c r="H7" s="13" t="s">
        <v>144</v>
      </c>
      <c r="I7" s="71"/>
    </row>
    <row r="8" spans="1:13">
      <c r="A8" s="13" t="s">
        <v>152</v>
      </c>
      <c r="B8" s="13"/>
      <c r="C8" s="13" t="s">
        <v>866</v>
      </c>
      <c r="D8" s="13" t="s">
        <v>153</v>
      </c>
      <c r="E8" s="13"/>
      <c r="F8" s="13" t="s">
        <v>127</v>
      </c>
      <c r="G8" s="13" t="s">
        <v>845</v>
      </c>
      <c r="H8" s="13" t="s">
        <v>144</v>
      </c>
      <c r="I8" s="71"/>
    </row>
    <row r="9" spans="1:13">
      <c r="A9" s="13" t="s">
        <v>154</v>
      </c>
      <c r="B9" s="13"/>
      <c r="C9" s="13" t="s">
        <v>860</v>
      </c>
      <c r="D9" s="13" t="s">
        <v>155</v>
      </c>
      <c r="E9" s="13" t="s">
        <v>156</v>
      </c>
      <c r="F9" s="13" t="s">
        <v>127</v>
      </c>
      <c r="G9" s="13" t="s">
        <v>855</v>
      </c>
      <c r="H9" s="13" t="s">
        <v>144</v>
      </c>
      <c r="I9" s="71"/>
      <c r="J9" s="4" t="s">
        <v>2209</v>
      </c>
    </row>
    <row r="10" spans="1:13">
      <c r="A10" s="13" t="s">
        <v>158</v>
      </c>
      <c r="B10" s="13"/>
      <c r="C10" s="13" t="s">
        <v>862</v>
      </c>
      <c r="D10" s="13" t="s">
        <v>159</v>
      </c>
      <c r="E10" s="13" t="s">
        <v>160</v>
      </c>
      <c r="F10" s="13" t="s">
        <v>127</v>
      </c>
      <c r="G10" s="13" t="s">
        <v>741</v>
      </c>
      <c r="H10" s="13" t="s">
        <v>6</v>
      </c>
      <c r="I10" s="71"/>
    </row>
    <row r="11" spans="1:13">
      <c r="A11" s="13" t="s">
        <v>161</v>
      </c>
      <c r="B11" s="13"/>
      <c r="C11" s="13" t="s">
        <v>860</v>
      </c>
      <c r="D11" s="13" t="s">
        <v>162</v>
      </c>
      <c r="E11" s="13" t="s">
        <v>163</v>
      </c>
      <c r="F11" s="13" t="s">
        <v>127</v>
      </c>
      <c r="G11" s="13" t="s">
        <v>836</v>
      </c>
      <c r="H11" s="13" t="s">
        <v>6</v>
      </c>
      <c r="I11" s="71"/>
    </row>
    <row r="12" spans="1:13">
      <c r="A12" s="13" t="s">
        <v>164</v>
      </c>
      <c r="B12" s="13"/>
      <c r="C12" s="13" t="s">
        <v>865</v>
      </c>
      <c r="D12" s="13" t="s">
        <v>165</v>
      </c>
      <c r="E12" s="13" t="s">
        <v>166</v>
      </c>
      <c r="F12" s="13" t="s">
        <v>127</v>
      </c>
      <c r="G12" s="13" t="s">
        <v>62</v>
      </c>
      <c r="H12" s="13" t="s">
        <v>17</v>
      </c>
      <c r="I12" s="71"/>
    </row>
    <row r="13" spans="1:13">
      <c r="A13" s="13" t="s">
        <v>167</v>
      </c>
      <c r="B13" s="13"/>
      <c r="C13" s="13" t="s">
        <v>862</v>
      </c>
      <c r="D13" s="13" t="s">
        <v>168</v>
      </c>
      <c r="E13" s="13" t="s">
        <v>169</v>
      </c>
      <c r="F13" s="13" t="s">
        <v>127</v>
      </c>
      <c r="G13" s="13" t="s">
        <v>63</v>
      </c>
      <c r="H13" s="13" t="s">
        <v>6</v>
      </c>
      <c r="I13" s="71"/>
    </row>
    <row r="14" spans="1:13">
      <c r="A14" s="13" t="s">
        <v>170</v>
      </c>
      <c r="B14" s="13"/>
      <c r="C14" s="13" t="s">
        <v>863</v>
      </c>
      <c r="D14" s="13" t="s">
        <v>171</v>
      </c>
      <c r="E14" s="13" t="s">
        <v>172</v>
      </c>
      <c r="F14" s="13" t="s">
        <v>127</v>
      </c>
      <c r="G14" s="13" t="s">
        <v>173</v>
      </c>
      <c r="H14" s="13" t="s">
        <v>17</v>
      </c>
      <c r="I14" s="71"/>
    </row>
    <row r="15" spans="1:13">
      <c r="A15" s="13" t="s">
        <v>174</v>
      </c>
      <c r="B15" s="13"/>
      <c r="C15" s="13" t="s">
        <v>863</v>
      </c>
      <c r="D15" s="13" t="s">
        <v>175</v>
      </c>
      <c r="E15" s="13" t="s">
        <v>176</v>
      </c>
      <c r="F15" s="13" t="s">
        <v>127</v>
      </c>
      <c r="G15" s="13" t="s">
        <v>177</v>
      </c>
      <c r="H15" s="13" t="s">
        <v>17</v>
      </c>
      <c r="I15" s="71"/>
    </row>
    <row r="16" spans="1:13">
      <c r="A16" s="13" t="s">
        <v>178</v>
      </c>
      <c r="B16" s="13"/>
      <c r="C16" s="13" t="s">
        <v>860</v>
      </c>
      <c r="D16" s="13" t="s">
        <v>973</v>
      </c>
      <c r="E16" s="72" t="s">
        <v>179</v>
      </c>
      <c r="F16" s="13" t="s">
        <v>127</v>
      </c>
      <c r="G16" s="13" t="s">
        <v>489</v>
      </c>
      <c r="H16" s="13" t="s">
        <v>17</v>
      </c>
      <c r="I16" s="71"/>
    </row>
    <row r="17" spans="1:9">
      <c r="A17" s="13" t="s">
        <v>180</v>
      </c>
      <c r="B17" s="13"/>
      <c r="C17" s="13" t="s">
        <v>862</v>
      </c>
      <c r="D17" s="13" t="s">
        <v>181</v>
      </c>
      <c r="E17" s="73" t="s">
        <v>182</v>
      </c>
      <c r="F17" s="13" t="s">
        <v>127</v>
      </c>
      <c r="G17" s="13" t="s">
        <v>183</v>
      </c>
      <c r="H17" s="13" t="s">
        <v>144</v>
      </c>
      <c r="I17" s="71"/>
    </row>
    <row r="18" spans="1:9">
      <c r="A18" s="13" t="s">
        <v>184</v>
      </c>
      <c r="B18" s="13"/>
      <c r="C18" s="13" t="s">
        <v>864</v>
      </c>
      <c r="D18" s="13" t="s">
        <v>185</v>
      </c>
      <c r="E18" s="13" t="s">
        <v>186</v>
      </c>
      <c r="F18" s="13" t="s">
        <v>127</v>
      </c>
      <c r="G18" s="13" t="s">
        <v>625</v>
      </c>
      <c r="H18" s="13" t="s">
        <v>3</v>
      </c>
      <c r="I18" s="71"/>
    </row>
    <row r="19" spans="1:9">
      <c r="A19" s="13" t="s">
        <v>189</v>
      </c>
      <c r="B19" s="13"/>
      <c r="C19" s="13" t="s">
        <v>860</v>
      </c>
      <c r="D19" s="13" t="s">
        <v>190</v>
      </c>
      <c r="E19" s="74" t="s">
        <v>191</v>
      </c>
      <c r="F19" s="13" t="s">
        <v>127</v>
      </c>
      <c r="G19" s="13" t="s">
        <v>856</v>
      </c>
      <c r="H19" s="13" t="s">
        <v>6</v>
      </c>
      <c r="I19" s="71"/>
    </row>
    <row r="20" spans="1:9">
      <c r="A20" s="13" t="s">
        <v>17</v>
      </c>
      <c r="B20" s="13"/>
      <c r="C20" s="13" t="s">
        <v>868</v>
      </c>
      <c r="D20" s="13" t="s">
        <v>192</v>
      </c>
      <c r="E20" s="13" t="s">
        <v>193</v>
      </c>
      <c r="F20" s="13" t="s">
        <v>127</v>
      </c>
      <c r="G20" s="13" t="s">
        <v>845</v>
      </c>
      <c r="H20" s="13" t="s">
        <v>17</v>
      </c>
      <c r="I20" s="71"/>
    </row>
    <row r="21" spans="1:9">
      <c r="A21" s="13" t="s">
        <v>194</v>
      </c>
      <c r="B21" s="13"/>
      <c r="C21" s="13" t="s">
        <v>436</v>
      </c>
      <c r="D21" s="13" t="s">
        <v>195</v>
      </c>
      <c r="E21" s="13"/>
      <c r="F21" s="13" t="s">
        <v>127</v>
      </c>
      <c r="G21" s="13" t="s">
        <v>845</v>
      </c>
      <c r="H21" s="13" t="s">
        <v>196</v>
      </c>
      <c r="I21" s="71"/>
    </row>
    <row r="22" spans="1:9">
      <c r="A22" s="13" t="s">
        <v>197</v>
      </c>
      <c r="B22" s="13"/>
      <c r="C22" s="13" t="s">
        <v>436</v>
      </c>
      <c r="D22" s="13" t="s">
        <v>198</v>
      </c>
      <c r="E22" s="13"/>
      <c r="F22" s="13" t="s">
        <v>127</v>
      </c>
      <c r="G22" s="13" t="s">
        <v>845</v>
      </c>
      <c r="H22" s="13" t="s">
        <v>3</v>
      </c>
      <c r="I22" s="71"/>
    </row>
    <row r="23" spans="1:9">
      <c r="A23" s="13" t="s">
        <v>199</v>
      </c>
      <c r="B23" s="13"/>
      <c r="C23" s="13" t="s">
        <v>436</v>
      </c>
      <c r="D23" s="13" t="s">
        <v>200</v>
      </c>
      <c r="E23" s="13"/>
      <c r="F23" s="13" t="s">
        <v>127</v>
      </c>
      <c r="G23" s="13" t="s">
        <v>845</v>
      </c>
      <c r="H23" s="13" t="s">
        <v>144</v>
      </c>
      <c r="I23" s="71"/>
    </row>
    <row r="24" spans="1:9">
      <c r="A24" s="13" t="s">
        <v>201</v>
      </c>
      <c r="B24" s="13"/>
      <c r="C24" s="13" t="s">
        <v>436</v>
      </c>
      <c r="D24" s="13" t="s">
        <v>200</v>
      </c>
      <c r="E24" s="13"/>
      <c r="F24" s="13" t="s">
        <v>127</v>
      </c>
      <c r="G24" s="13" t="s">
        <v>845</v>
      </c>
      <c r="H24" s="13" t="s">
        <v>17</v>
      </c>
      <c r="I24" s="71"/>
    </row>
    <row r="25" spans="1:9">
      <c r="A25" s="13" t="s">
        <v>202</v>
      </c>
      <c r="B25" s="13"/>
      <c r="C25" s="13" t="s">
        <v>436</v>
      </c>
      <c r="D25" s="13" t="s">
        <v>200</v>
      </c>
      <c r="E25" s="13"/>
      <c r="F25" s="13" t="s">
        <v>127</v>
      </c>
      <c r="G25" s="13" t="s">
        <v>845</v>
      </c>
      <c r="H25" s="13" t="s">
        <v>6</v>
      </c>
      <c r="I25" s="71"/>
    </row>
    <row r="26" spans="1:9">
      <c r="A26" s="13" t="s">
        <v>203</v>
      </c>
      <c r="B26" s="13"/>
      <c r="C26" s="13" t="s">
        <v>436</v>
      </c>
      <c r="D26" s="13" t="s">
        <v>200</v>
      </c>
      <c r="E26" s="13"/>
      <c r="F26" s="13" t="s">
        <v>127</v>
      </c>
      <c r="G26" s="13" t="s">
        <v>845</v>
      </c>
      <c r="H26" s="13" t="s">
        <v>6</v>
      </c>
      <c r="I26" s="71"/>
    </row>
    <row r="27" spans="1:9">
      <c r="A27" s="13" t="s">
        <v>204</v>
      </c>
      <c r="B27" s="13"/>
      <c r="C27" s="13" t="s">
        <v>436</v>
      </c>
      <c r="D27" s="13" t="s">
        <v>205</v>
      </c>
      <c r="E27" s="13"/>
      <c r="F27" s="13" t="s">
        <v>206</v>
      </c>
      <c r="G27" s="13" t="s">
        <v>845</v>
      </c>
      <c r="H27" s="13" t="s">
        <v>17</v>
      </c>
      <c r="I27" s="71"/>
    </row>
    <row r="28" spans="1:9">
      <c r="A28" s="13" t="s">
        <v>207</v>
      </c>
      <c r="B28" s="13"/>
      <c r="C28" s="13" t="s">
        <v>436</v>
      </c>
      <c r="D28" s="13" t="s">
        <v>208</v>
      </c>
      <c r="E28" s="13"/>
      <c r="F28" s="13" t="s">
        <v>206</v>
      </c>
      <c r="G28" s="13" t="s">
        <v>845</v>
      </c>
      <c r="H28" s="13" t="s">
        <v>209</v>
      </c>
      <c r="I28" s="71"/>
    </row>
    <row r="29" spans="1:9">
      <c r="A29" s="13" t="s">
        <v>210</v>
      </c>
      <c r="B29" s="13"/>
      <c r="C29" s="13" t="s">
        <v>436</v>
      </c>
      <c r="D29" s="13" t="s">
        <v>211</v>
      </c>
      <c r="E29" s="13"/>
      <c r="F29" s="13" t="s">
        <v>206</v>
      </c>
      <c r="G29" s="13" t="s">
        <v>845</v>
      </c>
      <c r="H29" s="13" t="s">
        <v>2</v>
      </c>
      <c r="I29" s="71"/>
    </row>
    <row r="30" spans="1:9">
      <c r="A30" s="13" t="s">
        <v>212</v>
      </c>
      <c r="B30" s="13"/>
      <c r="C30" s="13" t="s">
        <v>869</v>
      </c>
      <c r="D30" s="13" t="s">
        <v>213</v>
      </c>
      <c r="E30" s="13" t="s">
        <v>214</v>
      </c>
      <c r="F30" s="13" t="s">
        <v>206</v>
      </c>
      <c r="G30" s="13" t="s">
        <v>65</v>
      </c>
      <c r="H30" s="13" t="s">
        <v>4</v>
      </c>
      <c r="I30" s="71"/>
    </row>
    <row r="31" spans="1:9">
      <c r="A31" s="13" t="s">
        <v>215</v>
      </c>
      <c r="B31" s="13"/>
      <c r="C31" s="13" t="s">
        <v>863</v>
      </c>
      <c r="D31" s="13" t="s">
        <v>216</v>
      </c>
      <c r="E31" s="13" t="s">
        <v>217</v>
      </c>
      <c r="F31" s="13" t="s">
        <v>206</v>
      </c>
      <c r="G31" s="13" t="s">
        <v>218</v>
      </c>
      <c r="H31" s="13" t="s">
        <v>209</v>
      </c>
      <c r="I31" s="71"/>
    </row>
    <row r="32" spans="1:9">
      <c r="A32" s="13" t="s">
        <v>219</v>
      </c>
      <c r="B32" s="13"/>
      <c r="C32" s="13" t="s">
        <v>863</v>
      </c>
      <c r="D32" s="13" t="s">
        <v>220</v>
      </c>
      <c r="E32" s="13" t="s">
        <v>221</v>
      </c>
      <c r="F32" s="13" t="s">
        <v>206</v>
      </c>
      <c r="G32" s="13"/>
      <c r="H32" s="13" t="s">
        <v>4</v>
      </c>
      <c r="I32" s="71"/>
    </row>
    <row r="33" spans="1:10">
      <c r="A33" s="13" t="s">
        <v>222</v>
      </c>
      <c r="B33" s="13"/>
      <c r="C33" s="13" t="s">
        <v>881</v>
      </c>
      <c r="D33" s="13" t="s">
        <v>223</v>
      </c>
      <c r="E33" s="13" t="s">
        <v>224</v>
      </c>
      <c r="F33" s="13" t="s">
        <v>206</v>
      </c>
      <c r="G33" s="13" t="s">
        <v>225</v>
      </c>
      <c r="H33" s="13" t="s">
        <v>209</v>
      </c>
      <c r="I33" s="71"/>
    </row>
    <row r="34" spans="1:10">
      <c r="A34" s="13" t="s">
        <v>226</v>
      </c>
      <c r="B34" s="13"/>
      <c r="C34" s="13" t="s">
        <v>870</v>
      </c>
      <c r="D34" s="13" t="s">
        <v>227</v>
      </c>
      <c r="E34" s="13" t="s">
        <v>228</v>
      </c>
      <c r="F34" s="13" t="s">
        <v>206</v>
      </c>
      <c r="G34" s="13" t="s">
        <v>845</v>
      </c>
      <c r="H34" s="13" t="s">
        <v>11</v>
      </c>
      <c r="I34" s="71"/>
    </row>
    <row r="35" spans="1:10">
      <c r="A35" s="13" t="s">
        <v>229</v>
      </c>
      <c r="B35" s="13"/>
      <c r="C35" s="13" t="s">
        <v>609</v>
      </c>
      <c r="D35" s="13" t="s">
        <v>230</v>
      </c>
      <c r="E35" s="13" t="s">
        <v>231</v>
      </c>
      <c r="F35" s="13" t="s">
        <v>206</v>
      </c>
      <c r="G35" s="13" t="s">
        <v>69</v>
      </c>
      <c r="H35" s="13" t="s">
        <v>209</v>
      </c>
      <c r="I35" s="71"/>
    </row>
    <row r="36" spans="1:10">
      <c r="A36" s="13" t="s">
        <v>232</v>
      </c>
      <c r="B36" s="13"/>
      <c r="C36" s="13" t="s">
        <v>863</v>
      </c>
      <c r="D36" s="13" t="s">
        <v>233</v>
      </c>
      <c r="E36" s="72" t="s">
        <v>234</v>
      </c>
      <c r="F36" s="13" t="s">
        <v>206</v>
      </c>
      <c r="G36" s="13" t="s">
        <v>235</v>
      </c>
      <c r="H36" s="13" t="s">
        <v>209</v>
      </c>
      <c r="I36" s="71"/>
      <c r="J36" s="4" t="s">
        <v>2215</v>
      </c>
    </row>
    <row r="37" spans="1:10">
      <c r="A37" s="13" t="s">
        <v>236</v>
      </c>
      <c r="B37" s="13"/>
      <c r="C37" s="13" t="s">
        <v>609</v>
      </c>
      <c r="D37" s="13" t="s">
        <v>237</v>
      </c>
      <c r="E37" s="13" t="s">
        <v>238</v>
      </c>
      <c r="F37" s="13" t="s">
        <v>206</v>
      </c>
      <c r="G37" s="13" t="s">
        <v>70</v>
      </c>
      <c r="H37" s="13" t="s">
        <v>4</v>
      </c>
      <c r="I37" s="71"/>
    </row>
    <row r="38" spans="1:10">
      <c r="A38" s="13" t="s">
        <v>239</v>
      </c>
      <c r="B38" s="13"/>
      <c r="C38" s="13" t="s">
        <v>871</v>
      </c>
      <c r="D38" s="13" t="s">
        <v>240</v>
      </c>
      <c r="E38" s="72" t="s">
        <v>241</v>
      </c>
      <c r="F38" s="13" t="s">
        <v>206</v>
      </c>
      <c r="G38" s="13" t="s">
        <v>242</v>
      </c>
      <c r="H38" s="13" t="s">
        <v>2</v>
      </c>
      <c r="I38" s="75" t="s">
        <v>921</v>
      </c>
    </row>
    <row r="39" spans="1:10">
      <c r="A39" s="13" t="s">
        <v>243</v>
      </c>
      <c r="B39" s="13"/>
      <c r="C39" s="13" t="s">
        <v>872</v>
      </c>
      <c r="D39" s="13" t="s">
        <v>244</v>
      </c>
      <c r="E39" s="13" t="s">
        <v>245</v>
      </c>
      <c r="F39" s="13" t="s">
        <v>206</v>
      </c>
      <c r="G39" s="13"/>
      <c r="H39" s="13" t="s">
        <v>2</v>
      </c>
      <c r="I39" s="71"/>
    </row>
    <row r="40" spans="1:10">
      <c r="A40" s="13" t="s">
        <v>246</v>
      </c>
      <c r="B40" s="13"/>
      <c r="C40" s="13" t="s">
        <v>873</v>
      </c>
      <c r="D40" s="13" t="s">
        <v>247</v>
      </c>
      <c r="E40" s="13" t="s">
        <v>248</v>
      </c>
      <c r="F40" s="13" t="s">
        <v>206</v>
      </c>
      <c r="G40" s="13" t="s">
        <v>71</v>
      </c>
      <c r="H40" s="13" t="s">
        <v>9</v>
      </c>
      <c r="I40" s="71"/>
    </row>
    <row r="41" spans="1:10">
      <c r="A41" s="13" t="s">
        <v>249</v>
      </c>
      <c r="B41" s="13"/>
      <c r="C41" s="13" t="s">
        <v>882</v>
      </c>
      <c r="D41" s="13" t="s">
        <v>250</v>
      </c>
      <c r="E41" s="13" t="s">
        <v>251</v>
      </c>
      <c r="F41" s="13" t="s">
        <v>206</v>
      </c>
      <c r="G41" s="13" t="s">
        <v>252</v>
      </c>
      <c r="H41" s="13" t="s">
        <v>2</v>
      </c>
      <c r="I41" s="71"/>
    </row>
    <row r="42" spans="1:10">
      <c r="A42" s="13" t="s">
        <v>253</v>
      </c>
      <c r="B42" s="13"/>
      <c r="C42" s="13" t="s">
        <v>863</v>
      </c>
      <c r="D42" s="13" t="s">
        <v>254</v>
      </c>
      <c r="E42" s="13" t="s">
        <v>255</v>
      </c>
      <c r="F42" s="13" t="s">
        <v>206</v>
      </c>
      <c r="G42" s="13" t="s">
        <v>256</v>
      </c>
      <c r="H42" s="13" t="s">
        <v>209</v>
      </c>
      <c r="I42" s="71"/>
    </row>
    <row r="43" spans="1:10">
      <c r="A43" s="13" t="s">
        <v>257</v>
      </c>
      <c r="B43" s="13"/>
      <c r="C43" s="13" t="s">
        <v>863</v>
      </c>
      <c r="D43" s="13" t="s">
        <v>258</v>
      </c>
      <c r="E43" s="72" t="s">
        <v>234</v>
      </c>
      <c r="F43" s="13" t="s">
        <v>206</v>
      </c>
      <c r="G43" s="76" t="s">
        <v>121</v>
      </c>
      <c r="H43" s="13" t="s">
        <v>2</v>
      </c>
      <c r="I43" s="71"/>
    </row>
    <row r="44" spans="1:10">
      <c r="A44" s="13" t="s">
        <v>259</v>
      </c>
      <c r="B44" s="13"/>
      <c r="C44" s="13" t="s">
        <v>874</v>
      </c>
      <c r="D44" s="13" t="s">
        <v>260</v>
      </c>
      <c r="E44" s="13" t="s">
        <v>261</v>
      </c>
      <c r="F44" s="13" t="s">
        <v>206</v>
      </c>
      <c r="G44" s="13" t="s">
        <v>263</v>
      </c>
      <c r="H44" s="13" t="s">
        <v>262</v>
      </c>
      <c r="I44" s="71"/>
    </row>
    <row r="45" spans="1:10">
      <c r="A45" s="13" t="s">
        <v>264</v>
      </c>
      <c r="B45" s="13"/>
      <c r="C45" s="13" t="s">
        <v>864</v>
      </c>
      <c r="D45" s="13" t="s">
        <v>265</v>
      </c>
      <c r="E45" s="13" t="s">
        <v>266</v>
      </c>
      <c r="F45" s="13" t="s">
        <v>206</v>
      </c>
      <c r="G45" s="13" t="s">
        <v>846</v>
      </c>
      <c r="H45" s="13" t="s">
        <v>9</v>
      </c>
      <c r="I45" s="71"/>
      <c r="J45" t="s">
        <v>2212</v>
      </c>
    </row>
    <row r="46" spans="1:10">
      <c r="A46" s="13" t="s">
        <v>267</v>
      </c>
      <c r="B46" s="13"/>
      <c r="C46" s="13" t="s">
        <v>874</v>
      </c>
      <c r="D46" s="13" t="s">
        <v>268</v>
      </c>
      <c r="E46" s="13" t="s">
        <v>269</v>
      </c>
      <c r="F46" s="13" t="s">
        <v>206</v>
      </c>
      <c r="G46" s="13" t="s">
        <v>270</v>
      </c>
      <c r="H46" s="13" t="s">
        <v>262</v>
      </c>
      <c r="I46" s="71"/>
    </row>
    <row r="47" spans="1:10">
      <c r="A47" s="13" t="s">
        <v>271</v>
      </c>
      <c r="B47" s="13"/>
      <c r="C47" s="13" t="s">
        <v>864</v>
      </c>
      <c r="D47" s="13" t="s">
        <v>272</v>
      </c>
      <c r="E47" s="13" t="s">
        <v>273</v>
      </c>
      <c r="F47" s="13" t="s">
        <v>206</v>
      </c>
      <c r="G47" s="13" t="s">
        <v>75</v>
      </c>
      <c r="H47" s="13" t="s">
        <v>9</v>
      </c>
      <c r="I47" s="71"/>
    </row>
    <row r="48" spans="1:10">
      <c r="A48" s="13" t="s">
        <v>275</v>
      </c>
      <c r="B48" s="13"/>
      <c r="C48" s="13" t="s">
        <v>860</v>
      </c>
      <c r="D48" s="13" t="s">
        <v>276</v>
      </c>
      <c r="E48" s="13" t="s">
        <v>277</v>
      </c>
      <c r="F48" s="13" t="s">
        <v>206</v>
      </c>
      <c r="G48" s="13" t="s">
        <v>278</v>
      </c>
      <c r="H48" s="13" t="s">
        <v>4</v>
      </c>
      <c r="I48" s="71"/>
    </row>
    <row r="49" spans="1:9">
      <c r="A49" s="13" t="s">
        <v>279</v>
      </c>
      <c r="B49" s="13"/>
      <c r="C49" s="13" t="s">
        <v>875</v>
      </c>
      <c r="D49" s="13" t="s">
        <v>280</v>
      </c>
      <c r="E49" s="13" t="s">
        <v>281</v>
      </c>
      <c r="F49" s="13" t="s">
        <v>206</v>
      </c>
      <c r="G49" s="13" t="s">
        <v>282</v>
      </c>
      <c r="H49" s="13" t="s">
        <v>1</v>
      </c>
      <c r="I49" s="71"/>
    </row>
    <row r="50" spans="1:9">
      <c r="A50" s="13" t="s">
        <v>283</v>
      </c>
      <c r="B50" s="13"/>
      <c r="C50" s="13" t="s">
        <v>609</v>
      </c>
      <c r="D50" s="13" t="s">
        <v>284</v>
      </c>
      <c r="E50" s="13" t="s">
        <v>285</v>
      </c>
      <c r="F50" s="13" t="s">
        <v>206</v>
      </c>
      <c r="G50" s="13" t="s">
        <v>80</v>
      </c>
      <c r="H50" s="13" t="s">
        <v>4</v>
      </c>
      <c r="I50" s="71"/>
    </row>
    <row r="51" spans="1:9">
      <c r="A51" s="13" t="s">
        <v>286</v>
      </c>
      <c r="B51" s="13"/>
      <c r="C51" s="13" t="s">
        <v>860</v>
      </c>
      <c r="D51" s="13" t="s">
        <v>287</v>
      </c>
      <c r="E51" s="13" t="s">
        <v>288</v>
      </c>
      <c r="F51" s="13" t="s">
        <v>206</v>
      </c>
      <c r="G51" s="13" t="s">
        <v>81</v>
      </c>
      <c r="H51" s="13" t="s">
        <v>11</v>
      </c>
      <c r="I51" s="71"/>
    </row>
    <row r="52" spans="1:9">
      <c r="A52" s="13" t="s">
        <v>289</v>
      </c>
      <c r="B52" s="13"/>
      <c r="C52" s="13" t="s">
        <v>608</v>
      </c>
      <c r="D52" s="13" t="s">
        <v>290</v>
      </c>
      <c r="E52" s="13" t="s">
        <v>291</v>
      </c>
      <c r="F52" s="13" t="s">
        <v>292</v>
      </c>
      <c r="G52" s="13"/>
      <c r="H52" s="13" t="s">
        <v>14</v>
      </c>
      <c r="I52" s="71"/>
    </row>
    <row r="53" spans="1:9">
      <c r="A53" s="13" t="s">
        <v>293</v>
      </c>
      <c r="B53" s="13"/>
      <c r="C53" s="13" t="s">
        <v>876</v>
      </c>
      <c r="D53" s="13" t="s">
        <v>294</v>
      </c>
      <c r="E53" s="13" t="s">
        <v>295</v>
      </c>
      <c r="F53" s="13" t="s">
        <v>292</v>
      </c>
      <c r="G53" s="13" t="s">
        <v>296</v>
      </c>
      <c r="H53" s="13" t="s">
        <v>14</v>
      </c>
      <c r="I53" s="71"/>
    </row>
    <row r="54" spans="1:9">
      <c r="A54" s="13" t="s">
        <v>297</v>
      </c>
      <c r="B54" s="13"/>
      <c r="C54" s="13" t="s">
        <v>860</v>
      </c>
      <c r="D54" s="13" t="s">
        <v>298</v>
      </c>
      <c r="E54" s="73" t="s">
        <v>299</v>
      </c>
      <c r="F54" s="13" t="s">
        <v>292</v>
      </c>
      <c r="G54" s="13" t="s">
        <v>300</v>
      </c>
      <c r="H54" s="13" t="s">
        <v>15</v>
      </c>
      <c r="I54" s="71"/>
    </row>
    <row r="55" spans="1:9">
      <c r="A55" s="13" t="s">
        <v>301</v>
      </c>
      <c r="B55" s="13"/>
      <c r="C55" s="13" t="s">
        <v>609</v>
      </c>
      <c r="D55" s="13" t="s">
        <v>302</v>
      </c>
      <c r="E55" s="72" t="s">
        <v>303</v>
      </c>
      <c r="F55" s="13" t="s">
        <v>292</v>
      </c>
      <c r="G55" s="13" t="s">
        <v>83</v>
      </c>
      <c r="H55" s="13" t="s">
        <v>18</v>
      </c>
      <c r="I55" s="71"/>
    </row>
    <row r="56" spans="1:9">
      <c r="A56" s="13" t="s">
        <v>304</v>
      </c>
      <c r="B56" s="13"/>
      <c r="C56" s="13" t="s">
        <v>881</v>
      </c>
      <c r="D56" s="13" t="s">
        <v>305</v>
      </c>
      <c r="E56" s="13" t="s">
        <v>306</v>
      </c>
      <c r="F56" s="13" t="s">
        <v>292</v>
      </c>
      <c r="G56" s="13" t="s">
        <v>85</v>
      </c>
      <c r="H56" s="13" t="s">
        <v>307</v>
      </c>
      <c r="I56" s="71"/>
    </row>
    <row r="57" spans="1:9">
      <c r="A57" s="13" t="s">
        <v>304</v>
      </c>
      <c r="B57" s="13"/>
      <c r="C57" s="13" t="s">
        <v>881</v>
      </c>
      <c r="D57" s="13" t="s">
        <v>305</v>
      </c>
      <c r="E57" s="13" t="s">
        <v>306</v>
      </c>
      <c r="F57" s="13" t="s">
        <v>292</v>
      </c>
      <c r="G57" s="13" t="s">
        <v>85</v>
      </c>
      <c r="H57" s="13" t="s">
        <v>308</v>
      </c>
      <c r="I57" s="71"/>
    </row>
    <row r="58" spans="1:9">
      <c r="A58" s="13" t="s">
        <v>309</v>
      </c>
      <c r="B58" s="13"/>
      <c r="C58" s="13" t="s">
        <v>881</v>
      </c>
      <c r="D58" s="13" t="s">
        <v>310</v>
      </c>
      <c r="E58" s="13" t="s">
        <v>311</v>
      </c>
      <c r="F58" s="13" t="s">
        <v>292</v>
      </c>
      <c r="G58" s="13" t="s">
        <v>312</v>
      </c>
      <c r="H58" s="13" t="s">
        <v>10</v>
      </c>
      <c r="I58" s="71"/>
    </row>
    <row r="59" spans="1:9">
      <c r="A59" s="13" t="s">
        <v>317</v>
      </c>
      <c r="B59" s="13"/>
      <c r="C59" s="13" t="s">
        <v>861</v>
      </c>
      <c r="D59" s="13" t="s">
        <v>318</v>
      </c>
      <c r="E59" s="13" t="s">
        <v>319</v>
      </c>
      <c r="F59" s="13" t="s">
        <v>292</v>
      </c>
      <c r="G59" s="13"/>
      <c r="H59" s="13" t="s">
        <v>16</v>
      </c>
      <c r="I59" s="71"/>
    </row>
    <row r="60" spans="1:9">
      <c r="A60" s="13" t="s">
        <v>320</v>
      </c>
      <c r="B60" s="13"/>
      <c r="C60" s="13" t="s">
        <v>864</v>
      </c>
      <c r="D60" s="13" t="s">
        <v>321</v>
      </c>
      <c r="E60" s="13" t="s">
        <v>322</v>
      </c>
      <c r="F60" s="13" t="s">
        <v>292</v>
      </c>
      <c r="G60" s="13" t="s">
        <v>846</v>
      </c>
      <c r="H60" s="13" t="s">
        <v>18</v>
      </c>
      <c r="I60" s="71"/>
    </row>
    <row r="61" spans="1:9">
      <c r="A61" s="71" t="s">
        <v>427</v>
      </c>
      <c r="B61" s="71"/>
      <c r="C61" s="77" t="s">
        <v>433</v>
      </c>
      <c r="D61" s="71" t="s">
        <v>976</v>
      </c>
      <c r="E61" s="71"/>
      <c r="F61" s="71" t="s">
        <v>2170</v>
      </c>
      <c r="G61" s="71" t="s">
        <v>845</v>
      </c>
      <c r="H61" s="71" t="s">
        <v>2170</v>
      </c>
      <c r="I61" s="71"/>
    </row>
    <row r="62" spans="1:9">
      <c r="A62" s="71" t="s">
        <v>428</v>
      </c>
      <c r="B62" s="71"/>
      <c r="C62" s="77" t="s">
        <v>433</v>
      </c>
      <c r="D62" s="71"/>
      <c r="E62" s="71"/>
      <c r="F62" s="71" t="s">
        <v>2170</v>
      </c>
      <c r="G62" s="71" t="s">
        <v>845</v>
      </c>
      <c r="H62" s="71" t="s">
        <v>2170</v>
      </c>
      <c r="I62" s="71"/>
    </row>
    <row r="63" spans="1:9">
      <c r="A63" s="71" t="s">
        <v>429</v>
      </c>
      <c r="B63" s="71"/>
      <c r="C63" s="77" t="s">
        <v>433</v>
      </c>
      <c r="D63" s="71" t="s">
        <v>927</v>
      </c>
      <c r="E63" s="71"/>
      <c r="F63" s="71" t="s">
        <v>2170</v>
      </c>
      <c r="G63" s="71" t="s">
        <v>845</v>
      </c>
      <c r="H63" s="71" t="s">
        <v>2170</v>
      </c>
      <c r="I63" s="71"/>
    </row>
    <row r="64" spans="1:9">
      <c r="A64" s="71" t="s">
        <v>430</v>
      </c>
      <c r="B64" s="71"/>
      <c r="C64" s="77" t="s">
        <v>433</v>
      </c>
      <c r="D64" s="71" t="s">
        <v>924</v>
      </c>
      <c r="E64" s="71"/>
      <c r="F64" s="71" t="s">
        <v>2170</v>
      </c>
      <c r="G64" s="71" t="s">
        <v>845</v>
      </c>
      <c r="H64" s="71" t="s">
        <v>2170</v>
      </c>
      <c r="I64" s="71"/>
    </row>
    <row r="65" spans="1:9">
      <c r="A65" s="71" t="s">
        <v>431</v>
      </c>
      <c r="B65" s="71"/>
      <c r="C65" s="77" t="s">
        <v>433</v>
      </c>
      <c r="D65" s="71"/>
      <c r="E65" s="71"/>
      <c r="F65" s="71" t="s">
        <v>2170</v>
      </c>
      <c r="G65" s="71" t="s">
        <v>845</v>
      </c>
      <c r="H65" s="71" t="s">
        <v>2170</v>
      </c>
      <c r="I65" s="71"/>
    </row>
    <row r="66" spans="1:9">
      <c r="A66" s="71" t="s">
        <v>432</v>
      </c>
      <c r="B66" s="71"/>
      <c r="C66" s="77" t="s">
        <v>433</v>
      </c>
      <c r="D66" s="71"/>
      <c r="E66" s="71"/>
      <c r="F66" s="71" t="s">
        <v>2170</v>
      </c>
      <c r="G66" s="71" t="s">
        <v>845</v>
      </c>
      <c r="H66" s="71" t="s">
        <v>2170</v>
      </c>
      <c r="I66" s="71"/>
    </row>
    <row r="67" spans="1:9">
      <c r="A67" s="71" t="s">
        <v>434</v>
      </c>
      <c r="B67" s="71"/>
      <c r="C67" s="13" t="s">
        <v>874</v>
      </c>
      <c r="D67" s="71"/>
      <c r="E67" s="71"/>
      <c r="F67" s="71" t="s">
        <v>2170</v>
      </c>
      <c r="G67" s="71" t="s">
        <v>770</v>
      </c>
      <c r="H67" s="71" t="s">
        <v>2170</v>
      </c>
      <c r="I67" s="71"/>
    </row>
    <row r="68" spans="1:9">
      <c r="A68" s="71" t="s">
        <v>407</v>
      </c>
      <c r="B68" s="71"/>
      <c r="C68" s="13" t="s">
        <v>880</v>
      </c>
      <c r="D68" s="71"/>
      <c r="E68" s="71"/>
      <c r="F68" s="71" t="s">
        <v>2170</v>
      </c>
      <c r="G68" s="71"/>
      <c r="H68" s="71" t="s">
        <v>2170</v>
      </c>
      <c r="I68" s="71"/>
    </row>
    <row r="69" spans="1:9">
      <c r="A69" s="71" t="s">
        <v>435</v>
      </c>
      <c r="B69" s="71"/>
      <c r="C69" s="13" t="s">
        <v>879</v>
      </c>
      <c r="D69" s="71"/>
      <c r="E69" s="71"/>
      <c r="F69" s="71" t="s">
        <v>2170</v>
      </c>
      <c r="G69" s="71" t="s">
        <v>845</v>
      </c>
      <c r="H69" s="71" t="s">
        <v>2170</v>
      </c>
      <c r="I69" s="71"/>
    </row>
    <row r="70" spans="1:9">
      <c r="A70" s="76" t="s">
        <v>859</v>
      </c>
      <c r="B70" s="76"/>
      <c r="C70" s="71" t="s">
        <v>609</v>
      </c>
      <c r="D70" s="76" t="s">
        <v>935</v>
      </c>
      <c r="E70" s="71"/>
      <c r="F70" s="13" t="s">
        <v>292</v>
      </c>
      <c r="G70" s="71"/>
      <c r="H70" s="71" t="s">
        <v>18</v>
      </c>
      <c r="I70" s="71"/>
    </row>
    <row r="71" spans="1:9">
      <c r="A71" s="78" t="s">
        <v>289</v>
      </c>
      <c r="B71" s="78"/>
      <c r="C71" s="71" t="s">
        <v>608</v>
      </c>
      <c r="D71" s="71"/>
      <c r="E71" s="71"/>
      <c r="F71" s="13" t="s">
        <v>292</v>
      </c>
      <c r="G71" s="71"/>
      <c r="H71" s="71" t="s">
        <v>14</v>
      </c>
      <c r="I71" s="71"/>
    </row>
    <row r="72" spans="1:9">
      <c r="A72" s="71" t="s">
        <v>803</v>
      </c>
      <c r="B72" s="71"/>
      <c r="C72" s="13" t="s">
        <v>860</v>
      </c>
      <c r="D72" s="71" t="s">
        <v>802</v>
      </c>
      <c r="E72" s="71"/>
      <c r="F72" s="71" t="s">
        <v>2170</v>
      </c>
      <c r="G72" s="71" t="s">
        <v>857</v>
      </c>
      <c r="H72" s="71" t="s">
        <v>2170</v>
      </c>
      <c r="I72" s="71"/>
    </row>
    <row r="73" spans="1:9">
      <c r="A73" s="71" t="s">
        <v>804</v>
      </c>
      <c r="B73" s="71"/>
      <c r="C73" s="13" t="s">
        <v>609</v>
      </c>
      <c r="D73" s="71"/>
      <c r="E73" s="71"/>
      <c r="F73" s="71" t="s">
        <v>2170</v>
      </c>
      <c r="G73" s="71"/>
      <c r="H73" s="71" t="s">
        <v>2170</v>
      </c>
      <c r="I73" s="71"/>
    </row>
    <row r="74" spans="1:9">
      <c r="A74" s="71" t="s">
        <v>809</v>
      </c>
      <c r="B74" s="71"/>
      <c r="C74" s="13" t="s">
        <v>863</v>
      </c>
      <c r="D74" s="75" t="s">
        <v>858</v>
      </c>
      <c r="E74" s="71"/>
      <c r="F74" s="71" t="s">
        <v>2170</v>
      </c>
      <c r="G74" s="71" t="s">
        <v>808</v>
      </c>
      <c r="H74" s="71" t="s">
        <v>2170</v>
      </c>
      <c r="I74" s="71"/>
    </row>
    <row r="75" spans="1:9">
      <c r="A75" s="71" t="s">
        <v>851</v>
      </c>
      <c r="B75" s="71"/>
      <c r="C75" s="71" t="s">
        <v>862</v>
      </c>
      <c r="D75" s="71"/>
      <c r="E75" s="71"/>
      <c r="F75" s="71" t="s">
        <v>2170</v>
      </c>
      <c r="G75" s="71"/>
      <c r="H75" s="71" t="s">
        <v>2170</v>
      </c>
      <c r="I75" s="71"/>
    </row>
    <row r="76" spans="1:9">
      <c r="A76" s="79" t="s">
        <v>903</v>
      </c>
      <c r="B76" s="79"/>
      <c r="C76" s="71" t="s">
        <v>877</v>
      </c>
      <c r="D76" s="79" t="s">
        <v>904</v>
      </c>
      <c r="E76" s="71"/>
      <c r="F76" s="71" t="s">
        <v>2170</v>
      </c>
      <c r="G76" s="71"/>
      <c r="H76" s="71" t="s">
        <v>2170</v>
      </c>
      <c r="I76" s="71"/>
    </row>
    <row r="77" spans="1:9">
      <c r="A77" s="71" t="s">
        <v>908</v>
      </c>
      <c r="B77" s="71"/>
      <c r="C77" s="71" t="s">
        <v>609</v>
      </c>
      <c r="D77" s="71"/>
      <c r="E77" s="71"/>
      <c r="F77" s="71" t="s">
        <v>2170</v>
      </c>
      <c r="G77" s="71"/>
      <c r="H77" s="71" t="s">
        <v>2170</v>
      </c>
      <c r="I77" s="71"/>
    </row>
    <row r="78" spans="1:9">
      <c r="A78" s="71" t="s">
        <v>925</v>
      </c>
      <c r="B78" s="71"/>
      <c r="C78" s="71" t="s">
        <v>860</v>
      </c>
      <c r="D78" s="75" t="s">
        <v>940</v>
      </c>
      <c r="E78" s="71"/>
      <c r="F78" s="71" t="s">
        <v>2170</v>
      </c>
      <c r="G78" s="71" t="s">
        <v>579</v>
      </c>
      <c r="H78" s="71" t="s">
        <v>2170</v>
      </c>
      <c r="I78" s="71"/>
    </row>
    <row r="79" spans="1:9">
      <c r="A79" s="71" t="s">
        <v>926</v>
      </c>
      <c r="B79" s="71"/>
      <c r="C79" s="71" t="s">
        <v>875</v>
      </c>
      <c r="D79" s="71"/>
      <c r="E79" s="71"/>
      <c r="F79" s="71" t="s">
        <v>2170</v>
      </c>
      <c r="G79" s="71"/>
      <c r="H79" s="71" t="s">
        <v>2170</v>
      </c>
      <c r="I79" s="71"/>
    </row>
    <row r="80" spans="1:9">
      <c r="A80" s="71" t="s">
        <v>803</v>
      </c>
      <c r="B80" s="71"/>
      <c r="C80" s="71" t="s">
        <v>860</v>
      </c>
      <c r="D80" s="71"/>
      <c r="E80" s="71"/>
      <c r="F80" s="71" t="s">
        <v>2170</v>
      </c>
      <c r="G80" s="71"/>
      <c r="H80" s="71" t="s">
        <v>2170</v>
      </c>
      <c r="I80" s="71"/>
    </row>
    <row r="81" spans="1:9">
      <c r="A81" s="80" t="s">
        <v>931</v>
      </c>
      <c r="B81" s="80"/>
      <c r="C81" s="71" t="s">
        <v>609</v>
      </c>
      <c r="D81" s="71"/>
      <c r="E81" s="71"/>
      <c r="F81" s="71" t="s">
        <v>2170</v>
      </c>
      <c r="G81" s="71"/>
      <c r="H81" s="71" t="s">
        <v>2170</v>
      </c>
      <c r="I81" s="71"/>
    </row>
    <row r="82" spans="1:9">
      <c r="A82" s="80" t="s">
        <v>932</v>
      </c>
      <c r="B82" s="80"/>
      <c r="C82" s="71" t="s">
        <v>881</v>
      </c>
      <c r="D82" s="71"/>
      <c r="E82" s="71"/>
      <c r="F82" s="71" t="s">
        <v>2170</v>
      </c>
      <c r="G82" s="71"/>
      <c r="H82" s="71" t="s">
        <v>2170</v>
      </c>
      <c r="I82" s="71"/>
    </row>
    <row r="83" spans="1:9">
      <c r="A83" s="80" t="s">
        <v>933</v>
      </c>
      <c r="B83" s="80"/>
      <c r="C83" s="71" t="s">
        <v>871</v>
      </c>
      <c r="D83" s="71"/>
      <c r="E83" s="71"/>
      <c r="F83" s="71" t="s">
        <v>2170</v>
      </c>
      <c r="G83" s="71"/>
      <c r="H83" s="71" t="s">
        <v>2170</v>
      </c>
      <c r="I83" s="71"/>
    </row>
    <row r="84" spans="1:9">
      <c r="A84" s="80" t="s">
        <v>934</v>
      </c>
      <c r="B84" s="80"/>
      <c r="C84" s="71" t="s">
        <v>871</v>
      </c>
      <c r="D84" s="71"/>
      <c r="E84" s="71"/>
      <c r="F84" s="71" t="s">
        <v>2170</v>
      </c>
      <c r="G84" s="71"/>
      <c r="H84" s="71" t="s">
        <v>2170</v>
      </c>
      <c r="I84" s="71"/>
    </row>
    <row r="85" spans="1:9">
      <c r="A85" s="80" t="s">
        <v>589</v>
      </c>
      <c r="B85" s="80"/>
      <c r="C85" s="71" t="s">
        <v>878</v>
      </c>
      <c r="D85" s="13" t="s">
        <v>313</v>
      </c>
      <c r="E85" s="13" t="s">
        <v>314</v>
      </c>
      <c r="F85" s="13" t="s">
        <v>292</v>
      </c>
      <c r="G85" s="13" t="s">
        <v>315</v>
      </c>
      <c r="H85" s="13" t="s">
        <v>5</v>
      </c>
      <c r="I85" s="71"/>
    </row>
    <row r="86" spans="1:9">
      <c r="A86" s="71" t="s">
        <v>943</v>
      </c>
      <c r="B86" s="71"/>
      <c r="C86" s="71" t="s">
        <v>881</v>
      </c>
      <c r="D86" s="71" t="s">
        <v>945</v>
      </c>
      <c r="E86" s="71" t="s">
        <v>944</v>
      </c>
      <c r="F86" s="71" t="s">
        <v>292</v>
      </c>
      <c r="G86" s="81" t="s">
        <v>941</v>
      </c>
      <c r="H86" s="71" t="s">
        <v>196</v>
      </c>
      <c r="I86" s="71"/>
    </row>
    <row r="87" spans="1:9">
      <c r="A87" s="76" t="s">
        <v>974</v>
      </c>
      <c r="B87" s="76"/>
      <c r="C87" s="71" t="s">
        <v>871</v>
      </c>
      <c r="D87" s="76" t="s">
        <v>975</v>
      </c>
      <c r="E87" s="71"/>
      <c r="F87" s="71" t="s">
        <v>127</v>
      </c>
      <c r="G87" s="76" t="s">
        <v>63</v>
      </c>
      <c r="H87" s="71" t="s">
        <v>6</v>
      </c>
      <c r="I87" s="71"/>
    </row>
    <row r="88" spans="1:9">
      <c r="A88" s="71" t="s">
        <v>994</v>
      </c>
      <c r="B88" s="71"/>
      <c r="C88" s="71" t="s">
        <v>609</v>
      </c>
      <c r="D88" s="71"/>
      <c r="E88" s="71"/>
      <c r="F88" s="71" t="s">
        <v>206</v>
      </c>
      <c r="G88" s="71"/>
      <c r="H88" s="71" t="s">
        <v>2170</v>
      </c>
      <c r="I88" s="71"/>
    </row>
    <row r="89" spans="1:9">
      <c r="A89" s="71" t="s">
        <v>1573</v>
      </c>
      <c r="B89" s="71"/>
      <c r="C89" s="71" t="s">
        <v>863</v>
      </c>
      <c r="D89" s="71"/>
      <c r="E89" s="71"/>
      <c r="F89" s="71" t="s">
        <v>206</v>
      </c>
      <c r="G89" s="71"/>
      <c r="H89" s="71" t="s">
        <v>2170</v>
      </c>
      <c r="I89" s="71"/>
    </row>
  </sheetData>
  <hyperlinks>
    <hyperlink ref="J9" r:id="rId1" xr:uid="{00000000-0004-0000-0500-000000000000}"/>
    <hyperlink ref="J5" r:id="rId2" xr:uid="{00000000-0004-0000-0500-000001000000}"/>
    <hyperlink ref="J36" r:id="rId3" xr:uid="{00000000-0004-0000-0500-000002000000}"/>
  </hyperlinks>
  <pageMargins left="0.7" right="0.7" top="0.75" bottom="0.75" header="0.3" footer="0.3"/>
  <pageSetup paperSize="9" orientation="portrait" r:id="rId4"/>
  <tableParts count="1">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499984740745262"/>
  </sheetPr>
  <dimension ref="A2:M17"/>
  <sheetViews>
    <sheetView workbookViewId="0">
      <selection activeCell="F2" sqref="F2:H2"/>
    </sheetView>
  </sheetViews>
  <sheetFormatPr defaultRowHeight="16.5"/>
  <cols>
    <col min="2" max="2" width="8.75" customWidth="1"/>
    <col min="3" max="3" width="12.25" customWidth="1"/>
    <col min="4" max="4" width="14.125" customWidth="1"/>
    <col min="5" max="5" width="14.875" customWidth="1"/>
    <col min="9" max="9" width="9.125" customWidth="1"/>
  </cols>
  <sheetData>
    <row r="2" spans="1:13">
      <c r="A2" s="146" t="s">
        <v>730</v>
      </c>
      <c r="B2" s="147"/>
      <c r="C2" s="147"/>
      <c r="D2" s="147"/>
      <c r="F2" s="145" t="s">
        <v>1502</v>
      </c>
      <c r="G2" s="145"/>
      <c r="H2" s="145"/>
      <c r="K2" s="145" t="s">
        <v>1418</v>
      </c>
      <c r="L2" s="145"/>
      <c r="M2" s="145"/>
    </row>
    <row r="3" spans="1:13">
      <c r="A3" s="49" t="s">
        <v>1498</v>
      </c>
      <c r="B3" s="50" t="s">
        <v>1412</v>
      </c>
      <c r="C3" s="50" t="s">
        <v>128</v>
      </c>
      <c r="D3" s="67" t="s">
        <v>1055</v>
      </c>
      <c r="F3" s="49" t="s">
        <v>568</v>
      </c>
      <c r="G3" s="50" t="s">
        <v>1468</v>
      </c>
      <c r="H3" s="67" t="s">
        <v>1469</v>
      </c>
      <c r="I3" s="131" t="s">
        <v>2186</v>
      </c>
      <c r="K3" s="14" t="s">
        <v>793</v>
      </c>
      <c r="L3" s="15" t="s">
        <v>984</v>
      </c>
      <c r="M3" s="14">
        <f>9*12*100</f>
        <v>10800</v>
      </c>
    </row>
    <row r="4" spans="1:13">
      <c r="A4" s="47">
        <v>1</v>
      </c>
      <c r="B4" s="14" t="s">
        <v>786</v>
      </c>
      <c r="C4" s="14"/>
      <c r="D4" s="48"/>
      <c r="F4" s="47" t="s">
        <v>332</v>
      </c>
      <c r="G4" t="s">
        <v>1</v>
      </c>
      <c r="H4" t="s">
        <v>638</v>
      </c>
      <c r="K4" s="14" t="s">
        <v>794</v>
      </c>
      <c r="L4" s="14"/>
      <c r="M4" s="14"/>
    </row>
    <row r="5" spans="1:13">
      <c r="A5" s="47">
        <v>2</v>
      </c>
      <c r="B5" s="14" t="s">
        <v>787</v>
      </c>
      <c r="C5" s="14"/>
      <c r="D5" s="48"/>
      <c r="F5" s="47" t="s">
        <v>618</v>
      </c>
      <c r="G5" t="s">
        <v>2</v>
      </c>
      <c r="H5" s="48"/>
      <c r="K5" s="14" t="s">
        <v>795</v>
      </c>
      <c r="L5" s="14"/>
      <c r="M5" s="14"/>
    </row>
    <row r="6" spans="1:13">
      <c r="A6" s="47">
        <v>3</v>
      </c>
      <c r="B6" s="14" t="s">
        <v>788</v>
      </c>
      <c r="C6" s="14"/>
      <c r="D6" s="48"/>
      <c r="F6" s="47" t="s">
        <v>341</v>
      </c>
      <c r="G6" t="s">
        <v>5</v>
      </c>
      <c r="H6" t="s">
        <v>685</v>
      </c>
    </row>
    <row r="7" spans="1:13">
      <c r="A7" s="47">
        <v>4</v>
      </c>
      <c r="B7" s="14" t="s">
        <v>789</v>
      </c>
      <c r="C7" s="14"/>
      <c r="D7" s="48"/>
      <c r="F7" s="47" t="s">
        <v>75</v>
      </c>
      <c r="G7" t="s">
        <v>11</v>
      </c>
      <c r="H7" s="48"/>
    </row>
    <row r="8" spans="1:13">
      <c r="A8" s="47">
        <v>5</v>
      </c>
      <c r="B8" s="14" t="s">
        <v>790</v>
      </c>
      <c r="C8" s="14"/>
      <c r="D8" s="48"/>
      <c r="F8" s="47" t="s">
        <v>68</v>
      </c>
      <c r="G8" t="s">
        <v>11</v>
      </c>
      <c r="H8" s="48"/>
    </row>
    <row r="9" spans="1:13">
      <c r="A9" s="47">
        <v>6</v>
      </c>
      <c r="B9" s="14" t="s">
        <v>791</v>
      </c>
      <c r="C9" s="14" t="s">
        <v>2220</v>
      </c>
      <c r="D9" s="48"/>
      <c r="F9" s="47" t="s">
        <v>333</v>
      </c>
      <c r="G9" t="s">
        <v>15</v>
      </c>
      <c r="H9" t="s">
        <v>599</v>
      </c>
    </row>
    <row r="10" spans="1:13">
      <c r="A10" s="53">
        <v>7</v>
      </c>
      <c r="B10" s="54" t="s">
        <v>792</v>
      </c>
      <c r="C10" s="54"/>
      <c r="D10" s="55"/>
      <c r="F10" s="47" t="s">
        <v>817</v>
      </c>
      <c r="G10" s="14" t="s">
        <v>17</v>
      </c>
      <c r="H10" s="48"/>
    </row>
    <row r="11" spans="1:13">
      <c r="F11" s="47" t="s">
        <v>334</v>
      </c>
      <c r="G11" s="14" t="s">
        <v>6</v>
      </c>
      <c r="H11" s="48"/>
    </row>
    <row r="12" spans="1:13">
      <c r="F12" s="47"/>
      <c r="G12" t="s">
        <v>0</v>
      </c>
      <c r="H12" s="48" t="s">
        <v>2216</v>
      </c>
    </row>
    <row r="13" spans="1:13">
      <c r="F13" s="47"/>
      <c r="G13" s="14" t="s">
        <v>8</v>
      </c>
      <c r="H13" s="48" t="s">
        <v>838</v>
      </c>
    </row>
    <row r="14" spans="1:13">
      <c r="F14" s="53"/>
      <c r="G14" s="54" t="s">
        <v>12</v>
      </c>
      <c r="H14" s="55" t="s">
        <v>590</v>
      </c>
    </row>
    <row r="15" spans="1:13">
      <c r="F15" s="53"/>
      <c r="G15" s="54" t="s">
        <v>14</v>
      </c>
      <c r="H15" s="55" t="s">
        <v>610</v>
      </c>
      <c r="I15" s="71"/>
    </row>
    <row r="16" spans="1:13">
      <c r="F16" s="53"/>
      <c r="G16" s="54" t="s">
        <v>16</v>
      </c>
      <c r="H16" s="55" t="s">
        <v>834</v>
      </c>
      <c r="I16" s="71"/>
    </row>
    <row r="17" spans="6:9">
      <c r="F17" s="53"/>
      <c r="G17" s="54" t="s">
        <v>18</v>
      </c>
      <c r="H17" s="55" t="s">
        <v>684</v>
      </c>
      <c r="I17" s="71"/>
    </row>
  </sheetData>
  <mergeCells count="3">
    <mergeCell ref="K2:M2"/>
    <mergeCell ref="F2:H2"/>
    <mergeCell ref="A2:D2"/>
  </mergeCells>
  <pageMargins left="0.7" right="0.7" top="0.75" bottom="0.75" header="0.3" footer="0.3"/>
  <tableParts count="2">
    <tablePart r:id="rId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L291"/>
  <sheetViews>
    <sheetView tabSelected="1" topLeftCell="A221" workbookViewId="0">
      <selection activeCell="A260" sqref="A260"/>
    </sheetView>
  </sheetViews>
  <sheetFormatPr defaultRowHeight="16.5"/>
  <cols>
    <col min="1" max="1" width="46.625" style="6" bestFit="1" customWidth="1"/>
    <col min="2" max="4" width="38.375" customWidth="1"/>
    <col min="5" max="5" width="15" customWidth="1"/>
    <col min="6" max="6" width="13.5" customWidth="1"/>
    <col min="7" max="7" width="15.5" customWidth="1"/>
    <col min="8" max="8" width="10.5" customWidth="1"/>
    <col min="10" max="10" width="11.875" customWidth="1"/>
  </cols>
  <sheetData>
    <row r="1" spans="1:11">
      <c r="A1" s="6" t="s">
        <v>24</v>
      </c>
      <c r="B1" t="s">
        <v>128</v>
      </c>
      <c r="C1" t="s">
        <v>1599</v>
      </c>
      <c r="D1" t="s">
        <v>2195</v>
      </c>
      <c r="E1" t="s">
        <v>129</v>
      </c>
      <c r="F1" t="s">
        <v>324</v>
      </c>
      <c r="G1" t="s">
        <v>462</v>
      </c>
      <c r="H1" t="s">
        <v>329</v>
      </c>
      <c r="I1" t="s">
        <v>330</v>
      </c>
      <c r="J1" t="s">
        <v>331</v>
      </c>
      <c r="K1" t="s">
        <v>2185</v>
      </c>
    </row>
    <row r="2" spans="1:11">
      <c r="A2" s="56" t="s">
        <v>349</v>
      </c>
      <c r="B2" s="15" t="s">
        <v>350</v>
      </c>
      <c r="C2" s="15" t="s">
        <v>894</v>
      </c>
      <c r="D2" s="15"/>
      <c r="E2" s="15" t="s">
        <v>894</v>
      </c>
      <c r="F2" s="15" t="s">
        <v>377</v>
      </c>
      <c r="G2" s="15" t="s">
        <v>465</v>
      </c>
      <c r="H2" s="56" t="s">
        <v>349</v>
      </c>
      <c r="I2" s="15"/>
      <c r="J2" s="15"/>
    </row>
    <row r="3" spans="1:11">
      <c r="A3" s="56" t="s">
        <v>351</v>
      </c>
      <c r="B3" s="57" t="s">
        <v>682</v>
      </c>
      <c r="C3" s="83" t="s">
        <v>204</v>
      </c>
      <c r="D3" s="83"/>
      <c r="E3" s="15" t="s">
        <v>893</v>
      </c>
      <c r="F3" s="15"/>
      <c r="G3" s="15"/>
      <c r="H3" s="15"/>
      <c r="I3" s="15"/>
      <c r="J3" s="15"/>
    </row>
    <row r="4" spans="1:11">
      <c r="A4" s="56" t="s">
        <v>353</v>
      </c>
      <c r="B4" s="15" t="s">
        <v>683</v>
      </c>
      <c r="C4" s="83" t="s">
        <v>204</v>
      </c>
      <c r="D4" s="83"/>
      <c r="E4" s="15" t="s">
        <v>892</v>
      </c>
      <c r="F4" s="15"/>
      <c r="G4" s="15"/>
      <c r="H4" s="15"/>
      <c r="I4" s="15"/>
      <c r="J4" s="15"/>
    </row>
    <row r="5" spans="1:11">
      <c r="A5" s="56" t="s">
        <v>183</v>
      </c>
      <c r="B5" s="15" t="s">
        <v>352</v>
      </c>
      <c r="C5" s="83" t="s">
        <v>204</v>
      </c>
      <c r="D5" s="83"/>
      <c r="E5" s="15" t="s">
        <v>180</v>
      </c>
      <c r="F5" s="15"/>
      <c r="G5" s="15"/>
      <c r="H5" s="15"/>
      <c r="I5" s="15"/>
      <c r="J5" s="15"/>
    </row>
    <row r="6" spans="1:11">
      <c r="A6" s="56" t="s">
        <v>796</v>
      </c>
      <c r="B6" s="15" t="s">
        <v>380</v>
      </c>
      <c r="C6" s="83" t="s">
        <v>204</v>
      </c>
      <c r="D6" s="75"/>
      <c r="E6" s="71" t="s">
        <v>2170</v>
      </c>
      <c r="F6" s="15" t="s">
        <v>354</v>
      </c>
      <c r="G6" s="15" t="s">
        <v>464</v>
      </c>
      <c r="H6" s="15"/>
      <c r="I6" s="15"/>
      <c r="J6" s="15"/>
    </row>
    <row r="7" spans="1:11">
      <c r="A7" s="56" t="s">
        <v>332</v>
      </c>
      <c r="B7" s="15"/>
      <c r="C7" s="83" t="s">
        <v>204</v>
      </c>
      <c r="D7" s="75"/>
      <c r="E7" s="71" t="s">
        <v>2170</v>
      </c>
      <c r="F7" s="15" t="s">
        <v>354</v>
      </c>
      <c r="G7" s="15" t="s">
        <v>622</v>
      </c>
      <c r="H7" s="15"/>
      <c r="I7" s="15"/>
      <c r="J7" s="15"/>
    </row>
    <row r="8" spans="1:11">
      <c r="A8" s="56" t="s">
        <v>333</v>
      </c>
      <c r="B8" s="15"/>
      <c r="C8" s="83" t="s">
        <v>204</v>
      </c>
      <c r="D8" s="75"/>
      <c r="E8" s="71" t="s">
        <v>2170</v>
      </c>
      <c r="F8" s="15" t="s">
        <v>354</v>
      </c>
      <c r="G8" s="15" t="s">
        <v>621</v>
      </c>
      <c r="H8" s="15"/>
      <c r="I8" s="15"/>
      <c r="J8" s="15"/>
    </row>
    <row r="9" spans="1:11">
      <c r="A9" s="56" t="s">
        <v>334</v>
      </c>
      <c r="B9" s="15"/>
      <c r="C9" s="83" t="s">
        <v>204</v>
      </c>
      <c r="D9" s="75"/>
      <c r="E9" s="71" t="s">
        <v>2170</v>
      </c>
      <c r="F9" s="15" t="s">
        <v>354</v>
      </c>
      <c r="G9" s="15" t="s">
        <v>620</v>
      </c>
      <c r="H9" s="15"/>
      <c r="I9" s="15"/>
      <c r="J9" s="15"/>
    </row>
    <row r="10" spans="1:11">
      <c r="A10" s="56" t="s">
        <v>419</v>
      </c>
      <c r="B10" s="15" t="s">
        <v>1489</v>
      </c>
      <c r="C10" s="83" t="s">
        <v>204</v>
      </c>
      <c r="D10" s="83"/>
      <c r="E10" s="15" t="s">
        <v>689</v>
      </c>
      <c r="F10" s="15"/>
      <c r="G10" s="15" t="s">
        <v>420</v>
      </c>
      <c r="H10" s="15" t="s">
        <v>686</v>
      </c>
      <c r="I10" s="15"/>
      <c r="J10" s="15"/>
    </row>
    <row r="11" spans="1:11">
      <c r="A11" s="56" t="s">
        <v>425</v>
      </c>
      <c r="B11" s="15"/>
      <c r="C11" s="83" t="s">
        <v>204</v>
      </c>
      <c r="D11" s="83"/>
      <c r="E11" s="15" t="s">
        <v>133</v>
      </c>
      <c r="F11" s="15"/>
      <c r="G11" s="15"/>
      <c r="H11" s="15"/>
      <c r="I11" s="15"/>
      <c r="J11" s="15"/>
    </row>
    <row r="12" spans="1:11">
      <c r="A12" s="56" t="s">
        <v>426</v>
      </c>
      <c r="B12" s="15"/>
      <c r="C12" s="83" t="s">
        <v>204</v>
      </c>
      <c r="D12" s="83"/>
      <c r="E12" s="15" t="s">
        <v>133</v>
      </c>
      <c r="F12" s="15"/>
      <c r="G12" s="15"/>
      <c r="H12" s="15"/>
      <c r="I12" s="15"/>
      <c r="J12" s="15"/>
    </row>
    <row r="13" spans="1:11">
      <c r="A13" s="56" t="s">
        <v>140</v>
      </c>
      <c r="B13" s="15"/>
      <c r="C13" s="83" t="s">
        <v>204</v>
      </c>
      <c r="D13" s="83"/>
      <c r="E13" s="15" t="s">
        <v>891</v>
      </c>
      <c r="F13" s="15" t="s">
        <v>452</v>
      </c>
      <c r="G13" s="15"/>
      <c r="H13" s="15"/>
      <c r="I13" s="15"/>
      <c r="J13" s="15"/>
    </row>
    <row r="14" spans="1:11">
      <c r="A14" s="56" t="s">
        <v>335</v>
      </c>
      <c r="B14" s="15"/>
      <c r="C14" s="83" t="s">
        <v>204</v>
      </c>
      <c r="D14" s="83"/>
      <c r="E14" s="15" t="s">
        <v>891</v>
      </c>
      <c r="F14" s="15" t="s">
        <v>452</v>
      </c>
      <c r="G14" s="15"/>
      <c r="H14" s="15"/>
      <c r="I14" s="15"/>
      <c r="J14" s="15"/>
    </row>
    <row r="15" spans="1:11">
      <c r="A15" s="56" t="s">
        <v>336</v>
      </c>
      <c r="B15" s="15"/>
      <c r="C15" s="83" t="s">
        <v>204</v>
      </c>
      <c r="D15" s="83"/>
      <c r="E15" s="15" t="s">
        <v>891</v>
      </c>
      <c r="F15" s="15" t="s">
        <v>452</v>
      </c>
      <c r="G15" s="15"/>
      <c r="H15" s="15"/>
      <c r="I15" s="15"/>
      <c r="J15" s="15"/>
    </row>
    <row r="16" spans="1:11">
      <c r="A16" s="58" t="s">
        <v>980</v>
      </c>
      <c r="B16" s="15"/>
      <c r="C16" s="83" t="s">
        <v>204</v>
      </c>
      <c r="D16" s="83"/>
      <c r="E16" s="15" t="s">
        <v>891</v>
      </c>
      <c r="F16" s="15" t="s">
        <v>452</v>
      </c>
      <c r="G16" s="15"/>
      <c r="H16" s="15"/>
      <c r="I16" s="15"/>
      <c r="J16" s="15"/>
    </row>
    <row r="17" spans="1:12">
      <c r="A17" s="56" t="s">
        <v>57</v>
      </c>
      <c r="B17" s="15" t="s">
        <v>692</v>
      </c>
      <c r="C17" s="83" t="s">
        <v>204</v>
      </c>
      <c r="D17" s="83"/>
      <c r="E17" s="15" t="s">
        <v>148</v>
      </c>
      <c r="F17" s="15" t="s">
        <v>454</v>
      </c>
      <c r="G17" s="15"/>
      <c r="H17" s="15" t="s">
        <v>690</v>
      </c>
      <c r="I17" s="15"/>
      <c r="J17" s="15"/>
    </row>
    <row r="18" spans="1:12">
      <c r="A18" s="56" t="s">
        <v>58</v>
      </c>
      <c r="B18" s="15" t="s">
        <v>692</v>
      </c>
      <c r="C18" s="83" t="s">
        <v>204</v>
      </c>
      <c r="D18" s="83"/>
      <c r="E18" s="15" t="s">
        <v>148</v>
      </c>
      <c r="F18" s="15" t="s">
        <v>454</v>
      </c>
      <c r="G18" s="15"/>
      <c r="H18" s="15" t="s">
        <v>691</v>
      </c>
      <c r="I18" s="15"/>
      <c r="J18" s="15"/>
    </row>
    <row r="19" spans="1:12">
      <c r="A19" s="56" t="s">
        <v>157</v>
      </c>
      <c r="B19" s="57" t="s">
        <v>694</v>
      </c>
      <c r="C19" s="83" t="s">
        <v>204</v>
      </c>
      <c r="D19" s="83"/>
      <c r="E19" s="15" t="s">
        <v>890</v>
      </c>
      <c r="F19" s="15" t="s">
        <v>455</v>
      </c>
      <c r="G19" s="15" t="s">
        <v>421</v>
      </c>
      <c r="H19" s="15" t="s">
        <v>693</v>
      </c>
      <c r="I19" s="15"/>
      <c r="J19" s="15"/>
    </row>
    <row r="20" spans="1:12">
      <c r="A20" s="56" t="s">
        <v>59</v>
      </c>
      <c r="B20" s="15"/>
      <c r="C20" s="83" t="s">
        <v>204</v>
      </c>
      <c r="D20" s="83"/>
      <c r="E20" s="15" t="s">
        <v>889</v>
      </c>
      <c r="F20" s="15" t="s">
        <v>453</v>
      </c>
      <c r="G20" s="15"/>
      <c r="H20" s="15"/>
      <c r="I20" s="15"/>
      <c r="J20" s="15"/>
    </row>
    <row r="21" spans="1:12">
      <c r="A21" s="56" t="s">
        <v>60</v>
      </c>
      <c r="B21" s="15"/>
      <c r="C21" s="83" t="s">
        <v>204</v>
      </c>
      <c r="D21" s="75"/>
      <c r="E21" s="71" t="s">
        <v>2170</v>
      </c>
      <c r="F21" s="15"/>
      <c r="G21" s="15"/>
      <c r="H21" s="59" t="s">
        <v>472</v>
      </c>
      <c r="I21" s="15"/>
      <c r="J21" s="15"/>
    </row>
    <row r="22" spans="1:12">
      <c r="A22" s="58" t="s">
        <v>61</v>
      </c>
      <c r="B22" s="15"/>
      <c r="C22" s="83" t="s">
        <v>204</v>
      </c>
      <c r="D22" s="75"/>
      <c r="E22" s="71" t="s">
        <v>2170</v>
      </c>
      <c r="F22" s="15" t="s">
        <v>673</v>
      </c>
      <c r="G22" s="15"/>
      <c r="H22" s="15"/>
      <c r="I22" s="15"/>
      <c r="J22" s="15"/>
    </row>
    <row r="23" spans="1:12">
      <c r="A23" s="58" t="s">
        <v>62</v>
      </c>
      <c r="B23" s="15"/>
      <c r="C23" s="83" t="s">
        <v>204</v>
      </c>
      <c r="D23" s="83"/>
      <c r="E23" s="15" t="s">
        <v>164</v>
      </c>
      <c r="F23" s="15"/>
      <c r="G23" s="15"/>
      <c r="H23" s="15" t="s">
        <v>928</v>
      </c>
      <c r="I23" s="15"/>
      <c r="J23" s="15"/>
    </row>
    <row r="24" spans="1:12">
      <c r="A24" s="56" t="s">
        <v>63</v>
      </c>
      <c r="B24" s="15"/>
      <c r="C24" s="83" t="s">
        <v>204</v>
      </c>
      <c r="D24" s="83"/>
      <c r="E24" s="15" t="s">
        <v>167</v>
      </c>
      <c r="F24" s="15"/>
      <c r="G24" s="15"/>
      <c r="H24" s="59" t="s">
        <v>484</v>
      </c>
      <c r="I24" s="15"/>
      <c r="J24" s="15"/>
    </row>
    <row r="25" spans="1:12">
      <c r="A25" s="56" t="s">
        <v>64</v>
      </c>
      <c r="B25" s="15"/>
      <c r="C25" s="83" t="s">
        <v>204</v>
      </c>
      <c r="D25" s="83"/>
      <c r="E25" s="15" t="s">
        <v>814</v>
      </c>
      <c r="F25" s="15" t="s">
        <v>354</v>
      </c>
      <c r="G25" s="15"/>
      <c r="H25" s="59" t="s">
        <v>490</v>
      </c>
      <c r="I25" s="15"/>
      <c r="J25" s="15"/>
    </row>
    <row r="26" spans="1:12">
      <c r="A26" s="56" t="s">
        <v>188</v>
      </c>
      <c r="B26" s="15" t="s">
        <v>473</v>
      </c>
      <c r="C26" s="83" t="s">
        <v>204</v>
      </c>
      <c r="D26" s="83"/>
      <c r="E26" s="15" t="s">
        <v>184</v>
      </c>
      <c r="F26" s="15"/>
      <c r="G26" s="15" t="s">
        <v>187</v>
      </c>
      <c r="H26" s="15" t="s">
        <v>474</v>
      </c>
      <c r="I26" s="15"/>
      <c r="J26" s="15"/>
    </row>
    <row r="27" spans="1:12">
      <c r="A27" s="56" t="s">
        <v>338</v>
      </c>
      <c r="B27" s="15" t="s">
        <v>337</v>
      </c>
      <c r="C27" s="83" t="s">
        <v>204</v>
      </c>
      <c r="D27" s="83"/>
      <c r="E27" s="15" t="s">
        <v>888</v>
      </c>
      <c r="F27" s="15"/>
      <c r="G27" s="15"/>
      <c r="H27" s="15" t="s">
        <v>929</v>
      </c>
      <c r="I27" s="15"/>
      <c r="J27" s="15"/>
    </row>
    <row r="28" spans="1:12">
      <c r="A28" s="56" t="s">
        <v>65</v>
      </c>
      <c r="B28" s="15" t="s">
        <v>554</v>
      </c>
      <c r="C28" s="83" t="s">
        <v>204</v>
      </c>
      <c r="D28" s="83"/>
      <c r="E28" s="15" t="s">
        <v>212</v>
      </c>
      <c r="F28" s="15"/>
      <c r="G28" s="15"/>
      <c r="H28" s="59" t="s">
        <v>553</v>
      </c>
      <c r="I28" s="15"/>
      <c r="J28" s="15"/>
    </row>
    <row r="29" spans="1:12">
      <c r="A29" s="56" t="s">
        <v>66</v>
      </c>
      <c r="B29" s="15"/>
      <c r="C29" s="83" t="s">
        <v>204</v>
      </c>
      <c r="D29" s="83"/>
      <c r="E29" s="15" t="s">
        <v>215</v>
      </c>
      <c r="F29" s="15"/>
      <c r="G29" s="15"/>
      <c r="H29" s="59" t="s">
        <v>499</v>
      </c>
      <c r="I29" s="15"/>
      <c r="J29" s="15"/>
      <c r="K29" t="s">
        <v>807</v>
      </c>
      <c r="L29" t="s">
        <v>807</v>
      </c>
    </row>
    <row r="30" spans="1:12">
      <c r="A30" s="56" t="s">
        <v>67</v>
      </c>
      <c r="B30" s="15"/>
      <c r="C30" s="83" t="s">
        <v>204</v>
      </c>
      <c r="D30" s="83"/>
      <c r="E30" s="15" t="s">
        <v>215</v>
      </c>
      <c r="F30" s="15"/>
      <c r="G30" s="15"/>
      <c r="H30" s="59" t="s">
        <v>498</v>
      </c>
      <c r="I30" s="15"/>
      <c r="J30" s="15"/>
    </row>
    <row r="31" spans="1:12">
      <c r="A31" s="56" t="s">
        <v>225</v>
      </c>
      <c r="B31" s="15"/>
      <c r="C31" s="83" t="s">
        <v>204</v>
      </c>
      <c r="D31" s="83"/>
      <c r="E31" s="15" t="s">
        <v>222</v>
      </c>
      <c r="F31" s="15" t="s">
        <v>456</v>
      </c>
      <c r="G31" s="59" t="s">
        <v>584</v>
      </c>
      <c r="H31" s="59" t="s">
        <v>585</v>
      </c>
      <c r="I31" s="15"/>
      <c r="J31" s="15"/>
    </row>
    <row r="32" spans="1:12">
      <c r="A32" s="56" t="s">
        <v>68</v>
      </c>
      <c r="B32" s="15"/>
      <c r="C32" s="83" t="s">
        <v>204</v>
      </c>
      <c r="D32" s="83"/>
      <c r="E32" s="15" t="s">
        <v>226</v>
      </c>
      <c r="F32" s="15" t="s">
        <v>559</v>
      </c>
      <c r="G32" s="59" t="s">
        <v>566</v>
      </c>
      <c r="H32" s="59" t="s">
        <v>557</v>
      </c>
      <c r="I32" s="15"/>
      <c r="J32" s="15"/>
    </row>
    <row r="33" spans="1:10">
      <c r="A33" s="56" t="s">
        <v>69</v>
      </c>
      <c r="B33" s="59" t="s">
        <v>552</v>
      </c>
      <c r="C33" s="83" t="s">
        <v>204</v>
      </c>
      <c r="D33" s="83"/>
      <c r="E33" s="15" t="s">
        <v>229</v>
      </c>
      <c r="F33" s="15"/>
      <c r="G33" s="15"/>
      <c r="H33" s="59" t="s">
        <v>551</v>
      </c>
      <c r="I33" s="15"/>
      <c r="J33" s="15"/>
    </row>
    <row r="34" spans="1:10">
      <c r="A34" s="56" t="s">
        <v>70</v>
      </c>
      <c r="B34" s="15" t="s">
        <v>583</v>
      </c>
      <c r="C34" s="83" t="s">
        <v>204</v>
      </c>
      <c r="D34" s="83"/>
      <c r="E34" s="59" t="s">
        <v>236</v>
      </c>
      <c r="F34" s="15" t="s">
        <v>806</v>
      </c>
      <c r="G34" s="15"/>
      <c r="H34" s="59" t="s">
        <v>582</v>
      </c>
      <c r="I34" s="15"/>
      <c r="J34" s="15"/>
    </row>
    <row r="35" spans="1:10">
      <c r="A35" s="56" t="s">
        <v>71</v>
      </c>
      <c r="B35" s="59" t="s">
        <v>561</v>
      </c>
      <c r="C35" s="83" t="s">
        <v>204</v>
      </c>
      <c r="D35" s="83"/>
      <c r="E35" s="15" t="s">
        <v>246</v>
      </c>
      <c r="F35" s="15"/>
      <c r="G35" s="15"/>
      <c r="H35" s="59" t="s">
        <v>560</v>
      </c>
      <c r="I35" s="15"/>
      <c r="J35" s="15"/>
    </row>
    <row r="36" spans="1:10">
      <c r="A36" s="56" t="s">
        <v>72</v>
      </c>
      <c r="B36" s="15" t="s">
        <v>501</v>
      </c>
      <c r="C36" s="83" t="s">
        <v>204</v>
      </c>
      <c r="D36" s="83"/>
      <c r="E36" s="15" t="s">
        <v>253</v>
      </c>
      <c r="F36" s="15"/>
      <c r="G36" s="15"/>
      <c r="H36" s="59" t="s">
        <v>500</v>
      </c>
      <c r="I36" s="15"/>
      <c r="J36" s="15"/>
    </row>
    <row r="37" spans="1:10">
      <c r="A37" s="56" t="s">
        <v>73</v>
      </c>
      <c r="B37" s="15"/>
      <c r="C37" s="83" t="s">
        <v>204</v>
      </c>
      <c r="D37" s="75"/>
      <c r="E37" s="71" t="s">
        <v>2170</v>
      </c>
      <c r="F37" s="15" t="s">
        <v>377</v>
      </c>
      <c r="G37" s="15" t="s">
        <v>466</v>
      </c>
      <c r="H37" s="59" t="s">
        <v>556</v>
      </c>
      <c r="I37" s="15"/>
      <c r="J37" s="15"/>
    </row>
    <row r="38" spans="1:10">
      <c r="A38" s="56" t="s">
        <v>325</v>
      </c>
      <c r="B38" s="15"/>
      <c r="C38" s="83" t="s">
        <v>204</v>
      </c>
      <c r="D38" s="75"/>
      <c r="E38" s="71" t="s">
        <v>2170</v>
      </c>
      <c r="F38" s="15" t="s">
        <v>377</v>
      </c>
      <c r="G38" s="15" t="s">
        <v>467</v>
      </c>
      <c r="H38" s="59" t="s">
        <v>555</v>
      </c>
      <c r="I38" s="15"/>
      <c r="J38" s="15"/>
    </row>
    <row r="39" spans="1:10">
      <c r="A39" s="56" t="s">
        <v>74</v>
      </c>
      <c r="B39" s="15"/>
      <c r="C39" s="83" t="s">
        <v>204</v>
      </c>
      <c r="D39" s="83"/>
      <c r="E39" s="15" t="s">
        <v>887</v>
      </c>
      <c r="F39" s="15"/>
      <c r="G39" s="15"/>
      <c r="H39" s="15" t="s">
        <v>697</v>
      </c>
      <c r="I39" s="15"/>
      <c r="J39" s="15"/>
    </row>
    <row r="40" spans="1:10">
      <c r="A40" s="56" t="s">
        <v>75</v>
      </c>
      <c r="B40" s="15"/>
      <c r="C40" s="83" t="s">
        <v>204</v>
      </c>
      <c r="D40" s="75"/>
      <c r="E40" s="71" t="s">
        <v>2170</v>
      </c>
      <c r="F40" s="15" t="s">
        <v>565</v>
      </c>
      <c r="G40" s="15" t="s">
        <v>567</v>
      </c>
      <c r="H40" s="15"/>
      <c r="I40" s="15"/>
      <c r="J40" s="15"/>
    </row>
    <row r="41" spans="1:10">
      <c r="A41" s="56" t="s">
        <v>76</v>
      </c>
      <c r="B41" s="15"/>
      <c r="C41" s="83" t="s">
        <v>204</v>
      </c>
      <c r="D41" s="75"/>
      <c r="E41" s="71" t="s">
        <v>2170</v>
      </c>
      <c r="F41" s="15" t="s">
        <v>457</v>
      </c>
      <c r="G41" s="15"/>
      <c r="H41" s="56" t="s">
        <v>76</v>
      </c>
      <c r="I41" s="15"/>
      <c r="J41" s="15"/>
    </row>
    <row r="42" spans="1:10">
      <c r="A42" s="56" t="s">
        <v>326</v>
      </c>
      <c r="B42" s="15"/>
      <c r="C42" s="83" t="s">
        <v>204</v>
      </c>
      <c r="D42" s="83"/>
      <c r="E42" s="15" t="s">
        <v>930</v>
      </c>
      <c r="F42" s="15" t="s">
        <v>485</v>
      </c>
      <c r="G42" s="15"/>
      <c r="H42" s="59" t="s">
        <v>487</v>
      </c>
      <c r="I42" s="15"/>
      <c r="J42" s="15"/>
    </row>
    <row r="43" spans="1:10">
      <c r="A43" s="56" t="s">
        <v>77</v>
      </c>
      <c r="B43" s="15" t="s">
        <v>488</v>
      </c>
      <c r="C43" s="83" t="s">
        <v>204</v>
      </c>
      <c r="D43" s="83"/>
      <c r="E43" s="15" t="s">
        <v>930</v>
      </c>
      <c r="F43" s="15" t="s">
        <v>485</v>
      </c>
      <c r="G43" s="15"/>
      <c r="H43" s="15" t="s">
        <v>486</v>
      </c>
      <c r="I43" s="15"/>
      <c r="J43" s="15"/>
    </row>
    <row r="44" spans="1:10">
      <c r="A44" s="56" t="s">
        <v>78</v>
      </c>
      <c r="B44" s="15" t="s">
        <v>488</v>
      </c>
      <c r="C44" s="83" t="s">
        <v>204</v>
      </c>
      <c r="D44" s="83"/>
      <c r="E44" s="15" t="s">
        <v>930</v>
      </c>
      <c r="F44" s="15" t="s">
        <v>485</v>
      </c>
      <c r="G44" s="15"/>
      <c r="H44" s="15" t="s">
        <v>486</v>
      </c>
      <c r="I44" s="15"/>
      <c r="J44" s="15"/>
    </row>
    <row r="45" spans="1:10">
      <c r="A45" s="58" t="s">
        <v>79</v>
      </c>
      <c r="B45" s="15"/>
      <c r="C45" s="83" t="s">
        <v>204</v>
      </c>
      <c r="D45" s="83"/>
      <c r="E45" s="15" t="s">
        <v>279</v>
      </c>
      <c r="F45" s="15"/>
      <c r="G45" s="15"/>
      <c r="H45" s="15"/>
      <c r="I45" s="15"/>
      <c r="J45" s="15"/>
    </row>
    <row r="46" spans="1:10">
      <c r="A46" s="56" t="s">
        <v>80</v>
      </c>
      <c r="B46" s="15" t="s">
        <v>572</v>
      </c>
      <c r="C46" s="83" t="s">
        <v>204</v>
      </c>
      <c r="D46" s="83"/>
      <c r="E46" s="15" t="s">
        <v>283</v>
      </c>
      <c r="F46" s="15"/>
      <c r="G46" s="15"/>
      <c r="H46" s="59" t="s">
        <v>571</v>
      </c>
      <c r="I46" s="15"/>
      <c r="J46" s="15"/>
    </row>
    <row r="47" spans="1:10">
      <c r="A47" s="56" t="s">
        <v>81</v>
      </c>
      <c r="B47" s="15" t="s">
        <v>835</v>
      </c>
      <c r="C47" s="83" t="s">
        <v>204</v>
      </c>
      <c r="D47" s="83"/>
      <c r="E47" s="59" t="s">
        <v>286</v>
      </c>
      <c r="F47" s="15" t="s">
        <v>576</v>
      </c>
      <c r="G47" s="15"/>
      <c r="H47" s="59" t="s">
        <v>575</v>
      </c>
      <c r="I47" s="15"/>
      <c r="J47" s="15"/>
    </row>
    <row r="48" spans="1:10">
      <c r="A48" s="56" t="s">
        <v>340</v>
      </c>
      <c r="B48" s="15" t="s">
        <v>613</v>
      </c>
      <c r="C48" s="83" t="s">
        <v>204</v>
      </c>
      <c r="D48" s="83"/>
      <c r="E48" s="15" t="s">
        <v>611</v>
      </c>
      <c r="F48" s="15" t="s">
        <v>610</v>
      </c>
      <c r="G48" s="15" t="s">
        <v>274</v>
      </c>
      <c r="H48" s="59" t="s">
        <v>612</v>
      </c>
      <c r="I48" s="15"/>
      <c r="J48" s="15"/>
    </row>
    <row r="49" spans="1:10">
      <c r="A49" s="56" t="s">
        <v>82</v>
      </c>
      <c r="B49" s="15" t="s">
        <v>597</v>
      </c>
      <c r="C49" s="83" t="s">
        <v>204</v>
      </c>
      <c r="D49" s="83"/>
      <c r="E49" s="15" t="s">
        <v>598</v>
      </c>
      <c r="F49" s="15"/>
      <c r="G49" s="15"/>
      <c r="H49" s="59" t="s">
        <v>596</v>
      </c>
      <c r="I49" s="15"/>
      <c r="J49" s="15"/>
    </row>
    <row r="50" spans="1:10">
      <c r="A50" s="56" t="s">
        <v>83</v>
      </c>
      <c r="B50" s="59" t="s">
        <v>601</v>
      </c>
      <c r="C50" s="83" t="s">
        <v>204</v>
      </c>
      <c r="D50" s="83"/>
      <c r="E50" s="15" t="s">
        <v>301</v>
      </c>
      <c r="F50" s="15"/>
      <c r="G50" s="15"/>
      <c r="H50" s="59" t="s">
        <v>600</v>
      </c>
      <c r="I50" s="15"/>
      <c r="J50" s="15"/>
    </row>
    <row r="51" spans="1:10">
      <c r="A51" s="56" t="s">
        <v>85</v>
      </c>
      <c r="B51" s="15" t="s">
        <v>615</v>
      </c>
      <c r="C51" s="83" t="s">
        <v>204</v>
      </c>
      <c r="D51" s="83"/>
      <c r="E51" s="15" t="s">
        <v>304</v>
      </c>
      <c r="F51" s="15"/>
      <c r="G51" s="15"/>
      <c r="H51" s="15" t="s">
        <v>614</v>
      </c>
      <c r="I51" s="15"/>
      <c r="J51" s="15"/>
    </row>
    <row r="52" spans="1:10">
      <c r="A52" s="56" t="s">
        <v>341</v>
      </c>
      <c r="B52" s="15"/>
      <c r="C52" s="83" t="s">
        <v>204</v>
      </c>
      <c r="D52" s="75"/>
      <c r="E52" s="71" t="s">
        <v>2170</v>
      </c>
      <c r="F52" s="15" t="s">
        <v>354</v>
      </c>
      <c r="G52" s="15" t="s">
        <v>623</v>
      </c>
      <c r="H52" s="15"/>
      <c r="I52" s="15"/>
      <c r="J52" s="15"/>
    </row>
    <row r="53" spans="1:10">
      <c r="A53" s="56" t="s">
        <v>88</v>
      </c>
      <c r="B53" s="59" t="s">
        <v>605</v>
      </c>
      <c r="C53" s="83" t="s">
        <v>204</v>
      </c>
      <c r="D53" s="83"/>
      <c r="E53" s="15" t="s">
        <v>317</v>
      </c>
      <c r="F53" s="15"/>
      <c r="G53" s="15"/>
      <c r="H53" s="59" t="s">
        <v>607</v>
      </c>
      <c r="I53" s="15"/>
      <c r="J53" s="15"/>
    </row>
    <row r="54" spans="1:10">
      <c r="A54" s="56" t="s">
        <v>89</v>
      </c>
      <c r="B54" s="59" t="s">
        <v>604</v>
      </c>
      <c r="C54" s="83" t="s">
        <v>204</v>
      </c>
      <c r="D54" s="83"/>
      <c r="E54" s="15" t="s">
        <v>317</v>
      </c>
      <c r="F54" s="15"/>
      <c r="G54" s="15"/>
      <c r="H54" s="59" t="s">
        <v>606</v>
      </c>
      <c r="I54" s="15"/>
      <c r="J54" s="15"/>
    </row>
    <row r="55" spans="1:10">
      <c r="A55" s="56" t="s">
        <v>90</v>
      </c>
      <c r="B55" s="15"/>
      <c r="C55" s="83" t="s">
        <v>204</v>
      </c>
      <c r="D55" s="75"/>
      <c r="E55" s="71" t="s">
        <v>2170</v>
      </c>
      <c r="F55" s="15" t="s">
        <v>377</v>
      </c>
      <c r="G55" s="15" t="s">
        <v>603</v>
      </c>
      <c r="H55" s="59" t="s">
        <v>602</v>
      </c>
      <c r="I55" s="15"/>
      <c r="J55" s="15"/>
    </row>
    <row r="56" spans="1:10">
      <c r="A56" s="56" t="s">
        <v>91</v>
      </c>
      <c r="B56" s="15"/>
      <c r="C56" s="83" t="s">
        <v>204</v>
      </c>
      <c r="D56" s="75"/>
      <c r="E56" s="71" t="s">
        <v>2170</v>
      </c>
      <c r="F56" s="15" t="s">
        <v>377</v>
      </c>
      <c r="G56" s="15" t="s">
        <v>467</v>
      </c>
      <c r="H56" s="15"/>
      <c r="I56" s="15"/>
      <c r="J56" s="15"/>
    </row>
    <row r="57" spans="1:10">
      <c r="A57" s="56" t="s">
        <v>92</v>
      </c>
      <c r="B57" s="15"/>
      <c r="C57" s="83" t="s">
        <v>204</v>
      </c>
      <c r="D57" s="75"/>
      <c r="E57" s="71" t="s">
        <v>2170</v>
      </c>
      <c r="F57" s="15" t="s">
        <v>377</v>
      </c>
      <c r="G57" s="15" t="s">
        <v>468</v>
      </c>
      <c r="H57" s="15"/>
      <c r="I57" s="15"/>
      <c r="J57" s="15"/>
    </row>
    <row r="58" spans="1:10">
      <c r="A58" s="56" t="s">
        <v>93</v>
      </c>
      <c r="B58" s="15"/>
      <c r="C58" s="83" t="s">
        <v>204</v>
      </c>
      <c r="D58" s="75"/>
      <c r="E58" s="71" t="s">
        <v>2170</v>
      </c>
      <c r="F58" s="15" t="s">
        <v>377</v>
      </c>
      <c r="G58" s="15" t="s">
        <v>468</v>
      </c>
      <c r="H58" s="15"/>
      <c r="I58" s="15"/>
      <c r="J58" s="15"/>
    </row>
    <row r="59" spans="1:10">
      <c r="A59" s="56" t="s">
        <v>94</v>
      </c>
      <c r="B59" s="15"/>
      <c r="C59" s="83" t="s">
        <v>204</v>
      </c>
      <c r="D59" s="75"/>
      <c r="E59" s="71" t="s">
        <v>2170</v>
      </c>
      <c r="F59" s="15" t="s">
        <v>377</v>
      </c>
      <c r="G59" s="15" t="s">
        <v>468</v>
      </c>
      <c r="H59" s="15"/>
      <c r="I59" s="15"/>
      <c r="J59" s="15"/>
    </row>
    <row r="60" spans="1:10">
      <c r="A60" s="56" t="s">
        <v>95</v>
      </c>
      <c r="B60" s="15"/>
      <c r="C60" s="83" t="s">
        <v>204</v>
      </c>
      <c r="D60" s="75"/>
      <c r="E60" s="71" t="s">
        <v>2170</v>
      </c>
      <c r="F60" s="15" t="s">
        <v>377</v>
      </c>
      <c r="G60" s="15" t="s">
        <v>468</v>
      </c>
      <c r="H60" s="15"/>
      <c r="I60" s="15"/>
      <c r="J60" s="15"/>
    </row>
    <row r="61" spans="1:10">
      <c r="A61" s="56" t="s">
        <v>96</v>
      </c>
      <c r="B61" s="15"/>
      <c r="C61" s="83" t="s">
        <v>204</v>
      </c>
      <c r="D61" s="75"/>
      <c r="E61" s="71" t="s">
        <v>2170</v>
      </c>
      <c r="F61" s="15" t="s">
        <v>377</v>
      </c>
      <c r="G61" s="15" t="s">
        <v>468</v>
      </c>
      <c r="H61" s="15"/>
      <c r="I61" s="15"/>
      <c r="J61" s="15"/>
    </row>
    <row r="62" spans="1:10">
      <c r="A62" s="56" t="s">
        <v>97</v>
      </c>
      <c r="B62" s="15"/>
      <c r="C62" s="83" t="s">
        <v>204</v>
      </c>
      <c r="D62" s="75"/>
      <c r="E62" s="71" t="s">
        <v>2170</v>
      </c>
      <c r="F62" s="15" t="s">
        <v>377</v>
      </c>
      <c r="G62" s="15" t="s">
        <v>468</v>
      </c>
      <c r="H62" s="15"/>
      <c r="I62" s="15"/>
      <c r="J62" s="15"/>
    </row>
    <row r="63" spans="1:10">
      <c r="A63" s="56" t="s">
        <v>339</v>
      </c>
      <c r="B63" s="15" t="s">
        <v>674</v>
      </c>
      <c r="C63" s="83" t="s">
        <v>204</v>
      </c>
      <c r="D63" s="75"/>
      <c r="E63" s="71" t="s">
        <v>2170</v>
      </c>
      <c r="F63" s="15" t="s">
        <v>377</v>
      </c>
      <c r="G63" s="15" t="s">
        <v>466</v>
      </c>
      <c r="H63" s="15" t="s">
        <v>675</v>
      </c>
      <c r="I63" s="15"/>
      <c r="J63" s="15"/>
    </row>
    <row r="64" spans="1:10">
      <c r="A64" s="56" t="s">
        <v>235</v>
      </c>
      <c r="B64" s="15"/>
      <c r="C64" s="83" t="s">
        <v>204</v>
      </c>
      <c r="D64" s="83"/>
      <c r="E64" s="15" t="s">
        <v>232</v>
      </c>
      <c r="F64" s="15"/>
      <c r="G64" s="15"/>
      <c r="H64" s="15" t="s">
        <v>502</v>
      </c>
      <c r="I64" s="15"/>
      <c r="J64" s="15"/>
    </row>
    <row r="65" spans="1:10">
      <c r="A65" s="56" t="s">
        <v>98</v>
      </c>
      <c r="B65" s="59" t="s">
        <v>504</v>
      </c>
      <c r="C65" s="83" t="s">
        <v>204</v>
      </c>
      <c r="D65" s="83"/>
      <c r="E65" s="15" t="s">
        <v>232</v>
      </c>
      <c r="F65" s="15"/>
      <c r="G65" s="15"/>
      <c r="H65" s="59" t="s">
        <v>503</v>
      </c>
      <c r="I65" s="15"/>
      <c r="J65" s="15"/>
    </row>
    <row r="66" spans="1:10">
      <c r="A66" s="56" t="s">
        <v>327</v>
      </c>
      <c r="B66" s="59" t="s">
        <v>506</v>
      </c>
      <c r="C66" s="83" t="s">
        <v>204</v>
      </c>
      <c r="D66" s="83"/>
      <c r="E66" s="15" t="s">
        <v>232</v>
      </c>
      <c r="F66" s="15"/>
      <c r="G66" s="15"/>
      <c r="H66" s="59" t="s">
        <v>505</v>
      </c>
      <c r="I66" s="15"/>
      <c r="J66" s="15"/>
    </row>
    <row r="67" spans="1:10">
      <c r="A67" s="56" t="s">
        <v>99</v>
      </c>
      <c r="B67" s="59" t="s">
        <v>507</v>
      </c>
      <c r="C67" s="83" t="s">
        <v>204</v>
      </c>
      <c r="D67" s="83"/>
      <c r="E67" s="15" t="s">
        <v>232</v>
      </c>
      <c r="F67" s="15"/>
      <c r="G67" s="15"/>
      <c r="H67" s="59" t="s">
        <v>514</v>
      </c>
      <c r="I67" s="15"/>
      <c r="J67" s="15"/>
    </row>
    <row r="68" spans="1:10">
      <c r="A68" s="56" t="s">
        <v>328</v>
      </c>
      <c r="B68" s="59" t="s">
        <v>508</v>
      </c>
      <c r="C68" s="83" t="s">
        <v>204</v>
      </c>
      <c r="D68" s="83"/>
      <c r="E68" s="15" t="s">
        <v>232</v>
      </c>
      <c r="F68" s="15"/>
      <c r="G68" s="15"/>
      <c r="H68" s="59" t="s">
        <v>513</v>
      </c>
      <c r="I68" s="15"/>
      <c r="J68" s="15"/>
    </row>
    <row r="69" spans="1:10">
      <c r="A69" s="56" t="s">
        <v>100</v>
      </c>
      <c r="B69" s="59" t="s">
        <v>509</v>
      </c>
      <c r="C69" s="83" t="s">
        <v>204</v>
      </c>
      <c r="D69" s="83"/>
      <c r="E69" s="15" t="s">
        <v>232</v>
      </c>
      <c r="F69" s="15"/>
      <c r="G69" s="15"/>
      <c r="H69" s="59" t="s">
        <v>512</v>
      </c>
      <c r="I69" s="15"/>
      <c r="J69" s="15"/>
    </row>
    <row r="70" spans="1:10">
      <c r="A70" s="56" t="s">
        <v>101</v>
      </c>
      <c r="B70" s="59" t="s">
        <v>510</v>
      </c>
      <c r="C70" s="83" t="s">
        <v>204</v>
      </c>
      <c r="D70" s="83"/>
      <c r="E70" s="15" t="s">
        <v>232</v>
      </c>
      <c r="F70" s="15"/>
      <c r="G70" s="15"/>
      <c r="H70" s="15" t="s">
        <v>511</v>
      </c>
      <c r="I70" s="15"/>
      <c r="J70" s="15"/>
    </row>
    <row r="71" spans="1:10">
      <c r="A71" s="56" t="s">
        <v>102</v>
      </c>
      <c r="B71" s="15" t="s">
        <v>516</v>
      </c>
      <c r="C71" s="83" t="s">
        <v>204</v>
      </c>
      <c r="D71" s="83"/>
      <c r="E71" s="15" t="s">
        <v>232</v>
      </c>
      <c r="F71" s="15"/>
      <c r="G71" s="15"/>
      <c r="H71" s="59" t="s">
        <v>515</v>
      </c>
      <c r="I71" s="15"/>
      <c r="J71" s="15"/>
    </row>
    <row r="72" spans="1:10">
      <c r="A72" s="56" t="s">
        <v>103</v>
      </c>
      <c r="B72" s="15" t="s">
        <v>516</v>
      </c>
      <c r="C72" s="83" t="s">
        <v>204</v>
      </c>
      <c r="D72" s="83"/>
      <c r="E72" s="15" t="s">
        <v>232</v>
      </c>
      <c r="F72" s="15"/>
      <c r="G72" s="15"/>
      <c r="H72" s="59" t="s">
        <v>515</v>
      </c>
      <c r="I72" s="15"/>
      <c r="J72" s="15"/>
    </row>
    <row r="73" spans="1:10">
      <c r="A73" s="56" t="s">
        <v>104</v>
      </c>
      <c r="B73" s="59" t="s">
        <v>518</v>
      </c>
      <c r="C73" s="83" t="s">
        <v>204</v>
      </c>
      <c r="D73" s="83"/>
      <c r="E73" s="15" t="s">
        <v>232</v>
      </c>
      <c r="F73" s="15"/>
      <c r="G73" s="15"/>
      <c r="H73" s="59" t="s">
        <v>517</v>
      </c>
      <c r="I73" s="15"/>
      <c r="J73" s="15"/>
    </row>
    <row r="74" spans="1:10">
      <c r="A74" s="56" t="s">
        <v>342</v>
      </c>
      <c r="B74" s="59" t="s">
        <v>519</v>
      </c>
      <c r="C74" s="83" t="s">
        <v>204</v>
      </c>
      <c r="D74" s="83"/>
      <c r="E74" s="15" t="s">
        <v>232</v>
      </c>
      <c r="F74" s="15"/>
      <c r="G74" s="15"/>
      <c r="H74" s="15"/>
      <c r="I74" s="15"/>
      <c r="J74" s="15"/>
    </row>
    <row r="75" spans="1:10">
      <c r="A75" s="56" t="s">
        <v>343</v>
      </c>
      <c r="B75" s="59" t="s">
        <v>520</v>
      </c>
      <c r="C75" s="83" t="s">
        <v>204</v>
      </c>
      <c r="D75" s="83"/>
      <c r="E75" s="15" t="s">
        <v>232</v>
      </c>
      <c r="F75" s="15"/>
      <c r="G75" s="15"/>
      <c r="H75" s="15"/>
      <c r="I75" s="15"/>
      <c r="J75" s="15"/>
    </row>
    <row r="76" spans="1:10">
      <c r="A76" s="56" t="s">
        <v>105</v>
      </c>
      <c r="B76" s="59" t="s">
        <v>521</v>
      </c>
      <c r="C76" s="83" t="s">
        <v>204</v>
      </c>
      <c r="D76" s="83"/>
      <c r="E76" s="15" t="s">
        <v>232</v>
      </c>
      <c r="F76" s="15"/>
      <c r="G76" s="15"/>
      <c r="H76" s="15"/>
      <c r="I76" s="15"/>
      <c r="J76" s="15"/>
    </row>
    <row r="77" spans="1:10">
      <c r="A77" s="56" t="s">
        <v>106</v>
      </c>
      <c r="B77" s="15"/>
      <c r="C77" s="83" t="s">
        <v>204</v>
      </c>
      <c r="D77" s="83"/>
      <c r="E77" s="15" t="s">
        <v>232</v>
      </c>
      <c r="F77" s="15"/>
      <c r="G77" s="15"/>
      <c r="H77" s="59" t="s">
        <v>522</v>
      </c>
      <c r="I77" s="15"/>
      <c r="J77" s="15"/>
    </row>
    <row r="78" spans="1:10">
      <c r="A78" s="56" t="s">
        <v>524</v>
      </c>
      <c r="B78" s="15"/>
      <c r="C78" s="83" t="s">
        <v>204</v>
      </c>
      <c r="D78" s="83"/>
      <c r="E78" s="15" t="s">
        <v>232</v>
      </c>
      <c r="F78" s="15"/>
      <c r="G78" s="15"/>
      <c r="H78" s="59" t="s">
        <v>523</v>
      </c>
      <c r="I78" s="15"/>
      <c r="J78" s="15"/>
    </row>
    <row r="79" spans="1:10">
      <c r="A79" s="59" t="s">
        <v>526</v>
      </c>
      <c r="B79" s="15" t="s">
        <v>528</v>
      </c>
      <c r="C79" s="83" t="s">
        <v>204</v>
      </c>
      <c r="D79" s="83"/>
      <c r="E79" s="59" t="s">
        <v>527</v>
      </c>
      <c r="F79" s="15"/>
      <c r="G79" s="15"/>
      <c r="H79" s="59" t="s">
        <v>525</v>
      </c>
      <c r="I79" s="15"/>
      <c r="J79" s="15"/>
    </row>
    <row r="80" spans="1:10">
      <c r="A80" s="56" t="s">
        <v>107</v>
      </c>
      <c r="B80" s="15" t="s">
        <v>531</v>
      </c>
      <c r="C80" s="83" t="s">
        <v>204</v>
      </c>
      <c r="D80" s="75"/>
      <c r="E80" s="71" t="s">
        <v>2170</v>
      </c>
      <c r="F80" s="15"/>
      <c r="G80" s="15"/>
      <c r="H80" s="15"/>
      <c r="I80" s="15"/>
      <c r="J80" s="15"/>
    </row>
    <row r="81" spans="1:10">
      <c r="A81" s="56" t="s">
        <v>652</v>
      </c>
      <c r="B81" s="15" t="s">
        <v>670</v>
      </c>
      <c r="C81" s="83" t="s">
        <v>204</v>
      </c>
      <c r="D81" s="75"/>
      <c r="E81" s="71" t="s">
        <v>2170</v>
      </c>
      <c r="F81" s="15" t="s">
        <v>457</v>
      </c>
      <c r="G81" s="15"/>
      <c r="H81" s="56" t="s">
        <v>652</v>
      </c>
      <c r="I81" s="15"/>
      <c r="J81" s="15"/>
    </row>
    <row r="82" spans="1:10">
      <c r="A82" s="58" t="s">
        <v>108</v>
      </c>
      <c r="B82" s="15"/>
      <c r="C82" s="83" t="s">
        <v>204</v>
      </c>
      <c r="D82" s="75"/>
      <c r="E82" s="71" t="s">
        <v>2170</v>
      </c>
      <c r="F82" s="15"/>
      <c r="G82" s="15"/>
      <c r="H82" s="15"/>
      <c r="I82" s="15"/>
      <c r="J82" s="15"/>
    </row>
    <row r="83" spans="1:10">
      <c r="A83" s="58" t="s">
        <v>109</v>
      </c>
      <c r="B83" s="15"/>
      <c r="C83" s="83" t="s">
        <v>204</v>
      </c>
      <c r="D83" s="75"/>
      <c r="E83" s="71" t="s">
        <v>2170</v>
      </c>
      <c r="F83" s="15"/>
      <c r="G83" s="15"/>
      <c r="H83" s="15"/>
      <c r="I83" s="15"/>
      <c r="J83" s="15"/>
    </row>
    <row r="84" spans="1:10">
      <c r="A84" s="56" t="s">
        <v>110</v>
      </c>
      <c r="B84" s="15"/>
      <c r="C84" s="83" t="s">
        <v>204</v>
      </c>
      <c r="D84" s="75"/>
      <c r="E84" s="71" t="s">
        <v>2170</v>
      </c>
      <c r="F84" s="15" t="s">
        <v>661</v>
      </c>
      <c r="G84" s="15"/>
      <c r="H84" s="15" t="s">
        <v>659</v>
      </c>
      <c r="I84" s="15"/>
      <c r="J84" s="15"/>
    </row>
    <row r="85" spans="1:10">
      <c r="A85" s="56" t="s">
        <v>111</v>
      </c>
      <c r="B85" s="15"/>
      <c r="C85" s="83" t="s">
        <v>204</v>
      </c>
      <c r="D85" s="75"/>
      <c r="E85" s="71" t="s">
        <v>2170</v>
      </c>
      <c r="F85" s="15" t="s">
        <v>661</v>
      </c>
      <c r="G85" s="15"/>
      <c r="H85" s="57" t="s">
        <v>660</v>
      </c>
      <c r="I85" s="15"/>
      <c r="J85" s="15"/>
    </row>
    <row r="86" spans="1:10">
      <c r="A86" s="56" t="s">
        <v>112</v>
      </c>
      <c r="B86" s="15"/>
      <c r="C86" s="83" t="s">
        <v>204</v>
      </c>
      <c r="D86" s="75"/>
      <c r="E86" s="71" t="s">
        <v>2170</v>
      </c>
      <c r="F86" s="15" t="s">
        <v>653</v>
      </c>
      <c r="G86" s="15"/>
      <c r="H86" s="15" t="s">
        <v>662</v>
      </c>
      <c r="I86" s="15"/>
      <c r="J86" s="15"/>
    </row>
    <row r="87" spans="1:10">
      <c r="A87" s="56" t="s">
        <v>113</v>
      </c>
      <c r="B87" s="15"/>
      <c r="C87" s="83" t="s">
        <v>204</v>
      </c>
      <c r="D87" s="75"/>
      <c r="E87" s="71" t="s">
        <v>2170</v>
      </c>
      <c r="F87" s="15" t="s">
        <v>658</v>
      </c>
      <c r="G87" s="15"/>
      <c r="H87" s="15" t="s">
        <v>657</v>
      </c>
      <c r="I87" s="15"/>
      <c r="J87" s="15"/>
    </row>
    <row r="88" spans="1:10">
      <c r="A88" s="56" t="s">
        <v>114</v>
      </c>
      <c r="B88" s="15"/>
      <c r="C88" s="83" t="s">
        <v>204</v>
      </c>
      <c r="D88" s="75"/>
      <c r="E88" s="71" t="s">
        <v>2170</v>
      </c>
      <c r="F88" s="15"/>
      <c r="G88" s="15"/>
      <c r="H88" s="15" t="s">
        <v>654</v>
      </c>
      <c r="I88" s="15"/>
      <c r="J88" s="15"/>
    </row>
    <row r="89" spans="1:10">
      <c r="A89" s="56" t="s">
        <v>344</v>
      </c>
      <c r="B89" s="15" t="s">
        <v>656</v>
      </c>
      <c r="C89" s="83" t="s">
        <v>204</v>
      </c>
      <c r="D89" s="75"/>
      <c r="E89" s="71" t="s">
        <v>2170</v>
      </c>
      <c r="F89" s="15"/>
      <c r="G89" s="15"/>
      <c r="H89" s="57" t="s">
        <v>655</v>
      </c>
      <c r="I89" s="15"/>
      <c r="J89" s="15"/>
    </row>
    <row r="90" spans="1:10">
      <c r="A90" s="56" t="s">
        <v>115</v>
      </c>
      <c r="B90" s="15"/>
      <c r="C90" s="83" t="s">
        <v>204</v>
      </c>
      <c r="D90" s="75"/>
      <c r="E90" s="71" t="s">
        <v>2170</v>
      </c>
      <c r="F90" s="15" t="s">
        <v>458</v>
      </c>
      <c r="G90" s="15"/>
      <c r="H90" s="15" t="s">
        <v>698</v>
      </c>
      <c r="I90" s="15"/>
      <c r="J90" s="15"/>
    </row>
    <row r="91" spans="1:10">
      <c r="A91" s="56" t="s">
        <v>116</v>
      </c>
      <c r="B91" s="59" t="s">
        <v>532</v>
      </c>
      <c r="C91" s="83" t="s">
        <v>204</v>
      </c>
      <c r="D91" s="83"/>
      <c r="E91" s="15" t="s">
        <v>533</v>
      </c>
      <c r="F91" s="15" t="s">
        <v>354</v>
      </c>
      <c r="G91" s="15"/>
      <c r="H91" s="59" t="s">
        <v>534</v>
      </c>
      <c r="I91" s="15"/>
      <c r="J91" s="15"/>
    </row>
    <row r="92" spans="1:10">
      <c r="A92" s="56" t="s">
        <v>117</v>
      </c>
      <c r="B92" s="59" t="s">
        <v>536</v>
      </c>
      <c r="C92" s="83" t="s">
        <v>204</v>
      </c>
      <c r="D92" s="75"/>
      <c r="E92" s="71" t="s">
        <v>2170</v>
      </c>
      <c r="F92" s="15"/>
      <c r="G92" s="15"/>
      <c r="H92" s="59" t="s">
        <v>535</v>
      </c>
      <c r="I92" s="15"/>
      <c r="J92" s="15"/>
    </row>
    <row r="93" spans="1:10">
      <c r="A93" s="56" t="s">
        <v>118</v>
      </c>
      <c r="B93" s="59" t="s">
        <v>537</v>
      </c>
      <c r="C93" s="83" t="s">
        <v>204</v>
      </c>
      <c r="D93" s="75"/>
      <c r="E93" s="71" t="s">
        <v>2170</v>
      </c>
      <c r="F93" s="15"/>
      <c r="G93" s="15"/>
      <c r="H93" s="59" t="s">
        <v>503</v>
      </c>
      <c r="I93" s="15"/>
      <c r="J93" s="15"/>
    </row>
    <row r="94" spans="1:10">
      <c r="A94" s="56" t="s">
        <v>119</v>
      </c>
      <c r="B94" s="59" t="s">
        <v>538</v>
      </c>
      <c r="C94" s="83" t="s">
        <v>204</v>
      </c>
      <c r="D94" s="75"/>
      <c r="E94" s="71" t="s">
        <v>2170</v>
      </c>
      <c r="F94" s="15" t="s">
        <v>377</v>
      </c>
      <c r="G94" s="15"/>
      <c r="H94" s="59" t="s">
        <v>539</v>
      </c>
      <c r="I94" s="15"/>
      <c r="J94" s="15"/>
    </row>
    <row r="95" spans="1:10">
      <c r="A95" s="56" t="s">
        <v>120</v>
      </c>
      <c r="B95" s="15" t="s">
        <v>540</v>
      </c>
      <c r="C95" s="83" t="s">
        <v>204</v>
      </c>
      <c r="D95" s="75"/>
      <c r="E95" s="71" t="s">
        <v>2170</v>
      </c>
      <c r="F95" s="15"/>
      <c r="G95" s="15"/>
      <c r="H95" s="59" t="s">
        <v>541</v>
      </c>
      <c r="I95" s="15"/>
      <c r="J95" s="15"/>
    </row>
    <row r="96" spans="1:10">
      <c r="A96" s="56" t="s">
        <v>543</v>
      </c>
      <c r="B96" s="59" t="s">
        <v>544</v>
      </c>
      <c r="C96" s="83" t="s">
        <v>204</v>
      </c>
      <c r="D96" s="75"/>
      <c r="E96" s="71" t="s">
        <v>2170</v>
      </c>
      <c r="F96" s="15"/>
      <c r="G96" s="15"/>
      <c r="H96" s="59" t="s">
        <v>545</v>
      </c>
      <c r="I96" s="15"/>
      <c r="J96" s="15"/>
    </row>
    <row r="97" spans="1:10">
      <c r="A97" s="56" t="s">
        <v>542</v>
      </c>
      <c r="B97" s="59" t="s">
        <v>544</v>
      </c>
      <c r="C97" s="83" t="s">
        <v>204</v>
      </c>
      <c r="D97" s="75"/>
      <c r="E97" s="71" t="s">
        <v>2170</v>
      </c>
      <c r="F97" s="15"/>
      <c r="G97" s="15"/>
      <c r="H97" s="59" t="s">
        <v>545</v>
      </c>
      <c r="I97" s="15"/>
      <c r="J97" s="15"/>
    </row>
    <row r="98" spans="1:10">
      <c r="A98" s="56" t="s">
        <v>121</v>
      </c>
      <c r="B98" s="59" t="s">
        <v>529</v>
      </c>
      <c r="C98" s="83" t="s">
        <v>204</v>
      </c>
      <c r="D98" s="75"/>
      <c r="E98" s="71" t="s">
        <v>2170</v>
      </c>
      <c r="F98" s="15"/>
      <c r="G98" s="15"/>
      <c r="H98" s="15" t="s">
        <v>530</v>
      </c>
      <c r="I98" s="15"/>
      <c r="J98" s="15"/>
    </row>
    <row r="99" spans="1:10">
      <c r="A99" s="58" t="s">
        <v>122</v>
      </c>
      <c r="B99" s="15"/>
      <c r="C99" s="83" t="s">
        <v>204</v>
      </c>
      <c r="D99" s="75"/>
      <c r="E99" s="71" t="s">
        <v>2170</v>
      </c>
      <c r="F99" s="15"/>
      <c r="G99" s="15"/>
      <c r="H99" s="56" t="s">
        <v>122</v>
      </c>
      <c r="I99" s="15"/>
      <c r="J99" s="15"/>
    </row>
    <row r="100" spans="1:10">
      <c r="A100" s="59" t="s">
        <v>548</v>
      </c>
      <c r="B100" s="59" t="s">
        <v>546</v>
      </c>
      <c r="C100" s="83" t="s">
        <v>204</v>
      </c>
      <c r="D100" s="75"/>
      <c r="E100" s="71" t="s">
        <v>2170</v>
      </c>
      <c r="F100" s="15"/>
      <c r="G100" s="15"/>
      <c r="H100" s="15" t="s">
        <v>547</v>
      </c>
      <c r="I100" s="15"/>
      <c r="J100" s="15"/>
    </row>
    <row r="101" spans="1:10">
      <c r="A101" s="59" t="s">
        <v>549</v>
      </c>
      <c r="B101" s="59"/>
      <c r="C101" s="83" t="s">
        <v>204</v>
      </c>
      <c r="D101" s="75"/>
      <c r="E101" s="71" t="s">
        <v>2170</v>
      </c>
      <c r="F101" s="15" t="s">
        <v>884</v>
      </c>
      <c r="G101" s="15"/>
      <c r="H101" s="15" t="s">
        <v>550</v>
      </c>
      <c r="I101" s="15"/>
      <c r="J101" s="15"/>
    </row>
    <row r="102" spans="1:10">
      <c r="A102" s="56" t="s">
        <v>123</v>
      </c>
      <c r="B102" s="57" t="s">
        <v>663</v>
      </c>
      <c r="C102" s="83" t="s">
        <v>204</v>
      </c>
      <c r="D102" s="75"/>
      <c r="E102" s="71" t="s">
        <v>2170</v>
      </c>
      <c r="F102" s="15"/>
      <c r="G102" s="15"/>
      <c r="H102" s="57" t="s">
        <v>664</v>
      </c>
      <c r="I102" s="15"/>
      <c r="J102" s="15"/>
    </row>
    <row r="103" spans="1:10">
      <c r="A103" s="56" t="s">
        <v>124</v>
      </c>
      <c r="B103" s="57" t="s">
        <v>665</v>
      </c>
      <c r="C103" s="83" t="s">
        <v>204</v>
      </c>
      <c r="D103" s="75"/>
      <c r="E103" s="71" t="s">
        <v>2170</v>
      </c>
      <c r="F103" s="15"/>
      <c r="G103" s="15"/>
      <c r="H103" s="15" t="s">
        <v>669</v>
      </c>
      <c r="I103" s="15"/>
      <c r="J103" s="15"/>
    </row>
    <row r="104" spans="1:10">
      <c r="A104" s="56" t="s">
        <v>345</v>
      </c>
      <c r="B104" s="57" t="s">
        <v>666</v>
      </c>
      <c r="C104" s="83" t="s">
        <v>204</v>
      </c>
      <c r="D104" s="75"/>
      <c r="E104" s="71" t="s">
        <v>2170</v>
      </c>
      <c r="F104" s="15"/>
      <c r="G104" s="15"/>
      <c r="H104" s="15" t="s">
        <v>669</v>
      </c>
      <c r="I104" s="15"/>
      <c r="J104" s="15"/>
    </row>
    <row r="105" spans="1:10">
      <c r="A105" s="56" t="s">
        <v>346</v>
      </c>
      <c r="B105" s="57" t="s">
        <v>667</v>
      </c>
      <c r="C105" s="83" t="s">
        <v>204</v>
      </c>
      <c r="D105" s="75"/>
      <c r="E105" s="71" t="s">
        <v>2170</v>
      </c>
      <c r="F105" s="15"/>
      <c r="G105" s="15"/>
      <c r="H105" s="15" t="s">
        <v>669</v>
      </c>
      <c r="I105" s="15"/>
      <c r="J105" s="15"/>
    </row>
    <row r="106" spans="1:10">
      <c r="A106" s="56" t="s">
        <v>347</v>
      </c>
      <c r="B106" s="57" t="s">
        <v>668</v>
      </c>
      <c r="C106" s="83" t="s">
        <v>204</v>
      </c>
      <c r="D106" s="75"/>
      <c r="E106" s="71" t="s">
        <v>2170</v>
      </c>
      <c r="F106" s="15"/>
      <c r="G106" s="15"/>
      <c r="H106" s="15" t="s">
        <v>669</v>
      </c>
      <c r="I106" s="15"/>
      <c r="J106" s="15"/>
    </row>
    <row r="107" spans="1:10">
      <c r="A107" s="56" t="s">
        <v>651</v>
      </c>
      <c r="B107" s="57" t="s">
        <v>676</v>
      </c>
      <c r="C107" s="83" t="s">
        <v>204</v>
      </c>
      <c r="D107" s="75"/>
      <c r="E107" s="71" t="s">
        <v>2170</v>
      </c>
      <c r="F107" s="15"/>
      <c r="G107" s="15"/>
      <c r="H107" s="15" t="s">
        <v>677</v>
      </c>
      <c r="I107" s="15"/>
      <c r="J107" s="15"/>
    </row>
    <row r="108" spans="1:10">
      <c r="A108" s="56" t="s">
        <v>125</v>
      </c>
      <c r="B108" s="15"/>
      <c r="C108" s="83" t="s">
        <v>204</v>
      </c>
      <c r="D108" s="75"/>
      <c r="E108" s="71" t="s">
        <v>2170</v>
      </c>
      <c r="F108" s="15"/>
      <c r="G108" s="15"/>
      <c r="H108" s="15" t="s">
        <v>886</v>
      </c>
      <c r="I108" s="15"/>
      <c r="J108" s="15"/>
    </row>
    <row r="109" spans="1:10">
      <c r="A109" s="56" t="s">
        <v>348</v>
      </c>
      <c r="B109" s="57" t="s">
        <v>671</v>
      </c>
      <c r="C109" s="83" t="s">
        <v>204</v>
      </c>
      <c r="D109" s="75"/>
      <c r="E109" s="71" t="s">
        <v>2170</v>
      </c>
      <c r="F109" s="15" t="s">
        <v>673</v>
      </c>
      <c r="G109" s="15"/>
      <c r="H109" s="15" t="s">
        <v>672</v>
      </c>
      <c r="I109" s="15"/>
      <c r="J109" s="15"/>
    </row>
    <row r="110" spans="1:10">
      <c r="A110" s="56" t="s">
        <v>84</v>
      </c>
      <c r="B110" s="15" t="s">
        <v>355</v>
      </c>
      <c r="C110" s="83" t="s">
        <v>204</v>
      </c>
      <c r="D110" s="75"/>
      <c r="E110" s="71" t="s">
        <v>2170</v>
      </c>
      <c r="F110" s="15"/>
      <c r="G110" s="15"/>
      <c r="H110" s="15" t="s">
        <v>885</v>
      </c>
      <c r="I110" s="15"/>
      <c r="J110" s="15"/>
    </row>
    <row r="111" spans="1:10">
      <c r="A111" s="58" t="s">
        <v>356</v>
      </c>
      <c r="B111" s="15" t="s">
        <v>826</v>
      </c>
      <c r="C111" s="83" t="s">
        <v>204</v>
      </c>
      <c r="D111" s="75"/>
      <c r="E111" s="71" t="s">
        <v>2170</v>
      </c>
      <c r="F111" s="15" t="s">
        <v>845</v>
      </c>
      <c r="G111" s="15"/>
      <c r="H111" s="15"/>
      <c r="I111" s="15" t="s">
        <v>895</v>
      </c>
      <c r="J111" s="15"/>
    </row>
    <row r="112" spans="1:10">
      <c r="A112" s="58" t="s">
        <v>357</v>
      </c>
      <c r="B112" s="15" t="s">
        <v>825</v>
      </c>
      <c r="C112" s="83" t="s">
        <v>204</v>
      </c>
      <c r="D112" s="75"/>
      <c r="E112" s="71" t="s">
        <v>2170</v>
      </c>
      <c r="F112" s="15" t="s">
        <v>377</v>
      </c>
      <c r="G112" s="15"/>
      <c r="H112" s="15"/>
      <c r="I112" s="15" t="s">
        <v>895</v>
      </c>
      <c r="J112" s="15"/>
    </row>
    <row r="113" spans="1:10">
      <c r="A113" s="58" t="s">
        <v>424</v>
      </c>
      <c r="B113" s="15" t="s">
        <v>798</v>
      </c>
      <c r="C113" s="83" t="s">
        <v>204</v>
      </c>
      <c r="D113" s="75"/>
      <c r="E113" s="71" t="s">
        <v>2170</v>
      </c>
      <c r="F113" s="15" t="s">
        <v>748</v>
      </c>
      <c r="G113" s="15" t="s">
        <v>799</v>
      </c>
      <c r="H113" s="15"/>
      <c r="I113" s="15" t="s">
        <v>895</v>
      </c>
      <c r="J113" s="15"/>
    </row>
    <row r="114" spans="1:10">
      <c r="A114" s="58" t="s">
        <v>358</v>
      </c>
      <c r="B114" s="15"/>
      <c r="C114" s="83" t="s">
        <v>204</v>
      </c>
      <c r="D114" s="75"/>
      <c r="E114" s="71" t="s">
        <v>2170</v>
      </c>
      <c r="F114" s="15"/>
      <c r="G114" s="15"/>
      <c r="H114" s="15"/>
      <c r="I114" s="15" t="s">
        <v>895</v>
      </c>
      <c r="J114" s="15"/>
    </row>
    <row r="115" spans="1:10">
      <c r="A115" s="58" t="s">
        <v>359</v>
      </c>
      <c r="B115" s="15" t="s">
        <v>368</v>
      </c>
      <c r="C115" s="83" t="s">
        <v>204</v>
      </c>
      <c r="D115" s="75"/>
      <c r="E115" s="71" t="s">
        <v>2170</v>
      </c>
      <c r="F115" s="15" t="s">
        <v>377</v>
      </c>
      <c r="G115" s="15"/>
      <c r="H115" s="15"/>
      <c r="I115" s="15" t="s">
        <v>895</v>
      </c>
      <c r="J115" s="15"/>
    </row>
    <row r="116" spans="1:10">
      <c r="A116" s="58" t="s">
        <v>360</v>
      </c>
      <c r="B116" s="15" t="s">
        <v>797</v>
      </c>
      <c r="C116" s="83" t="s">
        <v>204</v>
      </c>
      <c r="D116" s="75"/>
      <c r="E116" s="71" t="s">
        <v>2170</v>
      </c>
      <c r="F116" s="15" t="s">
        <v>354</v>
      </c>
      <c r="G116" s="15"/>
      <c r="H116" s="15"/>
      <c r="I116" s="15" t="s">
        <v>895</v>
      </c>
      <c r="J116" s="15"/>
    </row>
    <row r="117" spans="1:10">
      <c r="A117" s="58" t="s">
        <v>361</v>
      </c>
      <c r="B117" s="15" t="s">
        <v>824</v>
      </c>
      <c r="C117" s="83" t="s">
        <v>204</v>
      </c>
      <c r="D117" s="75"/>
      <c r="E117" s="71" t="s">
        <v>2170</v>
      </c>
      <c r="F117" s="15"/>
      <c r="G117" s="15"/>
      <c r="H117" s="15"/>
      <c r="I117" s="15" t="s">
        <v>895</v>
      </c>
      <c r="J117" s="15"/>
    </row>
    <row r="118" spans="1:10">
      <c r="A118" s="58" t="s">
        <v>362</v>
      </c>
      <c r="B118" s="15" t="s">
        <v>822</v>
      </c>
      <c r="C118" s="83" t="s">
        <v>204</v>
      </c>
      <c r="D118" s="75"/>
      <c r="E118" s="71" t="s">
        <v>2170</v>
      </c>
      <c r="F118" s="15"/>
      <c r="G118" s="15"/>
      <c r="H118" s="15"/>
      <c r="I118" s="15" t="s">
        <v>895</v>
      </c>
      <c r="J118" s="15"/>
    </row>
    <row r="119" spans="1:10">
      <c r="A119" s="58" t="s">
        <v>363</v>
      </c>
      <c r="B119" s="15" t="s">
        <v>823</v>
      </c>
      <c r="C119" s="83" t="s">
        <v>204</v>
      </c>
      <c r="D119" s="75"/>
      <c r="E119" s="71" t="s">
        <v>2170</v>
      </c>
      <c r="F119" s="15"/>
      <c r="G119" s="15"/>
      <c r="H119" s="15"/>
      <c r="I119" s="15" t="s">
        <v>895</v>
      </c>
      <c r="J119" s="15"/>
    </row>
    <row r="120" spans="1:10">
      <c r="A120" s="58" t="s">
        <v>364</v>
      </c>
      <c r="B120" s="15"/>
      <c r="C120" s="83" t="s">
        <v>204</v>
      </c>
      <c r="D120" s="75"/>
      <c r="E120" s="71" t="s">
        <v>2170</v>
      </c>
      <c r="F120" s="15"/>
      <c r="G120" s="15"/>
      <c r="H120" s="15"/>
      <c r="I120" s="15" t="s">
        <v>895</v>
      </c>
      <c r="J120" s="15"/>
    </row>
    <row r="121" spans="1:10">
      <c r="A121" s="58" t="s">
        <v>365</v>
      </c>
      <c r="B121" s="15" t="s">
        <v>821</v>
      </c>
      <c r="C121" s="83" t="s">
        <v>204</v>
      </c>
      <c r="D121" s="83"/>
      <c r="E121" s="15" t="s">
        <v>222</v>
      </c>
      <c r="F121" s="15" t="s">
        <v>456</v>
      </c>
      <c r="G121" s="15"/>
      <c r="H121" s="15"/>
      <c r="I121" s="15" t="s">
        <v>895</v>
      </c>
      <c r="J121" s="15"/>
    </row>
    <row r="122" spans="1:10">
      <c r="A122" s="58" t="s">
        <v>366</v>
      </c>
      <c r="B122" s="15" t="s">
        <v>821</v>
      </c>
      <c r="C122" s="83" t="s">
        <v>204</v>
      </c>
      <c r="D122" s="83"/>
      <c r="E122" s="15" t="s">
        <v>222</v>
      </c>
      <c r="F122" s="15" t="s">
        <v>456</v>
      </c>
      <c r="G122" s="15"/>
      <c r="H122" s="15"/>
      <c r="I122" s="15" t="s">
        <v>895</v>
      </c>
      <c r="J122" s="15"/>
    </row>
    <row r="123" spans="1:10">
      <c r="A123" s="58" t="s">
        <v>367</v>
      </c>
      <c r="B123" s="15" t="s">
        <v>820</v>
      </c>
      <c r="C123" s="83" t="s">
        <v>204</v>
      </c>
      <c r="D123" s="75"/>
      <c r="E123" s="71" t="s">
        <v>2170</v>
      </c>
      <c r="F123" s="15" t="s">
        <v>377</v>
      </c>
      <c r="G123" s="15"/>
      <c r="H123" s="15"/>
      <c r="I123" s="15" t="s">
        <v>895</v>
      </c>
      <c r="J123" s="15"/>
    </row>
    <row r="124" spans="1:10">
      <c r="A124" s="58" t="s">
        <v>459</v>
      </c>
      <c r="B124" s="15" t="s">
        <v>369</v>
      </c>
      <c r="C124" s="83" t="s">
        <v>204</v>
      </c>
      <c r="D124" s="75"/>
      <c r="E124" s="71" t="s">
        <v>2170</v>
      </c>
      <c r="F124" s="15" t="s">
        <v>354</v>
      </c>
      <c r="G124" s="15"/>
      <c r="H124" s="15"/>
      <c r="I124" s="15" t="s">
        <v>895</v>
      </c>
      <c r="J124" s="15"/>
    </row>
    <row r="125" spans="1:10">
      <c r="A125" s="58" t="s">
        <v>460</v>
      </c>
      <c r="B125" s="15" t="s">
        <v>371</v>
      </c>
      <c r="C125" s="83" t="s">
        <v>204</v>
      </c>
      <c r="D125" s="75"/>
      <c r="E125" s="71" t="s">
        <v>2170</v>
      </c>
      <c r="F125" s="15" t="s">
        <v>354</v>
      </c>
      <c r="G125" s="15"/>
      <c r="H125" s="15"/>
      <c r="I125" s="15" t="s">
        <v>895</v>
      </c>
      <c r="J125" s="15"/>
    </row>
    <row r="126" spans="1:10">
      <c r="A126" s="58" t="s">
        <v>370</v>
      </c>
      <c r="B126" s="15" t="s">
        <v>978</v>
      </c>
      <c r="C126" s="83" t="s">
        <v>204</v>
      </c>
      <c r="D126" s="83"/>
      <c r="E126" s="15" t="s">
        <v>979</v>
      </c>
      <c r="F126" s="15" t="s">
        <v>735</v>
      </c>
      <c r="G126" s="15"/>
      <c r="H126" s="15"/>
      <c r="I126" s="15" t="s">
        <v>895</v>
      </c>
      <c r="J126" s="15"/>
    </row>
    <row r="127" spans="1:10">
      <c r="A127" s="58" t="s">
        <v>372</v>
      </c>
      <c r="B127" s="15" t="s">
        <v>819</v>
      </c>
      <c r="C127" s="83" t="s">
        <v>204</v>
      </c>
      <c r="D127" s="75"/>
      <c r="E127" s="71" t="s">
        <v>2170</v>
      </c>
      <c r="F127" s="15"/>
      <c r="G127" s="15"/>
      <c r="H127" s="15"/>
      <c r="I127" s="15" t="s">
        <v>895</v>
      </c>
      <c r="J127" s="15"/>
    </row>
    <row r="128" spans="1:10">
      <c r="A128" s="58" t="s">
        <v>373</v>
      </c>
      <c r="B128" s="15" t="s">
        <v>779</v>
      </c>
      <c r="C128" s="83" t="s">
        <v>204</v>
      </c>
      <c r="D128" s="75"/>
      <c r="E128" s="71" t="s">
        <v>2170</v>
      </c>
      <c r="F128" s="15"/>
      <c r="G128" s="15"/>
      <c r="H128" s="15"/>
      <c r="I128" s="15" t="s">
        <v>895</v>
      </c>
      <c r="J128" s="15"/>
    </row>
    <row r="129" spans="1:10">
      <c r="A129" s="58" t="s">
        <v>374</v>
      </c>
      <c r="B129" s="15"/>
      <c r="C129" s="83" t="s">
        <v>204</v>
      </c>
      <c r="D129" s="75"/>
      <c r="E129" s="71" t="s">
        <v>2170</v>
      </c>
      <c r="F129" s="15"/>
      <c r="G129" s="15"/>
      <c r="H129" s="15"/>
      <c r="I129" s="15" t="s">
        <v>895</v>
      </c>
      <c r="J129" s="15"/>
    </row>
    <row r="130" spans="1:10">
      <c r="A130" s="58" t="s">
        <v>375</v>
      </c>
      <c r="B130" s="15"/>
      <c r="C130" s="83" t="s">
        <v>204</v>
      </c>
      <c r="D130" s="75"/>
      <c r="E130" s="71" t="s">
        <v>2170</v>
      </c>
      <c r="F130" s="15" t="s">
        <v>354</v>
      </c>
      <c r="G130" s="15"/>
      <c r="H130" s="15"/>
      <c r="I130" s="15" t="s">
        <v>895</v>
      </c>
      <c r="J130" s="15"/>
    </row>
    <row r="131" spans="1:10">
      <c r="A131" s="58" t="s">
        <v>376</v>
      </c>
      <c r="B131" s="15"/>
      <c r="C131" s="83" t="s">
        <v>204</v>
      </c>
      <c r="D131" s="75"/>
      <c r="E131" s="71" t="s">
        <v>2170</v>
      </c>
      <c r="F131" s="15" t="s">
        <v>354</v>
      </c>
      <c r="G131" s="15"/>
      <c r="H131" s="15" t="s">
        <v>776</v>
      </c>
      <c r="I131" s="15" t="s">
        <v>895</v>
      </c>
      <c r="J131" s="15"/>
    </row>
    <row r="132" spans="1:10">
      <c r="A132" s="58" t="s">
        <v>729</v>
      </c>
      <c r="B132" s="15"/>
      <c r="C132" s="83" t="s">
        <v>204</v>
      </c>
      <c r="D132" s="75"/>
      <c r="E132" s="71" t="s">
        <v>2170</v>
      </c>
      <c r="F132" s="15" t="s">
        <v>754</v>
      </c>
      <c r="G132" s="15"/>
      <c r="H132" s="15"/>
      <c r="I132" s="15" t="s">
        <v>895</v>
      </c>
      <c r="J132" s="15"/>
    </row>
    <row r="133" spans="1:10">
      <c r="A133" s="56" t="s">
        <v>56</v>
      </c>
      <c r="B133" s="15" t="s">
        <v>378</v>
      </c>
      <c r="C133" s="83" t="s">
        <v>204</v>
      </c>
      <c r="D133" s="75"/>
      <c r="E133" s="71" t="s">
        <v>2170</v>
      </c>
      <c r="F133" s="15"/>
      <c r="G133" s="15"/>
      <c r="H133" s="15"/>
      <c r="I133" s="15"/>
      <c r="J133" s="15"/>
    </row>
    <row r="134" spans="1:10">
      <c r="A134" s="56" t="s">
        <v>896</v>
      </c>
      <c r="B134" s="15" t="s">
        <v>379</v>
      </c>
      <c r="C134" s="83" t="s">
        <v>204</v>
      </c>
      <c r="D134" s="75"/>
      <c r="E134" s="71" t="s">
        <v>2170</v>
      </c>
      <c r="F134" s="15" t="s">
        <v>377</v>
      </c>
      <c r="G134" s="15"/>
      <c r="H134" s="15"/>
      <c r="I134" s="15" t="s">
        <v>895</v>
      </c>
      <c r="J134" s="15"/>
    </row>
    <row r="135" spans="1:10">
      <c r="A135" s="56" t="s">
        <v>382</v>
      </c>
      <c r="B135" s="60" t="s">
        <v>774</v>
      </c>
      <c r="C135" s="83" t="s">
        <v>204</v>
      </c>
      <c r="D135" s="75"/>
      <c r="E135" s="71" t="s">
        <v>2170</v>
      </c>
      <c r="F135" s="15" t="s">
        <v>489</v>
      </c>
      <c r="G135" s="61" t="s">
        <v>775</v>
      </c>
      <c r="H135" s="15"/>
      <c r="I135" s="15" t="s">
        <v>895</v>
      </c>
      <c r="J135" s="15"/>
    </row>
    <row r="136" spans="1:10">
      <c r="A136" s="15" t="s">
        <v>810</v>
      </c>
      <c r="B136" s="15" t="s">
        <v>811</v>
      </c>
      <c r="C136" s="83" t="s">
        <v>204</v>
      </c>
      <c r="D136" s="83"/>
      <c r="E136" s="15" t="s">
        <v>814</v>
      </c>
      <c r="F136" s="15" t="s">
        <v>354</v>
      </c>
      <c r="G136" s="15"/>
      <c r="H136" s="15"/>
      <c r="I136" s="15" t="s">
        <v>895</v>
      </c>
      <c r="J136" s="15"/>
    </row>
    <row r="137" spans="1:10">
      <c r="A137" s="58" t="s">
        <v>413</v>
      </c>
      <c r="B137" s="15" t="s">
        <v>812</v>
      </c>
      <c r="C137" s="83" t="s">
        <v>204</v>
      </c>
      <c r="D137" s="83"/>
      <c r="E137" s="15" t="s">
        <v>814</v>
      </c>
      <c r="F137" s="15" t="s">
        <v>354</v>
      </c>
      <c r="G137" s="15"/>
      <c r="H137" s="15"/>
      <c r="I137" s="15" t="s">
        <v>895</v>
      </c>
      <c r="J137" s="15"/>
    </row>
    <row r="138" spans="1:10">
      <c r="A138" s="15" t="s">
        <v>818</v>
      </c>
      <c r="B138" s="15" t="s">
        <v>813</v>
      </c>
      <c r="C138" s="83" t="s">
        <v>204</v>
      </c>
      <c r="D138" s="83"/>
      <c r="E138" s="15" t="s">
        <v>814</v>
      </c>
      <c r="F138" s="15" t="s">
        <v>354</v>
      </c>
      <c r="G138" s="15"/>
      <c r="H138" s="15"/>
      <c r="I138" s="15" t="s">
        <v>895</v>
      </c>
      <c r="J138" s="15"/>
    </row>
    <row r="139" spans="1:10">
      <c r="A139" s="56" t="s">
        <v>470</v>
      </c>
      <c r="B139" s="57" t="s">
        <v>695</v>
      </c>
      <c r="C139" s="83" t="s">
        <v>204</v>
      </c>
      <c r="D139" s="83"/>
      <c r="E139" s="57" t="s">
        <v>170</v>
      </c>
      <c r="F139" s="15"/>
      <c r="G139" s="15"/>
      <c r="H139" s="15" t="s">
        <v>696</v>
      </c>
      <c r="I139" s="15"/>
      <c r="J139" s="15"/>
    </row>
    <row r="140" spans="1:10">
      <c r="A140" s="56" t="s">
        <v>471</v>
      </c>
      <c r="B140" s="57" t="s">
        <v>695</v>
      </c>
      <c r="C140" s="83" t="s">
        <v>204</v>
      </c>
      <c r="D140" s="83"/>
      <c r="E140" s="57" t="s">
        <v>170</v>
      </c>
      <c r="F140" s="15"/>
      <c r="G140" s="15"/>
      <c r="H140" s="15" t="s">
        <v>696</v>
      </c>
      <c r="I140" s="15"/>
      <c r="J140" s="15"/>
    </row>
    <row r="141" spans="1:10">
      <c r="A141" s="56" t="s">
        <v>650</v>
      </c>
      <c r="B141" s="57" t="s">
        <v>695</v>
      </c>
      <c r="C141" s="83" t="s">
        <v>204</v>
      </c>
      <c r="D141" s="83"/>
      <c r="E141" s="57" t="s">
        <v>170</v>
      </c>
      <c r="F141" s="15"/>
      <c r="G141" s="15"/>
      <c r="H141" s="15" t="s">
        <v>696</v>
      </c>
      <c r="I141" s="15"/>
      <c r="J141" s="15"/>
    </row>
    <row r="142" spans="1:10">
      <c r="A142" s="58" t="s">
        <v>649</v>
      </c>
      <c r="B142" s="15" t="s">
        <v>781</v>
      </c>
      <c r="C142" s="83" t="s">
        <v>204</v>
      </c>
      <c r="D142" s="75"/>
      <c r="E142" s="71" t="s">
        <v>2170</v>
      </c>
      <c r="F142" s="15"/>
      <c r="G142" s="15"/>
      <c r="H142" s="15"/>
      <c r="I142" s="15"/>
      <c r="J142" s="15"/>
    </row>
    <row r="143" spans="1:10">
      <c r="A143" s="58" t="s">
        <v>62</v>
      </c>
      <c r="B143" s="15" t="s">
        <v>773</v>
      </c>
      <c r="C143" s="83" t="s">
        <v>204</v>
      </c>
      <c r="D143" s="83"/>
      <c r="E143" s="15" t="s">
        <v>164</v>
      </c>
      <c r="F143" s="15"/>
      <c r="G143" s="15"/>
      <c r="H143" s="15" t="s">
        <v>772</v>
      </c>
      <c r="I143" s="15"/>
      <c r="J143" s="15"/>
    </row>
    <row r="144" spans="1:10">
      <c r="A144" s="58" t="s">
        <v>648</v>
      </c>
      <c r="B144" s="15" t="s">
        <v>977</v>
      </c>
      <c r="C144" s="83" t="s">
        <v>204</v>
      </c>
      <c r="D144" s="75"/>
      <c r="E144" s="71" t="s">
        <v>2170</v>
      </c>
      <c r="F144" s="15"/>
      <c r="G144" s="15"/>
      <c r="H144" s="15"/>
      <c r="I144" s="15"/>
      <c r="J144" s="15"/>
    </row>
    <row r="145" spans="1:10">
      <c r="A145" s="58" t="s">
        <v>469</v>
      </c>
      <c r="B145" s="15" t="s">
        <v>815</v>
      </c>
      <c r="C145" s="83" t="s">
        <v>204</v>
      </c>
      <c r="D145" s="75"/>
      <c r="E145" s="71" t="s">
        <v>2170</v>
      </c>
      <c r="F145" s="15" t="s">
        <v>570</v>
      </c>
      <c r="G145" s="15" t="s">
        <v>568</v>
      </c>
      <c r="H145" s="15"/>
      <c r="I145" s="15" t="s">
        <v>895</v>
      </c>
      <c r="J145" s="15"/>
    </row>
    <row r="146" spans="1:10">
      <c r="A146" s="59" t="s">
        <v>252</v>
      </c>
      <c r="B146" s="15"/>
      <c r="C146" s="83" t="s">
        <v>204</v>
      </c>
      <c r="D146" s="83"/>
      <c r="E146" s="15" t="s">
        <v>574</v>
      </c>
      <c r="F146" s="15"/>
      <c r="G146" s="15"/>
      <c r="H146" s="59" t="s">
        <v>573</v>
      </c>
      <c r="I146" s="15"/>
      <c r="J146" s="15"/>
    </row>
    <row r="147" spans="1:10">
      <c r="A147" s="56" t="s">
        <v>71</v>
      </c>
      <c r="B147" s="15"/>
      <c r="C147" s="83" t="s">
        <v>204</v>
      </c>
      <c r="D147" s="75"/>
      <c r="E147" s="71" t="s">
        <v>2170</v>
      </c>
      <c r="F147" s="15"/>
      <c r="G147" s="15"/>
      <c r="H147" s="15"/>
      <c r="I147" s="15"/>
      <c r="J147" s="15"/>
    </row>
    <row r="148" spans="1:10">
      <c r="A148" s="56" t="s">
        <v>461</v>
      </c>
      <c r="B148" s="15" t="s">
        <v>800</v>
      </c>
      <c r="C148" s="83" t="s">
        <v>204</v>
      </c>
      <c r="D148" s="75"/>
      <c r="E148" s="71" t="s">
        <v>2170</v>
      </c>
      <c r="F148" s="15"/>
      <c r="G148" s="15" t="s">
        <v>801</v>
      </c>
      <c r="H148" s="15"/>
      <c r="I148" s="15" t="s">
        <v>895</v>
      </c>
      <c r="J148" s="15"/>
    </row>
    <row r="149" spans="1:10">
      <c r="A149" s="56" t="s">
        <v>897</v>
      </c>
      <c r="B149" s="15"/>
      <c r="C149" s="83" t="s">
        <v>204</v>
      </c>
      <c r="D149" s="75"/>
      <c r="E149" s="71" t="s">
        <v>2170</v>
      </c>
      <c r="F149" s="15" t="s">
        <v>570</v>
      </c>
      <c r="G149" s="15"/>
      <c r="H149" s="59" t="s">
        <v>569</v>
      </c>
      <c r="I149" s="15"/>
      <c r="J149" s="15"/>
    </row>
    <row r="150" spans="1:10">
      <c r="A150" s="70" t="s">
        <v>901</v>
      </c>
      <c r="B150" s="15" t="s">
        <v>905</v>
      </c>
      <c r="C150" s="83" t="s">
        <v>204</v>
      </c>
      <c r="D150" s="83"/>
      <c r="E150" s="62" t="s">
        <v>903</v>
      </c>
      <c r="F150" s="15" t="s">
        <v>458</v>
      </c>
      <c r="G150" s="15"/>
      <c r="H150" s="15"/>
      <c r="I150" s="15"/>
      <c r="J150" s="63" t="s">
        <v>902</v>
      </c>
    </row>
    <row r="151" spans="1:10">
      <c r="A151" s="70" t="s">
        <v>906</v>
      </c>
      <c r="B151" s="15" t="s">
        <v>907</v>
      </c>
      <c r="C151" s="83" t="s">
        <v>204</v>
      </c>
      <c r="D151" s="75"/>
      <c r="E151" s="71" t="s">
        <v>2170</v>
      </c>
      <c r="F151" s="15" t="s">
        <v>458</v>
      </c>
      <c r="G151" s="15"/>
      <c r="H151" s="15"/>
      <c r="I151" s="15"/>
      <c r="J151" s="15"/>
    </row>
    <row r="152" spans="1:10">
      <c r="A152" s="56" t="s">
        <v>410</v>
      </c>
      <c r="B152" s="15"/>
      <c r="C152" s="83" t="s">
        <v>204</v>
      </c>
      <c r="D152" s="75"/>
      <c r="E152" s="71" t="s">
        <v>2170</v>
      </c>
      <c r="F152" s="15"/>
      <c r="G152" s="15"/>
      <c r="H152" s="15"/>
      <c r="I152" s="15"/>
      <c r="J152" s="15"/>
    </row>
    <row r="153" spans="1:10">
      <c r="A153" s="56" t="s">
        <v>642</v>
      </c>
      <c r="B153" s="15" t="s">
        <v>643</v>
      </c>
      <c r="C153" s="83" t="s">
        <v>204</v>
      </c>
      <c r="D153" s="75"/>
      <c r="E153" s="71" t="s">
        <v>2170</v>
      </c>
      <c r="F153" s="15"/>
      <c r="G153" s="15"/>
      <c r="H153" s="15"/>
      <c r="I153" s="15"/>
      <c r="J153" s="15"/>
    </row>
    <row r="154" spans="1:10">
      <c r="A154" s="56" t="s">
        <v>644</v>
      </c>
      <c r="B154" s="15" t="s">
        <v>645</v>
      </c>
      <c r="C154" s="83" t="s">
        <v>204</v>
      </c>
      <c r="D154" s="75"/>
      <c r="E154" s="71" t="s">
        <v>2170</v>
      </c>
      <c r="F154" s="15"/>
      <c r="G154" s="15"/>
      <c r="H154" s="15"/>
      <c r="I154" s="15"/>
      <c r="J154" s="15"/>
    </row>
    <row r="155" spans="1:10">
      <c r="A155" s="56" t="s">
        <v>646</v>
      </c>
      <c r="B155" s="15" t="s">
        <v>647</v>
      </c>
      <c r="C155" s="83" t="s">
        <v>204</v>
      </c>
      <c r="D155" s="75"/>
      <c r="E155" s="71" t="s">
        <v>2170</v>
      </c>
      <c r="F155" s="15"/>
      <c r="G155" s="15"/>
      <c r="H155" s="15"/>
      <c r="I155" s="15"/>
      <c r="J155" s="15"/>
    </row>
    <row r="156" spans="1:10">
      <c r="A156" s="58" t="s">
        <v>411</v>
      </c>
      <c r="B156" s="15"/>
      <c r="C156" s="83" t="s">
        <v>204</v>
      </c>
      <c r="D156" s="75"/>
      <c r="E156" s="71" t="s">
        <v>2170</v>
      </c>
      <c r="F156" s="15"/>
      <c r="G156" s="15"/>
      <c r="H156" s="15"/>
      <c r="I156" s="15" t="s">
        <v>898</v>
      </c>
      <c r="J156" s="15"/>
    </row>
    <row r="157" spans="1:10">
      <c r="A157" s="58" t="s">
        <v>412</v>
      </c>
      <c r="B157" s="15"/>
      <c r="C157" s="83" t="s">
        <v>204</v>
      </c>
      <c r="D157" s="75"/>
      <c r="E157" s="71" t="s">
        <v>2170</v>
      </c>
      <c r="F157" s="15"/>
      <c r="G157" s="15"/>
      <c r="H157" s="15"/>
      <c r="I157" s="15" t="s">
        <v>898</v>
      </c>
      <c r="J157" s="15"/>
    </row>
    <row r="158" spans="1:10">
      <c r="A158" s="58" t="s">
        <v>423</v>
      </c>
      <c r="B158" s="15"/>
      <c r="C158" s="83" t="s">
        <v>204</v>
      </c>
      <c r="D158" s="75"/>
      <c r="E158" s="71" t="s">
        <v>2170</v>
      </c>
      <c r="F158" s="15"/>
      <c r="G158" s="15"/>
      <c r="H158" s="15"/>
      <c r="I158" s="15" t="s">
        <v>898</v>
      </c>
      <c r="J158" s="15"/>
    </row>
    <row r="159" spans="1:10">
      <c r="A159" s="58" t="s">
        <v>422</v>
      </c>
      <c r="B159" s="15"/>
      <c r="C159" s="83" t="s">
        <v>204</v>
      </c>
      <c r="D159" s="75"/>
      <c r="E159" s="71" t="s">
        <v>2170</v>
      </c>
      <c r="F159" s="15"/>
      <c r="G159" s="15"/>
      <c r="H159" s="15"/>
      <c r="I159" s="15" t="s">
        <v>898</v>
      </c>
      <c r="J159" s="15"/>
    </row>
    <row r="160" spans="1:10">
      <c r="A160" s="58" t="s">
        <v>414</v>
      </c>
      <c r="B160" s="15"/>
      <c r="C160" s="83" t="s">
        <v>204</v>
      </c>
      <c r="D160" s="75"/>
      <c r="E160" s="71" t="s">
        <v>2170</v>
      </c>
      <c r="F160" s="15"/>
      <c r="G160" s="15"/>
      <c r="H160" s="15"/>
      <c r="I160" s="15" t="s">
        <v>898</v>
      </c>
      <c r="J160" s="15"/>
    </row>
    <row r="161" spans="1:10">
      <c r="A161" s="58" t="s">
        <v>415</v>
      </c>
      <c r="B161" s="15"/>
      <c r="C161" s="83" t="s">
        <v>204</v>
      </c>
      <c r="D161" s="75"/>
      <c r="E161" s="71" t="s">
        <v>2170</v>
      </c>
      <c r="F161" s="15"/>
      <c r="G161" s="15"/>
      <c r="H161" s="15"/>
      <c r="I161" s="15" t="s">
        <v>898</v>
      </c>
      <c r="J161" s="15"/>
    </row>
    <row r="162" spans="1:10">
      <c r="A162" s="58" t="s">
        <v>416</v>
      </c>
      <c r="B162" s="15"/>
      <c r="C162" s="83" t="s">
        <v>204</v>
      </c>
      <c r="D162" s="75"/>
      <c r="E162" s="71" t="s">
        <v>2170</v>
      </c>
      <c r="F162" s="15"/>
      <c r="G162" s="15"/>
      <c r="H162" s="15"/>
      <c r="I162" s="15" t="s">
        <v>899</v>
      </c>
      <c r="J162" s="15"/>
    </row>
    <row r="163" spans="1:10">
      <c r="A163" s="58" t="s">
        <v>417</v>
      </c>
      <c r="B163" s="15"/>
      <c r="C163" s="83" t="s">
        <v>204</v>
      </c>
      <c r="D163" s="75"/>
      <c r="E163" s="71" t="s">
        <v>2170</v>
      </c>
      <c r="F163" s="15"/>
      <c r="G163" s="15"/>
      <c r="H163" s="15"/>
      <c r="I163" s="15" t="s">
        <v>899</v>
      </c>
      <c r="J163" s="15"/>
    </row>
    <row r="164" spans="1:10">
      <c r="A164" s="58" t="s">
        <v>418</v>
      </c>
      <c r="B164" s="15"/>
      <c r="C164" s="83" t="s">
        <v>204</v>
      </c>
      <c r="D164" s="75"/>
      <c r="E164" s="71" t="s">
        <v>2170</v>
      </c>
      <c r="F164" s="15"/>
      <c r="G164" s="15"/>
      <c r="H164" s="15"/>
      <c r="I164" s="15" t="s">
        <v>899</v>
      </c>
      <c r="J164" s="15"/>
    </row>
    <row r="165" spans="1:10">
      <c r="A165" s="56" t="s">
        <v>475</v>
      </c>
      <c r="B165" s="15"/>
      <c r="C165" s="83" t="s">
        <v>204</v>
      </c>
      <c r="D165" s="75"/>
      <c r="E165" s="71" t="s">
        <v>2170</v>
      </c>
      <c r="F165" s="15" t="s">
        <v>884</v>
      </c>
      <c r="G165" s="15"/>
      <c r="H165" s="15" t="s">
        <v>476</v>
      </c>
      <c r="I165" s="15"/>
      <c r="J165" s="15"/>
    </row>
    <row r="166" spans="1:10">
      <c r="A166" s="56" t="s">
        <v>477</v>
      </c>
      <c r="B166" s="15"/>
      <c r="C166" s="83" t="s">
        <v>204</v>
      </c>
      <c r="D166" s="75"/>
      <c r="E166" s="71" t="s">
        <v>2170</v>
      </c>
      <c r="F166" s="15" t="s">
        <v>884</v>
      </c>
      <c r="G166" s="15"/>
      <c r="H166" s="15" t="s">
        <v>476</v>
      </c>
      <c r="I166" s="15"/>
      <c r="J166" s="15"/>
    </row>
    <row r="167" spans="1:10">
      <c r="A167" s="56" t="s">
        <v>478</v>
      </c>
      <c r="B167" s="59" t="s">
        <v>480</v>
      </c>
      <c r="C167" s="83" t="s">
        <v>204</v>
      </c>
      <c r="D167" s="75"/>
      <c r="E167" s="71" t="s">
        <v>2170</v>
      </c>
      <c r="F167" s="15"/>
      <c r="G167" s="15"/>
      <c r="H167" s="59" t="s">
        <v>479</v>
      </c>
      <c r="I167" s="15"/>
      <c r="J167" s="15"/>
    </row>
    <row r="168" spans="1:10">
      <c r="A168" s="56" t="s">
        <v>481</v>
      </c>
      <c r="B168" s="59" t="s">
        <v>483</v>
      </c>
      <c r="C168" s="83" t="s">
        <v>204</v>
      </c>
      <c r="D168" s="75"/>
      <c r="E168" s="71" t="s">
        <v>2170</v>
      </c>
      <c r="F168" s="15"/>
      <c r="G168" s="15"/>
      <c r="H168" s="59" t="s">
        <v>482</v>
      </c>
      <c r="I168" s="15"/>
      <c r="J168" s="15"/>
    </row>
    <row r="169" spans="1:10">
      <c r="A169" s="56" t="s">
        <v>491</v>
      </c>
      <c r="B169" s="15"/>
      <c r="C169" s="83" t="s">
        <v>204</v>
      </c>
      <c r="D169" s="83"/>
      <c r="E169" s="15" t="s">
        <v>259</v>
      </c>
      <c r="F169" s="15"/>
      <c r="G169" s="15"/>
      <c r="H169" s="15" t="s">
        <v>493</v>
      </c>
      <c r="I169" s="15"/>
      <c r="J169" s="15"/>
    </row>
    <row r="170" spans="1:10">
      <c r="A170" s="56" t="s">
        <v>492</v>
      </c>
      <c r="B170" s="15"/>
      <c r="C170" s="83" t="s">
        <v>204</v>
      </c>
      <c r="D170" s="83"/>
      <c r="E170" s="15" t="s">
        <v>259</v>
      </c>
      <c r="F170" s="15"/>
      <c r="G170" s="15"/>
      <c r="H170" s="15" t="s">
        <v>493</v>
      </c>
      <c r="I170" s="15"/>
      <c r="J170" s="15"/>
    </row>
    <row r="171" spans="1:10">
      <c r="A171" s="56" t="s">
        <v>242</v>
      </c>
      <c r="B171" s="59" t="s">
        <v>586</v>
      </c>
      <c r="C171" s="83" t="s">
        <v>204</v>
      </c>
      <c r="D171" s="75"/>
      <c r="E171" s="71" t="s">
        <v>2170</v>
      </c>
      <c r="F171" s="15"/>
      <c r="G171" s="15"/>
      <c r="H171" s="15" t="s">
        <v>494</v>
      </c>
      <c r="I171" s="15"/>
      <c r="J171" s="15"/>
    </row>
    <row r="172" spans="1:10">
      <c r="A172" s="56" t="s">
        <v>495</v>
      </c>
      <c r="B172" s="15"/>
      <c r="C172" s="83" t="s">
        <v>204</v>
      </c>
      <c r="D172" s="75"/>
      <c r="E172" s="71" t="s">
        <v>2170</v>
      </c>
      <c r="F172" s="59" t="s">
        <v>496</v>
      </c>
      <c r="G172" s="15" t="s">
        <v>497</v>
      </c>
      <c r="H172" s="15"/>
      <c r="I172" s="15"/>
      <c r="J172" s="15"/>
    </row>
    <row r="173" spans="1:10">
      <c r="A173" s="58" t="s">
        <v>577</v>
      </c>
      <c r="B173" s="126" t="s">
        <v>2169</v>
      </c>
      <c r="C173" s="83" t="s">
        <v>204</v>
      </c>
      <c r="D173" s="75"/>
      <c r="E173" s="71" t="s">
        <v>2170</v>
      </c>
      <c r="F173" s="15" t="s">
        <v>579</v>
      </c>
      <c r="G173" s="15"/>
      <c r="H173" s="15"/>
      <c r="I173" s="15"/>
      <c r="J173" s="15"/>
    </row>
    <row r="174" spans="1:10">
      <c r="A174" s="56" t="s">
        <v>578</v>
      </c>
      <c r="B174" s="15"/>
      <c r="C174" s="83" t="s">
        <v>204</v>
      </c>
      <c r="D174" s="75"/>
      <c r="E174" s="71" t="s">
        <v>2170</v>
      </c>
      <c r="F174" s="15" t="s">
        <v>579</v>
      </c>
      <c r="G174" s="15"/>
      <c r="H174" s="15"/>
      <c r="I174" s="15"/>
      <c r="J174" s="15"/>
    </row>
    <row r="175" spans="1:10">
      <c r="A175" s="56" t="s">
        <v>580</v>
      </c>
      <c r="B175" s="15"/>
      <c r="C175" s="83" t="s">
        <v>204</v>
      </c>
      <c r="D175" s="83"/>
      <c r="E175" s="59" t="s">
        <v>279</v>
      </c>
      <c r="F175" s="15"/>
      <c r="G175" s="15"/>
      <c r="H175" s="59" t="s">
        <v>581</v>
      </c>
      <c r="I175" s="15"/>
      <c r="J175" s="15"/>
    </row>
    <row r="176" spans="1:10">
      <c r="A176" s="15" t="s">
        <v>805</v>
      </c>
      <c r="B176" s="15"/>
      <c r="C176" s="83" t="s">
        <v>204</v>
      </c>
      <c r="D176" s="83"/>
      <c r="E176" s="15" t="s">
        <v>804</v>
      </c>
      <c r="F176" s="15"/>
      <c r="G176" s="15"/>
      <c r="H176" s="15"/>
      <c r="I176" s="15"/>
      <c r="J176" s="15"/>
    </row>
    <row r="177" spans="1:10">
      <c r="A177" s="56" t="s">
        <v>315</v>
      </c>
      <c r="B177" s="15" t="s">
        <v>588</v>
      </c>
      <c r="C177" s="83" t="s">
        <v>204</v>
      </c>
      <c r="D177" s="83"/>
      <c r="E177" s="59" t="s">
        <v>589</v>
      </c>
      <c r="F177" s="15"/>
      <c r="G177" s="15"/>
      <c r="H177" s="59" t="s">
        <v>587</v>
      </c>
      <c r="I177" s="15"/>
      <c r="J177" s="15"/>
    </row>
    <row r="178" spans="1:10">
      <c r="A178" s="56" t="s">
        <v>86</v>
      </c>
      <c r="B178" s="15"/>
      <c r="C178" s="83" t="s">
        <v>204</v>
      </c>
      <c r="D178" s="83"/>
      <c r="E178" s="15" t="s">
        <v>309</v>
      </c>
      <c r="F178" s="15"/>
      <c r="G178" s="15"/>
      <c r="H178" s="59" t="s">
        <v>592</v>
      </c>
      <c r="I178" s="15"/>
      <c r="J178" s="15"/>
    </row>
    <row r="179" spans="1:10">
      <c r="A179" s="56" t="s">
        <v>593</v>
      </c>
      <c r="B179" s="15"/>
      <c r="C179" s="83" t="s">
        <v>204</v>
      </c>
      <c r="D179" s="83"/>
      <c r="E179" s="15" t="s">
        <v>309</v>
      </c>
      <c r="F179" s="15"/>
      <c r="G179" s="15"/>
      <c r="H179" s="59" t="s">
        <v>594</v>
      </c>
      <c r="I179" s="15"/>
      <c r="J179" s="15"/>
    </row>
    <row r="180" spans="1:10">
      <c r="A180" s="59" t="s">
        <v>87</v>
      </c>
      <c r="B180" s="15"/>
      <c r="C180" s="83" t="s">
        <v>204</v>
      </c>
      <c r="D180" s="83"/>
      <c r="E180" s="15" t="s">
        <v>309</v>
      </c>
      <c r="F180" s="15"/>
      <c r="G180" s="15"/>
      <c r="H180" s="59" t="s">
        <v>595</v>
      </c>
      <c r="I180" s="15"/>
      <c r="J180" s="15"/>
    </row>
    <row r="181" spans="1:10">
      <c r="A181" s="56" t="s">
        <v>617</v>
      </c>
      <c r="B181" s="15"/>
      <c r="C181" s="83" t="s">
        <v>204</v>
      </c>
      <c r="D181" s="75"/>
      <c r="E181" s="71" t="s">
        <v>2170</v>
      </c>
      <c r="F181" s="15" t="s">
        <v>570</v>
      </c>
      <c r="G181" s="15" t="s">
        <v>619</v>
      </c>
      <c r="H181" s="15"/>
      <c r="I181" s="15"/>
      <c r="J181" s="15"/>
    </row>
    <row r="182" spans="1:10">
      <c r="A182" s="64" t="s">
        <v>624</v>
      </c>
      <c r="B182" s="15" t="s">
        <v>780</v>
      </c>
      <c r="C182" s="83" t="s">
        <v>204</v>
      </c>
      <c r="D182" s="75"/>
      <c r="E182" s="71" t="s">
        <v>2170</v>
      </c>
      <c r="F182" s="15" t="s">
        <v>625</v>
      </c>
      <c r="G182" s="15" t="s">
        <v>626</v>
      </c>
      <c r="H182" s="15"/>
      <c r="I182" s="15"/>
      <c r="J182" s="15"/>
    </row>
    <row r="183" spans="1:10">
      <c r="A183" s="15" t="s">
        <v>784</v>
      </c>
      <c r="B183" s="15" t="s">
        <v>782</v>
      </c>
      <c r="C183" s="83" t="s">
        <v>204</v>
      </c>
      <c r="D183" s="75"/>
      <c r="E183" s="71" t="s">
        <v>2170</v>
      </c>
      <c r="F183" s="15" t="s">
        <v>377</v>
      </c>
      <c r="G183" s="15" t="s">
        <v>785</v>
      </c>
      <c r="H183" s="15" t="s">
        <v>783</v>
      </c>
      <c r="I183" s="15"/>
      <c r="J183" s="15"/>
    </row>
    <row r="184" spans="1:10">
      <c r="A184" s="56" t="s">
        <v>679</v>
      </c>
      <c r="B184" s="15"/>
      <c r="C184" s="83" t="s">
        <v>204</v>
      </c>
      <c r="D184" s="75"/>
      <c r="E184" s="71" t="s">
        <v>2170</v>
      </c>
      <c r="F184" s="15" t="s">
        <v>673</v>
      </c>
      <c r="G184" s="15"/>
      <c r="H184" s="15" t="s">
        <v>681</v>
      </c>
      <c r="I184" s="15"/>
      <c r="J184" s="15"/>
    </row>
    <row r="185" spans="1:10">
      <c r="A185" s="56" t="s">
        <v>678</v>
      </c>
      <c r="B185" s="15"/>
      <c r="C185" s="83" t="s">
        <v>204</v>
      </c>
      <c r="D185" s="75"/>
      <c r="E185" s="71" t="s">
        <v>2170</v>
      </c>
      <c r="F185" s="15" t="s">
        <v>673</v>
      </c>
      <c r="G185" s="15"/>
      <c r="H185" s="15" t="s">
        <v>681</v>
      </c>
      <c r="I185" s="15"/>
      <c r="J185" s="15"/>
    </row>
    <row r="186" spans="1:10">
      <c r="A186" s="56" t="s">
        <v>680</v>
      </c>
      <c r="B186" s="15"/>
      <c r="C186" s="83" t="s">
        <v>204</v>
      </c>
      <c r="D186" s="75"/>
      <c r="E186" s="71" t="s">
        <v>2170</v>
      </c>
      <c r="F186" s="15" t="s">
        <v>673</v>
      </c>
      <c r="G186" s="15"/>
      <c r="H186" s="15" t="s">
        <v>681</v>
      </c>
      <c r="I186" s="15"/>
      <c r="J186" s="15"/>
    </row>
    <row r="187" spans="1:10">
      <c r="A187" s="56" t="s">
        <v>699</v>
      </c>
      <c r="B187" s="57" t="s">
        <v>700</v>
      </c>
      <c r="C187" s="83" t="s">
        <v>204</v>
      </c>
      <c r="D187" s="83"/>
      <c r="E187" s="57" t="s">
        <v>701</v>
      </c>
      <c r="F187" s="15"/>
      <c r="G187" s="15"/>
      <c r="H187" s="15"/>
      <c r="I187" s="15"/>
      <c r="J187" s="15"/>
    </row>
    <row r="188" spans="1:10">
      <c r="A188" s="56" t="s">
        <v>702</v>
      </c>
      <c r="B188" s="15"/>
      <c r="C188" s="83" t="s">
        <v>204</v>
      </c>
      <c r="D188" s="75"/>
      <c r="E188" s="71" t="s">
        <v>2170</v>
      </c>
      <c r="F188" s="57" t="s">
        <v>610</v>
      </c>
      <c r="G188" s="15"/>
      <c r="H188" s="15"/>
      <c r="I188" s="15"/>
      <c r="J188" s="15"/>
    </row>
    <row r="189" spans="1:10">
      <c r="A189" s="56" t="s">
        <v>770</v>
      </c>
      <c r="B189" s="15" t="s">
        <v>771</v>
      </c>
      <c r="C189" s="83" t="s">
        <v>204</v>
      </c>
      <c r="D189" s="83"/>
      <c r="E189" s="15" t="s">
        <v>434</v>
      </c>
      <c r="F189" s="15"/>
      <c r="G189" s="15"/>
      <c r="H189" s="15"/>
      <c r="I189" s="15" t="s">
        <v>895</v>
      </c>
      <c r="J189" s="15"/>
    </row>
    <row r="190" spans="1:10">
      <c r="A190" s="56" t="s">
        <v>777</v>
      </c>
      <c r="B190" s="15" t="s">
        <v>848</v>
      </c>
      <c r="C190" s="83" t="s">
        <v>204</v>
      </c>
      <c r="D190" s="75"/>
      <c r="E190" s="71" t="s">
        <v>2170</v>
      </c>
      <c r="F190" s="15"/>
      <c r="G190" s="15"/>
      <c r="H190" s="15"/>
      <c r="I190" s="15" t="s">
        <v>895</v>
      </c>
      <c r="J190" s="15"/>
    </row>
    <row r="191" spans="1:10">
      <c r="A191" s="56" t="s">
        <v>778</v>
      </c>
      <c r="B191" s="15"/>
      <c r="C191" s="83" t="s">
        <v>204</v>
      </c>
      <c r="D191" s="75"/>
      <c r="E191" s="71" t="s">
        <v>2170</v>
      </c>
      <c r="F191" s="15" t="s">
        <v>734</v>
      </c>
      <c r="G191" s="15"/>
      <c r="H191" s="15"/>
      <c r="I191" s="15" t="s">
        <v>895</v>
      </c>
      <c r="J191" s="15"/>
    </row>
    <row r="192" spans="1:10">
      <c r="A192" s="56" t="s">
        <v>849</v>
      </c>
      <c r="B192" s="15" t="s">
        <v>830</v>
      </c>
      <c r="C192" s="83" t="s">
        <v>204</v>
      </c>
      <c r="D192" s="75"/>
      <c r="E192" s="71" t="s">
        <v>2170</v>
      </c>
      <c r="F192" s="15" t="s">
        <v>766</v>
      </c>
      <c r="G192" s="15"/>
      <c r="H192" s="15"/>
      <c r="I192" s="15" t="s">
        <v>895</v>
      </c>
      <c r="J192" s="15"/>
    </row>
    <row r="193" spans="1:10">
      <c r="A193" s="56" t="s">
        <v>808</v>
      </c>
      <c r="B193" s="15"/>
      <c r="C193" s="83" t="s">
        <v>204</v>
      </c>
      <c r="D193" s="83"/>
      <c r="E193" s="15" t="s">
        <v>809</v>
      </c>
      <c r="F193" s="15"/>
      <c r="G193" s="15"/>
      <c r="H193" s="15"/>
      <c r="I193" s="15" t="s">
        <v>895</v>
      </c>
      <c r="J193" s="15"/>
    </row>
    <row r="194" spans="1:10">
      <c r="A194" s="56" t="s">
        <v>816</v>
      </c>
      <c r="B194" s="15"/>
      <c r="C194" s="83" t="s">
        <v>204</v>
      </c>
      <c r="D194" s="75"/>
      <c r="E194" s="71" t="s">
        <v>2170</v>
      </c>
      <c r="F194" s="15"/>
      <c r="G194" s="15"/>
      <c r="H194" s="15"/>
      <c r="I194" s="15" t="s">
        <v>895</v>
      </c>
      <c r="J194" s="15"/>
    </row>
    <row r="195" spans="1:10">
      <c r="A195" s="65" t="s">
        <v>828</v>
      </c>
      <c r="B195" s="15" t="s">
        <v>831</v>
      </c>
      <c r="C195" s="83" t="s">
        <v>204</v>
      </c>
      <c r="D195" s="83"/>
      <c r="E195" s="15" t="s">
        <v>883</v>
      </c>
      <c r="F195" s="15" t="s">
        <v>766</v>
      </c>
      <c r="G195" s="15"/>
      <c r="H195" s="15"/>
      <c r="I195" s="15" t="s">
        <v>895</v>
      </c>
      <c r="J195" s="15"/>
    </row>
    <row r="196" spans="1:10">
      <c r="A196" s="65" t="s">
        <v>829</v>
      </c>
      <c r="B196" s="15" t="s">
        <v>831</v>
      </c>
      <c r="C196" s="83" t="s">
        <v>204</v>
      </c>
      <c r="D196" s="83"/>
      <c r="E196" s="15" t="s">
        <v>883</v>
      </c>
      <c r="F196" s="15" t="s">
        <v>766</v>
      </c>
      <c r="G196" s="15"/>
      <c r="H196" s="15"/>
      <c r="I196" s="15" t="s">
        <v>895</v>
      </c>
      <c r="J196" s="15"/>
    </row>
    <row r="197" spans="1:10">
      <c r="A197" s="65" t="s">
        <v>827</v>
      </c>
      <c r="B197" s="15" t="s">
        <v>832</v>
      </c>
      <c r="C197" s="83" t="s">
        <v>204</v>
      </c>
      <c r="D197" s="83"/>
      <c r="E197" s="15" t="s">
        <v>883</v>
      </c>
      <c r="F197" s="15" t="s">
        <v>766</v>
      </c>
      <c r="G197" s="15"/>
      <c r="H197" s="15"/>
      <c r="I197" s="15" t="s">
        <v>895</v>
      </c>
      <c r="J197" s="15"/>
    </row>
    <row r="198" spans="1:10">
      <c r="A198" s="65" t="s">
        <v>900</v>
      </c>
      <c r="B198" s="15" t="s">
        <v>847</v>
      </c>
      <c r="C198" s="83" t="s">
        <v>204</v>
      </c>
      <c r="D198" s="83"/>
      <c r="E198" s="15" t="s">
        <v>837</v>
      </c>
      <c r="F198" s="15" t="s">
        <v>836</v>
      </c>
      <c r="G198" s="15"/>
      <c r="H198" s="15"/>
      <c r="I198" s="15" t="s">
        <v>895</v>
      </c>
      <c r="J198" s="15"/>
    </row>
    <row r="199" spans="1:10">
      <c r="A199" s="56" t="s">
        <v>909</v>
      </c>
      <c r="B199" s="62" t="s">
        <v>912</v>
      </c>
      <c r="C199" s="83" t="s">
        <v>204</v>
      </c>
      <c r="D199" s="75"/>
      <c r="E199" s="71" t="s">
        <v>2170</v>
      </c>
      <c r="F199" s="15" t="s">
        <v>910</v>
      </c>
      <c r="G199" s="15"/>
      <c r="H199" s="15"/>
      <c r="I199" s="15"/>
      <c r="J199" s="63" t="s">
        <v>911</v>
      </c>
    </row>
    <row r="200" spans="1:10">
      <c r="A200" s="56" t="s">
        <v>913</v>
      </c>
      <c r="B200" s="62" t="s">
        <v>914</v>
      </c>
      <c r="C200" s="83" t="s">
        <v>204</v>
      </c>
      <c r="D200" s="75"/>
      <c r="E200" s="71" t="s">
        <v>2170</v>
      </c>
      <c r="F200" s="15"/>
      <c r="G200" s="15"/>
      <c r="H200" s="15"/>
      <c r="I200" s="15"/>
      <c r="J200" s="63" t="s">
        <v>911</v>
      </c>
    </row>
    <row r="201" spans="1:10">
      <c r="A201" s="56" t="s">
        <v>915</v>
      </c>
      <c r="B201" s="62" t="s">
        <v>916</v>
      </c>
      <c r="C201" s="83" t="s">
        <v>204</v>
      </c>
      <c r="D201" s="75"/>
      <c r="E201" s="71" t="s">
        <v>2170</v>
      </c>
      <c r="F201" s="15"/>
      <c r="G201" s="15"/>
      <c r="H201" s="15"/>
      <c r="I201" s="15"/>
      <c r="J201" s="63" t="s">
        <v>911</v>
      </c>
    </row>
    <row r="202" spans="1:10">
      <c r="A202" s="56" t="s">
        <v>917</v>
      </c>
      <c r="B202" s="62" t="s">
        <v>918</v>
      </c>
      <c r="C202" s="83" t="s">
        <v>204</v>
      </c>
      <c r="D202" s="75"/>
      <c r="E202" s="71" t="s">
        <v>2170</v>
      </c>
      <c r="F202" s="15"/>
      <c r="G202" s="15"/>
      <c r="H202" s="15"/>
      <c r="I202" s="15"/>
      <c r="J202" s="63" t="s">
        <v>911</v>
      </c>
    </row>
    <row r="203" spans="1:10">
      <c r="A203" s="56" t="s">
        <v>919</v>
      </c>
      <c r="B203" s="15" t="s">
        <v>920</v>
      </c>
      <c r="C203" s="83" t="s">
        <v>204</v>
      </c>
      <c r="D203" s="75"/>
      <c r="E203" s="71" t="s">
        <v>2170</v>
      </c>
      <c r="F203" s="15"/>
      <c r="G203" s="15"/>
      <c r="H203" s="15"/>
      <c r="I203" s="15" t="s">
        <v>923</v>
      </c>
      <c r="J203" s="15"/>
    </row>
    <row r="204" spans="1:10">
      <c r="A204" s="56" t="s">
        <v>922</v>
      </c>
      <c r="B204" s="15"/>
      <c r="C204" s="83" t="s">
        <v>204</v>
      </c>
      <c r="D204" s="75"/>
      <c r="E204" s="71" t="s">
        <v>2170</v>
      </c>
      <c r="F204" s="15"/>
      <c r="G204" s="15"/>
      <c r="H204" s="15"/>
      <c r="I204" s="15" t="s">
        <v>923</v>
      </c>
      <c r="J204" s="15"/>
    </row>
    <row r="205" spans="1:10">
      <c r="A205" s="56" t="s">
        <v>941</v>
      </c>
      <c r="B205" s="17" t="s">
        <v>942</v>
      </c>
      <c r="C205" s="83" t="s">
        <v>204</v>
      </c>
      <c r="D205" s="75"/>
      <c r="E205" s="71" t="s">
        <v>2170</v>
      </c>
      <c r="F205" s="15"/>
      <c r="G205" s="15"/>
      <c r="H205" s="15"/>
      <c r="I205" s="15" t="s">
        <v>970</v>
      </c>
      <c r="J205" s="15"/>
    </row>
    <row r="206" spans="1:10">
      <c r="A206" s="56" t="s">
        <v>946</v>
      </c>
      <c r="B206" s="17" t="s">
        <v>948</v>
      </c>
      <c r="C206" s="83" t="s">
        <v>204</v>
      </c>
      <c r="D206" s="75"/>
      <c r="E206" s="71" t="s">
        <v>2170</v>
      </c>
      <c r="F206" s="15"/>
      <c r="G206" s="15"/>
      <c r="H206" s="17" t="s">
        <v>947</v>
      </c>
      <c r="I206" s="15" t="s">
        <v>970</v>
      </c>
      <c r="J206" s="15"/>
    </row>
    <row r="207" spans="1:10">
      <c r="A207" s="56" t="s">
        <v>949</v>
      </c>
      <c r="B207" s="17" t="s">
        <v>951</v>
      </c>
      <c r="C207" s="83" t="s">
        <v>204</v>
      </c>
      <c r="D207" s="75"/>
      <c r="E207" s="71" t="s">
        <v>2170</v>
      </c>
      <c r="F207" s="15"/>
      <c r="G207" s="15"/>
      <c r="H207" s="17" t="s">
        <v>950</v>
      </c>
      <c r="I207" s="15" t="s">
        <v>970</v>
      </c>
      <c r="J207" s="15"/>
    </row>
    <row r="208" spans="1:10">
      <c r="A208" s="56" t="s">
        <v>952</v>
      </c>
      <c r="B208" s="17" t="s">
        <v>954</v>
      </c>
      <c r="C208" s="83" t="s">
        <v>204</v>
      </c>
      <c r="D208" s="75"/>
      <c r="E208" s="71" t="s">
        <v>2170</v>
      </c>
      <c r="F208" s="15"/>
      <c r="G208" s="15"/>
      <c r="H208" s="17" t="s">
        <v>953</v>
      </c>
      <c r="I208" s="15" t="s">
        <v>970</v>
      </c>
      <c r="J208" s="15"/>
    </row>
    <row r="209" spans="1:10">
      <c r="A209" s="56" t="s">
        <v>955</v>
      </c>
      <c r="B209" s="17" t="s">
        <v>957</v>
      </c>
      <c r="C209" s="83" t="s">
        <v>204</v>
      </c>
      <c r="D209" s="75"/>
      <c r="E209" s="71" t="s">
        <v>2170</v>
      </c>
      <c r="F209" s="15"/>
      <c r="G209" s="15"/>
      <c r="H209" s="17" t="s">
        <v>956</v>
      </c>
      <c r="I209" s="15" t="s">
        <v>970</v>
      </c>
      <c r="J209" s="15"/>
    </row>
    <row r="210" spans="1:10">
      <c r="A210" s="17" t="s">
        <v>1490</v>
      </c>
      <c r="B210" s="57" t="s">
        <v>958</v>
      </c>
      <c r="C210" s="83" t="s">
        <v>204</v>
      </c>
      <c r="D210" s="75"/>
      <c r="E210" s="71" t="s">
        <v>2170</v>
      </c>
      <c r="F210" s="15"/>
      <c r="G210" s="15"/>
      <c r="H210" s="17" t="s">
        <v>953</v>
      </c>
      <c r="I210" s="15" t="s">
        <v>970</v>
      </c>
      <c r="J210" s="15"/>
    </row>
    <row r="211" spans="1:10">
      <c r="A211" s="56" t="s">
        <v>959</v>
      </c>
      <c r="B211" s="17" t="s">
        <v>963</v>
      </c>
      <c r="C211" s="83" t="s">
        <v>204</v>
      </c>
      <c r="D211" s="75"/>
      <c r="E211" s="71" t="s">
        <v>2170</v>
      </c>
      <c r="F211" s="15"/>
      <c r="G211" s="15"/>
      <c r="H211" s="17" t="s">
        <v>960</v>
      </c>
      <c r="I211" s="15" t="s">
        <v>970</v>
      </c>
      <c r="J211" s="15"/>
    </row>
    <row r="212" spans="1:10">
      <c r="A212" s="17" t="s">
        <v>961</v>
      </c>
      <c r="B212" s="17" t="s">
        <v>962</v>
      </c>
      <c r="C212" s="83" t="s">
        <v>204</v>
      </c>
      <c r="D212" s="75"/>
      <c r="E212" s="71" t="s">
        <v>2170</v>
      </c>
      <c r="F212" s="15"/>
      <c r="G212" s="15"/>
      <c r="H212" s="57" t="s">
        <v>960</v>
      </c>
      <c r="I212" s="15" t="s">
        <v>970</v>
      </c>
      <c r="J212" s="15"/>
    </row>
    <row r="213" spans="1:10">
      <c r="A213" s="56" t="s">
        <v>964</v>
      </c>
      <c r="B213" s="17" t="s">
        <v>965</v>
      </c>
      <c r="C213" s="83" t="s">
        <v>204</v>
      </c>
      <c r="D213" s="75"/>
      <c r="E213" s="71" t="s">
        <v>2170</v>
      </c>
      <c r="F213" s="15"/>
      <c r="G213" s="15"/>
      <c r="H213" s="17" t="s">
        <v>956</v>
      </c>
      <c r="I213" s="15" t="s">
        <v>970</v>
      </c>
      <c r="J213" s="15"/>
    </row>
    <row r="214" spans="1:10">
      <c r="A214" s="56" t="s">
        <v>1510</v>
      </c>
      <c r="B214" s="17" t="s">
        <v>966</v>
      </c>
      <c r="C214" s="83" t="s">
        <v>204</v>
      </c>
      <c r="D214" s="75"/>
      <c r="E214" s="71" t="s">
        <v>2170</v>
      </c>
      <c r="F214" s="15"/>
      <c r="G214" s="15"/>
      <c r="H214" s="17" t="s">
        <v>967</v>
      </c>
      <c r="I214" s="15" t="s">
        <v>970</v>
      </c>
      <c r="J214" s="15"/>
    </row>
    <row r="215" spans="1:10">
      <c r="A215" s="56" t="s">
        <v>968</v>
      </c>
      <c r="B215" s="15"/>
      <c r="C215" s="83" t="s">
        <v>204</v>
      </c>
      <c r="D215" s="75"/>
      <c r="E215" s="71" t="s">
        <v>2170</v>
      </c>
      <c r="F215" s="15" t="s">
        <v>910</v>
      </c>
      <c r="G215" s="15"/>
      <c r="H215" s="15" t="s">
        <v>969</v>
      </c>
      <c r="I215" s="15" t="s">
        <v>970</v>
      </c>
      <c r="J215" s="15"/>
    </row>
    <row r="216" spans="1:10">
      <c r="A216" s="56" t="s">
        <v>988</v>
      </c>
      <c r="B216" s="15" t="s">
        <v>989</v>
      </c>
      <c r="C216" s="83" t="s">
        <v>204</v>
      </c>
      <c r="D216" s="75"/>
      <c r="E216" s="71" t="s">
        <v>2170</v>
      </c>
      <c r="F216" s="15"/>
      <c r="G216" s="15"/>
      <c r="H216" s="15" t="s">
        <v>1509</v>
      </c>
      <c r="I216" s="15"/>
      <c r="J216" s="15"/>
    </row>
    <row r="217" spans="1:10">
      <c r="A217" s="65" t="s">
        <v>991</v>
      </c>
      <c r="B217" s="15" t="s">
        <v>1003</v>
      </c>
      <c r="C217" s="83" t="s">
        <v>204</v>
      </c>
      <c r="D217" s="75"/>
      <c r="E217" s="71" t="s">
        <v>2170</v>
      </c>
      <c r="F217" s="15" t="s">
        <v>625</v>
      </c>
      <c r="G217" s="15"/>
      <c r="H217" s="15" t="s">
        <v>990</v>
      </c>
      <c r="I217" s="15"/>
      <c r="J217" s="15"/>
    </row>
    <row r="218" spans="1:10">
      <c r="A218" s="56" t="s">
        <v>992</v>
      </c>
      <c r="B218" s="15" t="s">
        <v>1570</v>
      </c>
      <c r="C218" s="83" t="s">
        <v>204</v>
      </c>
      <c r="D218" s="83"/>
      <c r="E218" s="15" t="s">
        <v>1574</v>
      </c>
      <c r="F218" s="15" t="s">
        <v>377</v>
      </c>
      <c r="G218" s="15" t="s">
        <v>1019</v>
      </c>
      <c r="H218" s="15" t="s">
        <v>1569</v>
      </c>
      <c r="I218" s="15"/>
      <c r="J218" s="15"/>
    </row>
    <row r="219" spans="1:10">
      <c r="A219" s="56" t="s">
        <v>995</v>
      </c>
      <c r="B219" s="15" t="s">
        <v>1002</v>
      </c>
      <c r="C219" s="83" t="s">
        <v>204</v>
      </c>
      <c r="D219" s="75"/>
      <c r="E219" s="71" t="s">
        <v>2170</v>
      </c>
      <c r="F219" s="15"/>
      <c r="G219" s="15"/>
      <c r="H219" s="15" t="s">
        <v>1568</v>
      </c>
      <c r="I219" s="15"/>
      <c r="J219" s="15"/>
    </row>
    <row r="220" spans="1:10">
      <c r="A220" s="56" t="s">
        <v>996</v>
      </c>
      <c r="B220" s="15"/>
      <c r="C220" s="83" t="s">
        <v>204</v>
      </c>
      <c r="D220" s="75"/>
      <c r="E220" s="71" t="s">
        <v>2170</v>
      </c>
      <c r="F220" s="15" t="s">
        <v>884</v>
      </c>
      <c r="G220" s="15"/>
      <c r="H220" s="15" t="s">
        <v>1007</v>
      </c>
      <c r="I220" s="15"/>
      <c r="J220" s="15"/>
    </row>
    <row r="221" spans="1:10">
      <c r="A221" s="56" t="s">
        <v>997</v>
      </c>
      <c r="B221" s="15" t="s">
        <v>1006</v>
      </c>
      <c r="C221" s="83" t="s">
        <v>204</v>
      </c>
      <c r="D221" s="75"/>
      <c r="E221" s="71" t="s">
        <v>2170</v>
      </c>
      <c r="F221" s="15"/>
      <c r="G221" s="15"/>
      <c r="H221" s="15"/>
      <c r="I221" s="15"/>
      <c r="J221" s="15"/>
    </row>
    <row r="222" spans="1:10">
      <c r="A222" s="56" t="s">
        <v>998</v>
      </c>
      <c r="B222" s="15" t="s">
        <v>1004</v>
      </c>
      <c r="C222" s="83" t="s">
        <v>204</v>
      </c>
      <c r="D222" s="75"/>
      <c r="E222" s="71" t="s">
        <v>2170</v>
      </c>
      <c r="F222" s="15"/>
      <c r="G222" s="15"/>
      <c r="H222" s="15" t="s">
        <v>999</v>
      </c>
      <c r="I222" s="15"/>
      <c r="J222" s="15"/>
    </row>
    <row r="223" spans="1:10">
      <c r="A223" s="56" t="s">
        <v>1000</v>
      </c>
      <c r="B223" s="15" t="s">
        <v>1005</v>
      </c>
      <c r="C223" s="83" t="s">
        <v>204</v>
      </c>
      <c r="D223" s="75"/>
      <c r="E223" s="71" t="s">
        <v>2170</v>
      </c>
      <c r="F223" s="15"/>
      <c r="G223" s="15"/>
      <c r="H223" s="15" t="s">
        <v>1001</v>
      </c>
      <c r="I223" s="15"/>
      <c r="J223" s="15"/>
    </row>
    <row r="224" spans="1:10">
      <c r="A224" s="56" t="s">
        <v>1008</v>
      </c>
      <c r="B224" s="15"/>
      <c r="C224" s="83" t="s">
        <v>204</v>
      </c>
      <c r="D224" s="75"/>
      <c r="E224" s="71" t="s">
        <v>2170</v>
      </c>
      <c r="F224" s="15" t="s">
        <v>1009</v>
      </c>
      <c r="G224" s="15"/>
      <c r="H224" s="15" t="s">
        <v>1010</v>
      </c>
      <c r="I224" s="15"/>
      <c r="J224" s="15"/>
    </row>
    <row r="225" spans="1:10" ht="17.25">
      <c r="A225" s="66" t="s">
        <v>1013</v>
      </c>
      <c r="B225" s="15" t="s">
        <v>1572</v>
      </c>
      <c r="C225" s="83" t="s">
        <v>204</v>
      </c>
      <c r="D225" s="75"/>
      <c r="E225" s="71" t="s">
        <v>2170</v>
      </c>
      <c r="F225" s="15" t="s">
        <v>377</v>
      </c>
      <c r="G225" s="15" t="s">
        <v>1012</v>
      </c>
      <c r="H225" s="15" t="s">
        <v>1011</v>
      </c>
      <c r="I225" s="15"/>
      <c r="J225" s="15"/>
    </row>
    <row r="226" spans="1:10">
      <c r="A226" s="56" t="s">
        <v>1014</v>
      </c>
      <c r="B226" s="15" t="s">
        <v>1571</v>
      </c>
      <c r="C226" s="83" t="s">
        <v>204</v>
      </c>
      <c r="D226" s="75"/>
      <c r="E226" s="71" t="s">
        <v>2170</v>
      </c>
      <c r="F226" s="15" t="s">
        <v>377</v>
      </c>
      <c r="G226" s="15" t="s">
        <v>1012</v>
      </c>
      <c r="H226" s="15"/>
      <c r="I226" s="15"/>
      <c r="J226" s="15"/>
    </row>
    <row r="227" spans="1:10">
      <c r="A227" s="56" t="s">
        <v>1015</v>
      </c>
      <c r="B227" s="15" t="s">
        <v>1016</v>
      </c>
      <c r="C227" s="83" t="s">
        <v>204</v>
      </c>
      <c r="D227" s="75"/>
      <c r="E227" s="71" t="s">
        <v>2170</v>
      </c>
      <c r="F227" s="15" t="s">
        <v>884</v>
      </c>
      <c r="G227" s="15"/>
      <c r="H227" s="15"/>
      <c r="I227" s="15"/>
      <c r="J227" s="15"/>
    </row>
    <row r="228" spans="1:10">
      <c r="A228" s="58" t="s">
        <v>1017</v>
      </c>
      <c r="B228" s="126" t="s">
        <v>1488</v>
      </c>
      <c r="C228" s="83" t="s">
        <v>204</v>
      </c>
      <c r="D228" s="75"/>
      <c r="E228" s="71" t="s">
        <v>2170</v>
      </c>
      <c r="F228" s="15"/>
      <c r="G228" s="15"/>
      <c r="H228" s="15"/>
      <c r="I228" s="15"/>
      <c r="J228" s="15"/>
    </row>
    <row r="229" spans="1:10">
      <c r="A229" s="58" t="s">
        <v>1483</v>
      </c>
      <c r="B229" s="126" t="s">
        <v>993</v>
      </c>
      <c r="C229" s="83" t="s">
        <v>204</v>
      </c>
      <c r="D229" s="75"/>
      <c r="E229" s="71" t="s">
        <v>2170</v>
      </c>
      <c r="F229" s="15" t="s">
        <v>496</v>
      </c>
      <c r="G229" s="15"/>
      <c r="H229" s="15" t="s">
        <v>1507</v>
      </c>
      <c r="I229" s="15" t="s">
        <v>2160</v>
      </c>
      <c r="J229" s="15"/>
    </row>
    <row r="230" spans="1:10">
      <c r="A230" s="58" t="s">
        <v>1484</v>
      </c>
      <c r="B230" s="126" t="s">
        <v>993</v>
      </c>
      <c r="C230" s="83" t="s">
        <v>204</v>
      </c>
      <c r="D230" s="75"/>
      <c r="E230" s="71" t="s">
        <v>2170</v>
      </c>
      <c r="F230" s="15" t="s">
        <v>496</v>
      </c>
      <c r="G230" s="15"/>
      <c r="H230" s="15" t="s">
        <v>1508</v>
      </c>
      <c r="I230" s="15" t="s">
        <v>2160</v>
      </c>
      <c r="J230" s="15"/>
    </row>
    <row r="231" spans="1:10">
      <c r="A231" s="127" t="s">
        <v>1485</v>
      </c>
      <c r="B231" s="128" t="s">
        <v>2164</v>
      </c>
      <c r="C231" s="125" t="s">
        <v>204</v>
      </c>
      <c r="D231" s="142"/>
      <c r="E231" s="71" t="s">
        <v>2170</v>
      </c>
      <c r="F231" s="124" t="s">
        <v>496</v>
      </c>
      <c r="G231" s="124"/>
      <c r="H231" s="124" t="s">
        <v>1487</v>
      </c>
      <c r="I231" s="124" t="s">
        <v>2160</v>
      </c>
      <c r="J231" s="15"/>
    </row>
    <row r="232" spans="1:10">
      <c r="A232" s="129" t="s">
        <v>1486</v>
      </c>
      <c r="B232" s="130" t="s">
        <v>1487</v>
      </c>
      <c r="C232" s="83" t="s">
        <v>204</v>
      </c>
      <c r="D232" s="75"/>
      <c r="E232" s="71" t="s">
        <v>2170</v>
      </c>
      <c r="F232" s="15" t="s">
        <v>496</v>
      </c>
      <c r="G232" s="83"/>
      <c r="H232" s="83" t="s">
        <v>1487</v>
      </c>
      <c r="I232" s="83" t="s">
        <v>2160</v>
      </c>
      <c r="J232" s="83"/>
    </row>
    <row r="233" spans="1:10">
      <c r="A233" s="82" t="s">
        <v>1549</v>
      </c>
      <c r="B233" s="83" t="s">
        <v>1550</v>
      </c>
      <c r="C233" s="83" t="s">
        <v>204</v>
      </c>
      <c r="D233" s="83"/>
      <c r="E233" s="83" t="s">
        <v>1511</v>
      </c>
      <c r="F233" s="83" t="s">
        <v>377</v>
      </c>
      <c r="G233" s="83" t="s">
        <v>1018</v>
      </c>
      <c r="H233" s="83" t="s">
        <v>1551</v>
      </c>
      <c r="I233" s="83"/>
      <c r="J233" s="83"/>
    </row>
    <row r="234" spans="1:10">
      <c r="A234" s="82" t="s">
        <v>1552</v>
      </c>
      <c r="B234" s="83" t="s">
        <v>1553</v>
      </c>
      <c r="C234" s="83" t="s">
        <v>204</v>
      </c>
      <c r="D234" s="83"/>
      <c r="E234" s="83" t="s">
        <v>1511</v>
      </c>
      <c r="F234" s="83" t="s">
        <v>377</v>
      </c>
      <c r="G234" s="83" t="s">
        <v>1021</v>
      </c>
      <c r="H234" s="83" t="s">
        <v>1554</v>
      </c>
      <c r="I234" s="83"/>
      <c r="J234" s="83"/>
    </row>
    <row r="235" spans="1:10">
      <c r="A235" s="82" t="s">
        <v>1556</v>
      </c>
      <c r="B235" s="83"/>
      <c r="C235" s="83" t="s">
        <v>204</v>
      </c>
      <c r="D235" s="75"/>
      <c r="E235" s="71" t="s">
        <v>2170</v>
      </c>
      <c r="F235" s="83"/>
      <c r="G235" s="83"/>
      <c r="H235" s="83"/>
      <c r="I235" s="83"/>
      <c r="J235" s="83"/>
    </row>
    <row r="236" spans="1:10">
      <c r="A236" s="82" t="s">
        <v>1557</v>
      </c>
      <c r="B236" s="83"/>
      <c r="C236" s="83" t="s">
        <v>204</v>
      </c>
      <c r="D236" s="75"/>
      <c r="E236" s="71" t="s">
        <v>2170</v>
      </c>
      <c r="F236" s="83"/>
      <c r="G236" s="83"/>
      <c r="H236" s="83"/>
      <c r="I236" s="83"/>
      <c r="J236" s="83"/>
    </row>
    <row r="237" spans="1:10">
      <c r="A237" s="82" t="s">
        <v>1558</v>
      </c>
      <c r="B237" s="83"/>
      <c r="C237" s="83" t="s">
        <v>204</v>
      </c>
      <c r="D237" s="75"/>
      <c r="E237" s="71" t="s">
        <v>2170</v>
      </c>
      <c r="F237" s="83"/>
      <c r="G237" s="83"/>
      <c r="H237" s="83"/>
      <c r="I237" s="83"/>
      <c r="J237" s="83"/>
    </row>
    <row r="238" spans="1:10">
      <c r="A238" s="82" t="s">
        <v>1559</v>
      </c>
      <c r="B238" s="83"/>
      <c r="C238" s="83" t="s">
        <v>204</v>
      </c>
      <c r="D238" s="75"/>
      <c r="E238" s="71" t="s">
        <v>2170</v>
      </c>
      <c r="F238" s="83"/>
      <c r="G238" s="83"/>
      <c r="H238" s="83"/>
      <c r="I238" s="83"/>
      <c r="J238" s="83"/>
    </row>
    <row r="239" spans="1:10">
      <c r="A239" s="82" t="s">
        <v>1560</v>
      </c>
      <c r="B239" s="83"/>
      <c r="C239" s="83" t="s">
        <v>204</v>
      </c>
      <c r="D239" s="75"/>
      <c r="E239" s="71" t="s">
        <v>2170</v>
      </c>
      <c r="F239" s="83"/>
      <c r="G239" s="83"/>
      <c r="H239" s="83"/>
      <c r="I239" s="83"/>
      <c r="J239" s="83"/>
    </row>
    <row r="240" spans="1:10">
      <c r="A240" s="82" t="s">
        <v>1561</v>
      </c>
      <c r="B240" s="83"/>
      <c r="C240" s="83" t="s">
        <v>204</v>
      </c>
      <c r="D240" s="75"/>
      <c r="E240" s="71" t="s">
        <v>2170</v>
      </c>
      <c r="F240" s="83"/>
      <c r="G240" s="83"/>
      <c r="H240" s="83"/>
      <c r="I240" s="83"/>
      <c r="J240" s="83"/>
    </row>
    <row r="241" spans="1:10">
      <c r="A241" s="82" t="s">
        <v>1562</v>
      </c>
      <c r="B241" s="83"/>
      <c r="C241" s="83" t="s">
        <v>204</v>
      </c>
      <c r="D241" s="75"/>
      <c r="E241" s="71" t="s">
        <v>2170</v>
      </c>
      <c r="F241" s="83"/>
      <c r="G241" s="83"/>
      <c r="H241" s="83"/>
      <c r="I241" s="83"/>
      <c r="J241" s="83"/>
    </row>
    <row r="242" spans="1:10">
      <c r="A242" s="82" t="s">
        <v>1563</v>
      </c>
      <c r="B242" s="83"/>
      <c r="C242" s="83" t="s">
        <v>204</v>
      </c>
      <c r="D242" s="75"/>
      <c r="E242" s="71" t="s">
        <v>2170</v>
      </c>
      <c r="F242" s="83"/>
      <c r="G242" s="83"/>
      <c r="H242" s="83"/>
      <c r="I242" s="83"/>
      <c r="J242" s="83"/>
    </row>
    <row r="243" spans="1:10">
      <c r="A243" s="82" t="s">
        <v>1564</v>
      </c>
      <c r="B243" s="83"/>
      <c r="C243" s="83" t="s">
        <v>204</v>
      </c>
      <c r="D243" s="75"/>
      <c r="E243" s="71" t="s">
        <v>2170</v>
      </c>
      <c r="F243" s="83"/>
      <c r="G243" s="83"/>
      <c r="H243" s="83"/>
      <c r="I243" s="83"/>
      <c r="J243" s="83"/>
    </row>
    <row r="244" spans="1:10">
      <c r="A244" s="82" t="s">
        <v>1565</v>
      </c>
      <c r="B244" s="83"/>
      <c r="C244" s="83" t="s">
        <v>204</v>
      </c>
      <c r="D244" s="75"/>
      <c r="E244" s="71" t="s">
        <v>2170</v>
      </c>
      <c r="F244" s="83" t="s">
        <v>625</v>
      </c>
      <c r="G244" s="83" t="s">
        <v>1062</v>
      </c>
      <c r="H244" s="83"/>
      <c r="I244" s="83"/>
      <c r="J244" s="83"/>
    </row>
    <row r="245" spans="1:10">
      <c r="A245" s="82" t="s">
        <v>1566</v>
      </c>
      <c r="B245" s="83"/>
      <c r="C245" s="83" t="s">
        <v>204</v>
      </c>
      <c r="D245" s="75"/>
      <c r="E245" s="71" t="s">
        <v>2170</v>
      </c>
      <c r="F245" s="83" t="s">
        <v>377</v>
      </c>
      <c r="G245" s="83" t="s">
        <v>1018</v>
      </c>
      <c r="H245" s="83"/>
      <c r="I245" s="83"/>
      <c r="J245" s="83"/>
    </row>
    <row r="246" spans="1:10">
      <c r="A246" s="82" t="s">
        <v>1567</v>
      </c>
      <c r="B246" s="83"/>
      <c r="C246" s="83" t="s">
        <v>204</v>
      </c>
      <c r="D246" s="75"/>
      <c r="E246" s="71" t="s">
        <v>2170</v>
      </c>
      <c r="F246" s="83" t="s">
        <v>377</v>
      </c>
      <c r="G246" s="83" t="s">
        <v>1018</v>
      </c>
      <c r="H246" s="83"/>
      <c r="I246" s="83"/>
      <c r="J246" s="83"/>
    </row>
    <row r="247" spans="1:10">
      <c r="A247" s="89" t="s">
        <v>1575</v>
      </c>
      <c r="B247" s="83" t="s">
        <v>1579</v>
      </c>
      <c r="C247" s="83" t="s">
        <v>204</v>
      </c>
      <c r="D247" s="75"/>
      <c r="E247" s="71" t="s">
        <v>2170</v>
      </c>
      <c r="F247" s="83"/>
      <c r="G247" s="83"/>
      <c r="H247" s="83" t="s">
        <v>1576</v>
      </c>
      <c r="I247" s="83"/>
      <c r="J247" s="83"/>
    </row>
    <row r="248" spans="1:10">
      <c r="A248" s="89" t="s">
        <v>1577</v>
      </c>
      <c r="B248" s="83"/>
      <c r="C248" s="83" t="s">
        <v>204</v>
      </c>
      <c r="D248" s="75"/>
      <c r="E248" s="71" t="s">
        <v>2170</v>
      </c>
      <c r="F248" s="83" t="s">
        <v>625</v>
      </c>
      <c r="G248" s="83"/>
      <c r="H248" s="83" t="s">
        <v>1578</v>
      </c>
      <c r="I248" s="83"/>
      <c r="J248" s="83"/>
    </row>
    <row r="249" spans="1:10">
      <c r="A249" s="89" t="s">
        <v>1580</v>
      </c>
      <c r="B249" s="83"/>
      <c r="C249" s="83" t="s">
        <v>204</v>
      </c>
      <c r="D249" s="75"/>
      <c r="E249" s="71" t="s">
        <v>2170</v>
      </c>
      <c r="F249" s="83"/>
      <c r="G249" s="83"/>
      <c r="H249" s="83"/>
      <c r="I249" s="83"/>
      <c r="J249" s="83"/>
    </row>
    <row r="250" spans="1:10">
      <c r="A250" s="89" t="s">
        <v>1581</v>
      </c>
      <c r="B250" s="83"/>
      <c r="C250" s="83" t="s">
        <v>204</v>
      </c>
      <c r="D250" s="75"/>
      <c r="E250" s="71" t="s">
        <v>2170</v>
      </c>
      <c r="F250" s="83"/>
      <c r="G250" s="83"/>
      <c r="H250" s="83"/>
      <c r="I250" s="83"/>
      <c r="J250" s="83"/>
    </row>
    <row r="251" spans="1:10">
      <c r="A251" s="89" t="s">
        <v>1582</v>
      </c>
      <c r="B251" s="83" t="s">
        <v>2233</v>
      </c>
      <c r="C251" s="83" t="s">
        <v>204</v>
      </c>
      <c r="D251" s="75"/>
      <c r="E251" s="71" t="s">
        <v>2170</v>
      </c>
      <c r="F251" s="83"/>
      <c r="G251" s="83"/>
      <c r="H251" s="83"/>
      <c r="I251" s="83"/>
      <c r="J251" s="83"/>
    </row>
    <row r="252" spans="1:10">
      <c r="A252" s="89" t="s">
        <v>1584</v>
      </c>
      <c r="B252" s="83" t="s">
        <v>1583</v>
      </c>
      <c r="C252" s="83" t="s">
        <v>204</v>
      </c>
      <c r="D252" s="75"/>
      <c r="E252" s="71" t="s">
        <v>2170</v>
      </c>
      <c r="F252" s="83"/>
      <c r="G252" s="83"/>
      <c r="H252" s="83"/>
      <c r="I252" s="83"/>
      <c r="J252" s="83"/>
    </row>
    <row r="253" spans="1:10">
      <c r="A253" s="89" t="s">
        <v>1585</v>
      </c>
      <c r="B253" s="83" t="s">
        <v>1586</v>
      </c>
      <c r="C253" s="83" t="s">
        <v>204</v>
      </c>
      <c r="D253" s="75"/>
      <c r="E253" s="71" t="s">
        <v>2170</v>
      </c>
      <c r="F253" s="83"/>
      <c r="G253" s="83"/>
      <c r="H253" s="83"/>
      <c r="I253" s="83"/>
      <c r="J253" s="83"/>
    </row>
    <row r="254" spans="1:10">
      <c r="A254" s="82" t="s">
        <v>2223</v>
      </c>
      <c r="B254" s="83" t="s">
        <v>2224</v>
      </c>
      <c r="C254" s="83" t="s">
        <v>204</v>
      </c>
      <c r="D254" s="75"/>
      <c r="E254" s="71" t="s">
        <v>2170</v>
      </c>
      <c r="F254" s="83"/>
      <c r="G254" s="83"/>
      <c r="H254" s="83"/>
      <c r="I254" s="83"/>
      <c r="J254" s="83"/>
    </row>
    <row r="255" spans="1:10">
      <c r="A255" s="82" t="s">
        <v>2225</v>
      </c>
      <c r="B255" s="83" t="s">
        <v>2226</v>
      </c>
      <c r="C255" s="83" t="s">
        <v>204</v>
      </c>
      <c r="D255" s="75"/>
      <c r="E255" s="71" t="s">
        <v>2170</v>
      </c>
      <c r="F255" s="83"/>
      <c r="G255" s="83"/>
      <c r="H255" s="83"/>
      <c r="I255" s="83"/>
      <c r="J255" s="83"/>
    </row>
    <row r="256" spans="1:10">
      <c r="A256" s="82" t="s">
        <v>2227</v>
      </c>
      <c r="B256" s="83" t="s">
        <v>2228</v>
      </c>
      <c r="C256" s="83" t="s">
        <v>204</v>
      </c>
      <c r="D256" s="75"/>
      <c r="E256" s="71" t="s">
        <v>2170</v>
      </c>
      <c r="F256" s="83"/>
      <c r="G256" s="83"/>
      <c r="H256" s="83"/>
      <c r="I256" s="83"/>
      <c r="J256" s="83"/>
    </row>
    <row r="257" spans="1:10">
      <c r="A257" s="82" t="s">
        <v>2229</v>
      </c>
      <c r="B257" s="83" t="s">
        <v>2230</v>
      </c>
      <c r="C257" s="83" t="s">
        <v>204</v>
      </c>
      <c r="D257" s="75"/>
      <c r="E257" s="71" t="s">
        <v>2170</v>
      </c>
      <c r="F257" s="83"/>
      <c r="G257" s="83"/>
      <c r="H257" s="83"/>
      <c r="I257" s="83"/>
      <c r="J257" s="83"/>
    </row>
    <row r="258" spans="1:10">
      <c r="A258" s="82" t="s">
        <v>2231</v>
      </c>
      <c r="B258" s="83" t="s">
        <v>2232</v>
      </c>
      <c r="C258" s="83" t="s">
        <v>204</v>
      </c>
      <c r="D258" s="75"/>
      <c r="E258" s="71" t="s">
        <v>2170</v>
      </c>
      <c r="F258" s="83"/>
      <c r="G258" s="83"/>
      <c r="H258" s="83"/>
      <c r="I258" s="83"/>
      <c r="J258" s="83"/>
    </row>
    <row r="259" spans="1:10">
      <c r="A259" s="89" t="s">
        <v>1587</v>
      </c>
      <c r="B259" s="83"/>
      <c r="C259" s="83" t="s">
        <v>204</v>
      </c>
      <c r="D259" s="75"/>
      <c r="E259" s="71" t="s">
        <v>2170</v>
      </c>
      <c r="F259" s="83"/>
      <c r="G259" s="83"/>
      <c r="H259" s="83"/>
      <c r="I259" s="83"/>
      <c r="J259" s="83"/>
    </row>
    <row r="260" spans="1:10">
      <c r="A260" s="89" t="s">
        <v>1588</v>
      </c>
      <c r="B260" s="83"/>
      <c r="C260" s="83" t="s">
        <v>204</v>
      </c>
      <c r="D260" s="75"/>
      <c r="E260" s="71" t="s">
        <v>2170</v>
      </c>
      <c r="F260" s="83"/>
      <c r="G260" s="83"/>
      <c r="H260" s="83"/>
      <c r="I260" s="83"/>
      <c r="J260" s="83"/>
    </row>
    <row r="261" spans="1:10">
      <c r="A261" s="89" t="s">
        <v>1589</v>
      </c>
      <c r="B261" s="83"/>
      <c r="C261" s="83" t="s">
        <v>204</v>
      </c>
      <c r="D261" s="75"/>
      <c r="E261" s="71" t="s">
        <v>2170</v>
      </c>
      <c r="F261" s="83"/>
      <c r="G261" s="83"/>
      <c r="H261" s="83"/>
      <c r="I261" s="83"/>
      <c r="J261" s="83"/>
    </row>
    <row r="262" spans="1:10">
      <c r="A262" s="89" t="s">
        <v>1590</v>
      </c>
      <c r="B262" s="83" t="s">
        <v>1591</v>
      </c>
      <c r="C262" s="83" t="s">
        <v>204</v>
      </c>
      <c r="D262" s="75"/>
      <c r="E262" s="71" t="s">
        <v>2170</v>
      </c>
      <c r="F262" s="83" t="s">
        <v>377</v>
      </c>
      <c r="G262" s="83"/>
      <c r="H262" s="83"/>
      <c r="I262" s="83"/>
      <c r="J262" s="83"/>
    </row>
    <row r="263" spans="1:10">
      <c r="A263" s="89" t="s">
        <v>1592</v>
      </c>
      <c r="B263" s="83"/>
      <c r="C263" s="83" t="s">
        <v>204</v>
      </c>
      <c r="D263" s="75"/>
      <c r="E263" s="71" t="s">
        <v>2170</v>
      </c>
      <c r="F263" s="83"/>
      <c r="G263" s="83"/>
      <c r="H263" s="83"/>
      <c r="I263" s="83"/>
      <c r="J263" s="83"/>
    </row>
    <row r="264" spans="1:10">
      <c r="A264" s="82" t="s">
        <v>1593</v>
      </c>
      <c r="B264" s="83"/>
      <c r="C264" s="83" t="s">
        <v>894</v>
      </c>
      <c r="D264" s="75"/>
      <c r="E264" s="71" t="s">
        <v>2170</v>
      </c>
      <c r="F264" s="83" t="s">
        <v>1595</v>
      </c>
      <c r="G264" s="83"/>
      <c r="H264" s="83" t="s">
        <v>1594</v>
      </c>
      <c r="I264" s="83"/>
      <c r="J264" s="83"/>
    </row>
    <row r="265" spans="1:10">
      <c r="A265" s="82" t="s">
        <v>1596</v>
      </c>
      <c r="B265" s="83"/>
      <c r="C265" s="83" t="s">
        <v>894</v>
      </c>
      <c r="D265" s="83"/>
      <c r="E265" s="83" t="s">
        <v>1598</v>
      </c>
      <c r="F265" s="83"/>
      <c r="G265" s="83"/>
      <c r="H265" s="83" t="s">
        <v>1597</v>
      </c>
      <c r="I265" s="83"/>
      <c r="J265" s="83"/>
    </row>
    <row r="266" spans="1:10">
      <c r="A266" s="82" t="s">
        <v>1600</v>
      </c>
      <c r="B266" s="83"/>
      <c r="C266" s="83" t="s">
        <v>894</v>
      </c>
      <c r="D266" s="75"/>
      <c r="E266" s="71" t="s">
        <v>2170</v>
      </c>
      <c r="F266" s="83" t="s">
        <v>1595</v>
      </c>
      <c r="G266" s="83"/>
      <c r="H266" s="83" t="s">
        <v>1601</v>
      </c>
      <c r="I266" s="83"/>
      <c r="J266" s="83"/>
    </row>
    <row r="267" spans="1:10">
      <c r="A267" s="82" t="s">
        <v>1602</v>
      </c>
      <c r="B267" s="83"/>
      <c r="C267" s="83" t="s">
        <v>894</v>
      </c>
      <c r="D267" s="75"/>
      <c r="E267" s="71" t="s">
        <v>2170</v>
      </c>
      <c r="F267" s="83" t="s">
        <v>1595</v>
      </c>
      <c r="G267" s="83"/>
      <c r="H267" s="83" t="s">
        <v>1603</v>
      </c>
      <c r="I267" s="83"/>
      <c r="J267" s="83"/>
    </row>
    <row r="268" spans="1:10">
      <c r="A268" s="82" t="s">
        <v>1604</v>
      </c>
      <c r="B268" s="83"/>
      <c r="C268" s="83" t="s">
        <v>894</v>
      </c>
      <c r="D268" s="75"/>
      <c r="E268" s="71" t="s">
        <v>2170</v>
      </c>
      <c r="F268" s="83" t="s">
        <v>1595</v>
      </c>
      <c r="G268" s="83"/>
      <c r="H268" s="90" t="s">
        <v>1608</v>
      </c>
      <c r="I268" s="83"/>
      <c r="J268" s="83"/>
    </row>
    <row r="269" spans="1:10">
      <c r="A269" s="82" t="s">
        <v>1605</v>
      </c>
      <c r="B269" s="83"/>
      <c r="C269" s="83" t="s">
        <v>894</v>
      </c>
      <c r="D269" s="75"/>
      <c r="E269" s="71" t="s">
        <v>2170</v>
      </c>
      <c r="F269" s="83" t="s">
        <v>1595</v>
      </c>
      <c r="G269" s="83"/>
      <c r="H269" s="90" t="s">
        <v>1607</v>
      </c>
      <c r="I269" s="83"/>
      <c r="J269" s="83"/>
    </row>
    <row r="270" spans="1:10">
      <c r="A270" s="82" t="s">
        <v>1606</v>
      </c>
      <c r="B270" s="83"/>
      <c r="C270" s="83" t="s">
        <v>894</v>
      </c>
      <c r="D270" s="75"/>
      <c r="E270" s="71" t="s">
        <v>2170</v>
      </c>
      <c r="F270" s="83" t="s">
        <v>1595</v>
      </c>
      <c r="G270" s="83"/>
      <c r="H270" s="90" t="s">
        <v>1607</v>
      </c>
      <c r="I270" s="83"/>
      <c r="J270" s="83"/>
    </row>
    <row r="271" spans="1:10">
      <c r="A271" s="82" t="s">
        <v>1609</v>
      </c>
      <c r="B271" s="83"/>
      <c r="C271" s="83" t="s">
        <v>894</v>
      </c>
      <c r="D271" s="75"/>
      <c r="E271" s="71" t="s">
        <v>2170</v>
      </c>
      <c r="F271" s="83" t="s">
        <v>1595</v>
      </c>
      <c r="G271" s="83"/>
      <c r="H271" s="83" t="s">
        <v>1610</v>
      </c>
      <c r="I271" s="83"/>
      <c r="J271" s="83"/>
    </row>
    <row r="272" spans="1:10">
      <c r="A272" s="82" t="s">
        <v>1611</v>
      </c>
      <c r="B272" s="83"/>
      <c r="C272" s="83" t="s">
        <v>894</v>
      </c>
      <c r="D272" s="75"/>
      <c r="E272" s="71" t="s">
        <v>2170</v>
      </c>
      <c r="F272" s="83" t="s">
        <v>1613</v>
      </c>
      <c r="G272" s="83"/>
      <c r="H272" s="83" t="s">
        <v>1612</v>
      </c>
      <c r="I272" s="83"/>
      <c r="J272" s="83"/>
    </row>
    <row r="273" spans="1:10">
      <c r="A273" s="82" t="s">
        <v>1614</v>
      </c>
      <c r="B273" s="83"/>
      <c r="C273" s="83" t="s">
        <v>894</v>
      </c>
      <c r="D273" s="75"/>
      <c r="E273" s="71" t="s">
        <v>2170</v>
      </c>
      <c r="F273" s="83"/>
      <c r="G273" s="83"/>
      <c r="H273" s="83" t="s">
        <v>1615</v>
      </c>
      <c r="I273" s="83"/>
      <c r="J273" s="83"/>
    </row>
    <row r="274" spans="1:10">
      <c r="A274" s="82" t="s">
        <v>1616</v>
      </c>
      <c r="B274" s="83"/>
      <c r="C274" s="83" t="s">
        <v>894</v>
      </c>
      <c r="D274" s="75"/>
      <c r="E274" s="71" t="s">
        <v>2170</v>
      </c>
      <c r="F274" s="83"/>
      <c r="G274" s="83"/>
      <c r="H274" s="83"/>
      <c r="I274" s="83"/>
      <c r="J274" s="83"/>
    </row>
    <row r="275" spans="1:10">
      <c r="A275" s="82" t="s">
        <v>1617</v>
      </c>
      <c r="B275" s="83"/>
      <c r="C275" s="83" t="s">
        <v>894</v>
      </c>
      <c r="D275" s="75"/>
      <c r="E275" s="71" t="s">
        <v>2170</v>
      </c>
      <c r="F275" s="83"/>
      <c r="G275" s="83"/>
      <c r="H275" s="83" t="s">
        <v>1618</v>
      </c>
      <c r="I275" s="83"/>
      <c r="J275" s="83"/>
    </row>
    <row r="276" spans="1:10">
      <c r="A276" s="82" t="s">
        <v>1619</v>
      </c>
      <c r="B276" s="83"/>
      <c r="C276" s="83" t="s">
        <v>894</v>
      </c>
      <c r="D276" s="75"/>
      <c r="E276" s="71" t="s">
        <v>2170</v>
      </c>
      <c r="F276" s="83"/>
      <c r="G276" s="83"/>
      <c r="H276" s="83" t="s">
        <v>1620</v>
      </c>
      <c r="I276" s="83"/>
      <c r="J276" s="83"/>
    </row>
    <row r="277" spans="1:10">
      <c r="A277" s="82" t="s">
        <v>1621</v>
      </c>
      <c r="B277" s="83"/>
      <c r="C277" s="83" t="s">
        <v>894</v>
      </c>
      <c r="D277" s="75"/>
      <c r="E277" s="71" t="s">
        <v>2170</v>
      </c>
      <c r="F277" s="83"/>
      <c r="G277" s="83"/>
      <c r="H277" s="83" t="s">
        <v>1622</v>
      </c>
      <c r="I277" s="83"/>
      <c r="J277" s="83"/>
    </row>
    <row r="278" spans="1:10">
      <c r="A278" s="82" t="s">
        <v>1623</v>
      </c>
      <c r="B278" s="83"/>
      <c r="C278" s="83" t="s">
        <v>894</v>
      </c>
      <c r="D278" s="75"/>
      <c r="E278" s="71" t="s">
        <v>2170</v>
      </c>
      <c r="F278" s="83"/>
      <c r="G278" s="83"/>
      <c r="H278" s="83" t="s">
        <v>1624</v>
      </c>
      <c r="I278" s="83"/>
      <c r="J278" s="83"/>
    </row>
    <row r="279" spans="1:10">
      <c r="A279" s="82" t="s">
        <v>1625</v>
      </c>
      <c r="B279" s="83"/>
      <c r="C279" s="83" t="s">
        <v>894</v>
      </c>
      <c r="D279" s="75"/>
      <c r="E279" s="71" t="s">
        <v>2170</v>
      </c>
      <c r="F279" s="83"/>
      <c r="G279" s="83"/>
      <c r="H279" s="83" t="s">
        <v>1626</v>
      </c>
      <c r="I279" s="83"/>
      <c r="J279" s="83"/>
    </row>
    <row r="280" spans="1:10">
      <c r="A280" s="82" t="s">
        <v>1627</v>
      </c>
      <c r="B280" s="83"/>
      <c r="C280" s="83" t="s">
        <v>894</v>
      </c>
      <c r="D280" s="75"/>
      <c r="E280" s="71" t="s">
        <v>2170</v>
      </c>
      <c r="F280" s="83"/>
      <c r="G280" s="83"/>
      <c r="H280" s="83" t="s">
        <v>1628</v>
      </c>
      <c r="I280" s="83"/>
      <c r="J280" s="83"/>
    </row>
    <row r="281" spans="1:10">
      <c r="A281" s="82" t="s">
        <v>1629</v>
      </c>
      <c r="B281" s="83"/>
      <c r="C281" s="83" t="s">
        <v>894</v>
      </c>
      <c r="D281" s="75"/>
      <c r="E281" s="71" t="s">
        <v>2170</v>
      </c>
      <c r="F281" s="83" t="s">
        <v>1595</v>
      </c>
      <c r="G281" s="83"/>
      <c r="H281" s="83" t="s">
        <v>612</v>
      </c>
      <c r="I281" s="83"/>
      <c r="J281" s="83"/>
    </row>
    <row r="282" spans="1:10">
      <c r="A282" s="82" t="s">
        <v>2065</v>
      </c>
      <c r="B282" s="83"/>
      <c r="C282" s="83" t="s">
        <v>204</v>
      </c>
      <c r="D282" s="75"/>
      <c r="E282" s="71" t="s">
        <v>2170</v>
      </c>
      <c r="F282" s="83"/>
      <c r="G282" s="83"/>
      <c r="H282" s="83"/>
      <c r="I282" s="83"/>
      <c r="J282" s="83"/>
    </row>
    <row r="283" spans="1:10" ht="17.25">
      <c r="A283" s="82" t="s">
        <v>2077</v>
      </c>
      <c r="B283" s="83" t="s">
        <v>2079</v>
      </c>
      <c r="C283" s="83"/>
      <c r="D283" s="75"/>
      <c r="E283" s="71" t="s">
        <v>2170</v>
      </c>
      <c r="F283" s="83"/>
      <c r="G283" s="83"/>
      <c r="H283" s="111" t="s">
        <v>2078</v>
      </c>
      <c r="I283" s="83"/>
      <c r="J283" s="83"/>
    </row>
    <row r="284" spans="1:10">
      <c r="A284" s="82" t="s">
        <v>2161</v>
      </c>
      <c r="B284" s="83" t="s">
        <v>2163</v>
      </c>
      <c r="C284" s="83" t="s">
        <v>2165</v>
      </c>
      <c r="D284" s="75"/>
      <c r="E284" s="71" t="s">
        <v>2170</v>
      </c>
      <c r="F284" s="83"/>
      <c r="G284" s="83"/>
      <c r="H284" s="83" t="s">
        <v>2162</v>
      </c>
      <c r="I284" s="83" t="s">
        <v>2160</v>
      </c>
      <c r="J284" s="83"/>
    </row>
    <row r="285" spans="1:10">
      <c r="A285" s="82" t="s">
        <v>2166</v>
      </c>
      <c r="B285" s="83" t="s">
        <v>2168</v>
      </c>
      <c r="C285" s="83" t="s">
        <v>204</v>
      </c>
      <c r="D285" s="75"/>
      <c r="E285" s="71" t="s">
        <v>2170</v>
      </c>
      <c r="F285" s="83"/>
      <c r="G285" s="83"/>
      <c r="H285" s="83"/>
      <c r="I285" s="83"/>
      <c r="J285" s="83"/>
    </row>
    <row r="286" spans="1:10">
      <c r="A286" s="56" t="s">
        <v>2167</v>
      </c>
      <c r="B286" s="15"/>
      <c r="C286" s="83" t="s">
        <v>204</v>
      </c>
      <c r="D286" s="75"/>
      <c r="E286" s="71" t="s">
        <v>2170</v>
      </c>
      <c r="F286" s="15"/>
      <c r="G286" s="15"/>
      <c r="H286" s="15"/>
      <c r="I286" s="15"/>
      <c r="J286" s="15"/>
    </row>
    <row r="287" spans="1:10">
      <c r="A287" s="82" t="s">
        <v>2222</v>
      </c>
      <c r="B287" s="83" t="s">
        <v>2245</v>
      </c>
      <c r="C287" s="83" t="s">
        <v>204</v>
      </c>
      <c r="D287" s="75"/>
      <c r="E287" s="71" t="s">
        <v>2170</v>
      </c>
      <c r="F287" s="83"/>
      <c r="G287" s="83"/>
      <c r="H287" s="83"/>
      <c r="I287" s="83"/>
      <c r="J287" s="83"/>
    </row>
    <row r="288" spans="1:10">
      <c r="A288" s="56" t="s">
        <v>2221</v>
      </c>
      <c r="B288" s="15"/>
      <c r="C288" s="83" t="s">
        <v>204</v>
      </c>
      <c r="D288" s="75"/>
      <c r="E288" s="71" t="s">
        <v>2170</v>
      </c>
      <c r="F288" s="15"/>
      <c r="G288" s="15"/>
      <c r="H288" s="15"/>
      <c r="I288" s="15"/>
      <c r="J288" s="15"/>
    </row>
    <row r="289" spans="1:10">
      <c r="A289" s="56"/>
      <c r="B289" s="15"/>
      <c r="C289" s="83" t="s">
        <v>204</v>
      </c>
      <c r="D289" s="75"/>
      <c r="E289" s="71" t="s">
        <v>2170</v>
      </c>
      <c r="F289" s="15" t="s">
        <v>1613</v>
      </c>
      <c r="G289" s="15"/>
      <c r="H289" s="15"/>
      <c r="I289" s="15"/>
      <c r="J289" s="15"/>
    </row>
    <row r="290" spans="1:10">
      <c r="A290" s="132"/>
      <c r="B290" s="15"/>
      <c r="C290" s="83" t="s">
        <v>204</v>
      </c>
      <c r="D290" s="75"/>
      <c r="E290" s="71" t="s">
        <v>2170</v>
      </c>
      <c r="F290" s="15"/>
      <c r="G290" s="15"/>
      <c r="H290" s="15"/>
      <c r="I290" s="15"/>
      <c r="J290" s="15"/>
    </row>
    <row r="291" spans="1:10">
      <c r="A291" s="89"/>
      <c r="B291" s="83"/>
      <c r="C291" s="83" t="s">
        <v>204</v>
      </c>
      <c r="D291" s="75"/>
      <c r="E291" s="71" t="s">
        <v>2170</v>
      </c>
      <c r="F291" s="83"/>
      <c r="G291" s="83"/>
      <c r="H291" s="83"/>
      <c r="I291" s="83"/>
      <c r="J291" s="83"/>
    </row>
  </sheetData>
  <hyperlinks>
    <hyperlink ref="A182" r:id="rId1" display="https://forgottenrealms.fandom.com/wiki/Lenta_Moore" xr:uid="{00000000-0004-0000-0600-000000000000}"/>
    <hyperlink ref="J150" r:id="rId2" xr:uid="{00000000-0004-0000-0600-000001000000}"/>
    <hyperlink ref="J199" r:id="rId3" xr:uid="{00000000-0004-0000-0600-000002000000}"/>
  </hyperlinks>
  <pageMargins left="0.7" right="0.7" top="0.75" bottom="0.75" header="0.3" footer="0.3"/>
  <pageSetup paperSize="9" orientation="portrait" r:id="rId4"/>
  <tableParts count="1">
    <tablePart r:id="rId5"/>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H35"/>
  <sheetViews>
    <sheetView zoomScale="85" zoomScaleNormal="85" workbookViewId="0">
      <selection activeCell="B18" sqref="B18"/>
    </sheetView>
  </sheetViews>
  <sheetFormatPr defaultRowHeight="16.5"/>
  <cols>
    <col min="1" max="1" width="25" customWidth="1"/>
    <col min="2" max="2" width="42.375" customWidth="1"/>
    <col min="3" max="3" width="65.75" bestFit="1" customWidth="1"/>
    <col min="4" max="4" width="11.875" customWidth="1"/>
  </cols>
  <sheetData>
    <row r="1" spans="1:8">
      <c r="A1" t="s">
        <v>760</v>
      </c>
      <c r="B1" t="s">
        <v>761</v>
      </c>
      <c r="C1" t="s">
        <v>762</v>
      </c>
      <c r="D1" t="s">
        <v>763</v>
      </c>
      <c r="E1" t="s">
        <v>330</v>
      </c>
      <c r="F1" t="s">
        <v>2185</v>
      </c>
      <c r="H1" s="4" t="s">
        <v>2202</v>
      </c>
    </row>
    <row r="2" spans="1:8">
      <c r="A2" t="s">
        <v>732</v>
      </c>
      <c r="B2" t="s">
        <v>25</v>
      </c>
    </row>
    <row r="3" spans="1:8">
      <c r="A3" t="s">
        <v>733</v>
      </c>
      <c r="B3" t="s">
        <v>26</v>
      </c>
    </row>
    <row r="4" spans="1:8">
      <c r="A4" t="s">
        <v>734</v>
      </c>
      <c r="B4" t="s">
        <v>27</v>
      </c>
      <c r="C4" t="s">
        <v>2054</v>
      </c>
      <c r="D4" s="3" t="s">
        <v>2055</v>
      </c>
    </row>
    <row r="5" spans="1:8">
      <c r="A5" t="s">
        <v>735</v>
      </c>
      <c r="B5" t="s">
        <v>28</v>
      </c>
      <c r="C5" t="s">
        <v>370</v>
      </c>
      <c r="F5" s="4" t="s">
        <v>2200</v>
      </c>
    </row>
    <row r="6" spans="1:8">
      <c r="A6" t="s">
        <v>736</v>
      </c>
      <c r="B6" t="s">
        <v>29</v>
      </c>
    </row>
    <row r="7" spans="1:8">
      <c r="A7" t="s">
        <v>737</v>
      </c>
      <c r="B7" t="s">
        <v>30</v>
      </c>
    </row>
    <row r="8" spans="1:8">
      <c r="A8" t="s">
        <v>738</v>
      </c>
      <c r="B8" t="s">
        <v>31</v>
      </c>
      <c r="C8" t="s">
        <v>140</v>
      </c>
    </row>
    <row r="9" spans="1:8">
      <c r="A9" t="s">
        <v>739</v>
      </c>
      <c r="B9" t="s">
        <v>32</v>
      </c>
    </row>
    <row r="10" spans="1:8">
      <c r="A10" t="s">
        <v>740</v>
      </c>
      <c r="B10" t="s">
        <v>33</v>
      </c>
    </row>
    <row r="11" spans="1:8">
      <c r="A11" t="s">
        <v>741</v>
      </c>
      <c r="B11" t="s">
        <v>34</v>
      </c>
      <c r="C11" t="s">
        <v>768</v>
      </c>
    </row>
    <row r="12" spans="1:8">
      <c r="A12" t="s">
        <v>742</v>
      </c>
      <c r="B12" t="s">
        <v>35</v>
      </c>
    </row>
    <row r="13" spans="1:8">
      <c r="A13" t="s">
        <v>743</v>
      </c>
      <c r="B13" t="s">
        <v>36</v>
      </c>
    </row>
    <row r="14" spans="1:8">
      <c r="A14" t="s">
        <v>744</v>
      </c>
      <c r="B14" t="s">
        <v>37</v>
      </c>
    </row>
    <row r="15" spans="1:8">
      <c r="A15" t="s">
        <v>745</v>
      </c>
      <c r="B15" t="s">
        <v>38</v>
      </c>
    </row>
    <row r="16" spans="1:8">
      <c r="A16" t="s">
        <v>653</v>
      </c>
      <c r="B16" t="s">
        <v>39</v>
      </c>
      <c r="C16" s="6" t="s">
        <v>764</v>
      </c>
      <c r="D16" t="s">
        <v>852</v>
      </c>
    </row>
    <row r="17" spans="1:3">
      <c r="A17" t="s">
        <v>746</v>
      </c>
      <c r="B17" t="s">
        <v>40</v>
      </c>
    </row>
    <row r="18" spans="1:3">
      <c r="A18" t="s">
        <v>747</v>
      </c>
      <c r="B18" t="s">
        <v>41</v>
      </c>
    </row>
    <row r="19" spans="1:3">
      <c r="A19" t="s">
        <v>748</v>
      </c>
      <c r="B19" t="s">
        <v>42</v>
      </c>
      <c r="C19" s="10" t="s">
        <v>424</v>
      </c>
    </row>
    <row r="20" spans="1:3">
      <c r="A20" t="s">
        <v>749</v>
      </c>
      <c r="B20" t="s">
        <v>43</v>
      </c>
    </row>
    <row r="21" spans="1:3">
      <c r="A21" t="s">
        <v>750</v>
      </c>
      <c r="B21" t="s">
        <v>44</v>
      </c>
    </row>
    <row r="22" spans="1:3">
      <c r="A22" t="s">
        <v>751</v>
      </c>
      <c r="B22" t="s">
        <v>45</v>
      </c>
    </row>
    <row r="23" spans="1:3">
      <c r="A23" t="s">
        <v>752</v>
      </c>
      <c r="B23" t="s">
        <v>46</v>
      </c>
    </row>
    <row r="24" spans="1:3">
      <c r="A24" t="s">
        <v>753</v>
      </c>
      <c r="B24" t="s">
        <v>47</v>
      </c>
    </row>
    <row r="25" spans="1:3">
      <c r="A25" t="s">
        <v>754</v>
      </c>
      <c r="B25" t="s">
        <v>48</v>
      </c>
      <c r="C25" t="s">
        <v>769</v>
      </c>
    </row>
    <row r="26" spans="1:3">
      <c r="A26" t="s">
        <v>755</v>
      </c>
      <c r="B26" t="s">
        <v>49</v>
      </c>
    </row>
    <row r="27" spans="1:3">
      <c r="A27" t="s">
        <v>731</v>
      </c>
      <c r="B27" t="s">
        <v>50</v>
      </c>
    </row>
    <row r="28" spans="1:3">
      <c r="A28" t="s">
        <v>756</v>
      </c>
      <c r="B28" t="s">
        <v>51</v>
      </c>
    </row>
    <row r="29" spans="1:3">
      <c r="A29" t="s">
        <v>757</v>
      </c>
      <c r="B29" t="s">
        <v>52</v>
      </c>
    </row>
    <row r="30" spans="1:3">
      <c r="A30" t="s">
        <v>758</v>
      </c>
      <c r="B30" t="s">
        <v>53</v>
      </c>
    </row>
    <row r="31" spans="1:3">
      <c r="A31" t="s">
        <v>457</v>
      </c>
      <c r="B31" t="s">
        <v>54</v>
      </c>
    </row>
    <row r="32" spans="1:3">
      <c r="A32" t="s">
        <v>759</v>
      </c>
      <c r="B32" t="s">
        <v>55</v>
      </c>
    </row>
    <row r="33" spans="1:6">
      <c r="A33" t="s">
        <v>765</v>
      </c>
      <c r="C33" t="s">
        <v>767</v>
      </c>
    </row>
    <row r="34" spans="1:6">
      <c r="A34" t="s">
        <v>766</v>
      </c>
      <c r="C34" t="s">
        <v>850</v>
      </c>
      <c r="D34" t="s">
        <v>851</v>
      </c>
    </row>
    <row r="35" spans="1:6">
      <c r="A35" t="s">
        <v>2158</v>
      </c>
      <c r="D35" t="s">
        <v>2159</v>
      </c>
      <c r="E35" t="s">
        <v>2160</v>
      </c>
      <c r="F35" s="4" t="s">
        <v>2201</v>
      </c>
    </row>
  </sheetData>
  <hyperlinks>
    <hyperlink ref="F5" r:id="rId1" xr:uid="{00000000-0004-0000-0700-000000000000}"/>
    <hyperlink ref="F35" r:id="rId2" xr:uid="{00000000-0004-0000-0700-000001000000}"/>
    <hyperlink ref="H1" r:id="rId3" xr:uid="{00000000-0004-0000-0700-000002000000}"/>
  </hyperlinks>
  <pageMargins left="0.7" right="0.7" top="0.75" bottom="0.75" header="0.3" footer="0.3"/>
  <pageSetup paperSize="9" orientation="portrait" r:id="rId4"/>
  <tableParts count="1">
    <tablePart r:id="rId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T174"/>
  <sheetViews>
    <sheetView topLeftCell="A61" workbookViewId="0">
      <selection activeCell="A75" sqref="A75"/>
    </sheetView>
  </sheetViews>
  <sheetFormatPr defaultRowHeight="16.5"/>
  <cols>
    <col min="1" max="1" width="35.875" bestFit="1" customWidth="1"/>
    <col min="2" max="2" width="13.75" customWidth="1"/>
    <col min="3" max="3" width="38.75" customWidth="1"/>
    <col min="4" max="5" width="19.5" customWidth="1"/>
    <col min="6" max="6" width="11.625" customWidth="1"/>
  </cols>
  <sheetData>
    <row r="1" spans="1:10">
      <c r="A1" s="49" t="s">
        <v>1068</v>
      </c>
      <c r="B1" s="50" t="s">
        <v>1467</v>
      </c>
      <c r="C1" s="50" t="s">
        <v>128</v>
      </c>
      <c r="D1" s="51" t="s">
        <v>274</v>
      </c>
      <c r="E1" s="52" t="s">
        <v>845</v>
      </c>
      <c r="F1" s="52" t="s">
        <v>1468</v>
      </c>
      <c r="G1" s="131" t="s">
        <v>2185</v>
      </c>
    </row>
    <row r="2" spans="1:10">
      <c r="A2" s="47" t="s">
        <v>631</v>
      </c>
      <c r="B2" s="14" t="s">
        <v>1465</v>
      </c>
      <c r="C2" s="16" t="s">
        <v>632</v>
      </c>
      <c r="D2" s="14"/>
      <c r="E2" s="48"/>
      <c r="F2" s="48"/>
      <c r="G2" s="50"/>
      <c r="J2" s="4" t="s">
        <v>2210</v>
      </c>
    </row>
    <row r="3" spans="1:10">
      <c r="A3" s="47" t="s">
        <v>398</v>
      </c>
      <c r="B3" s="14" t="s">
        <v>1465</v>
      </c>
      <c r="C3" s="14" t="s">
        <v>1435</v>
      </c>
      <c r="D3" s="14"/>
      <c r="E3" s="48"/>
      <c r="F3" s="48"/>
      <c r="G3" s="14"/>
      <c r="J3" t="s">
        <v>2211</v>
      </c>
    </row>
    <row r="4" spans="1:10">
      <c r="A4" s="47" t="s">
        <v>1466</v>
      </c>
      <c r="B4" s="14" t="s">
        <v>1465</v>
      </c>
      <c r="C4" s="14" t="s">
        <v>1435</v>
      </c>
      <c r="D4" s="14"/>
      <c r="E4" s="48"/>
      <c r="F4" s="48"/>
      <c r="G4" s="14"/>
      <c r="J4" t="s">
        <v>2214</v>
      </c>
    </row>
    <row r="5" spans="1:10">
      <c r="A5" s="47" t="s">
        <v>405</v>
      </c>
      <c r="B5" s="14" t="s">
        <v>1465</v>
      </c>
      <c r="C5" s="14" t="s">
        <v>1435</v>
      </c>
      <c r="D5" s="14"/>
      <c r="E5" s="48"/>
      <c r="F5" s="48"/>
      <c r="G5" s="14"/>
    </row>
    <row r="6" spans="1:10">
      <c r="A6" s="47" t="s">
        <v>558</v>
      </c>
      <c r="B6" s="14" t="s">
        <v>1465</v>
      </c>
      <c r="C6" s="14" t="s">
        <v>1436</v>
      </c>
      <c r="D6" s="14"/>
      <c r="E6" s="48"/>
      <c r="F6" s="48"/>
      <c r="G6" s="14"/>
    </row>
    <row r="7" spans="1:10">
      <c r="A7" s="47" t="s">
        <v>562</v>
      </c>
      <c r="B7" s="14" t="s">
        <v>1465</v>
      </c>
      <c r="C7" s="16" t="s">
        <v>563</v>
      </c>
      <c r="D7" s="14"/>
      <c r="E7" s="48"/>
      <c r="F7" s="48"/>
      <c r="G7" s="14"/>
    </row>
    <row r="8" spans="1:10">
      <c r="A8" s="47" t="s">
        <v>564</v>
      </c>
      <c r="B8" s="14" t="s">
        <v>1465</v>
      </c>
      <c r="C8" s="14" t="s">
        <v>1435</v>
      </c>
      <c r="D8" s="14"/>
      <c r="E8" s="48"/>
      <c r="F8" s="48"/>
      <c r="G8" s="14"/>
    </row>
    <row r="9" spans="1:10">
      <c r="A9" s="47" t="s">
        <v>1437</v>
      </c>
      <c r="B9" s="14" t="s">
        <v>1465</v>
      </c>
      <c r="C9" s="14" t="s">
        <v>1435</v>
      </c>
      <c r="D9" s="14"/>
      <c r="E9" s="48"/>
      <c r="F9" s="48"/>
      <c r="G9" s="14"/>
    </row>
    <row r="10" spans="1:10">
      <c r="A10" s="47" t="s">
        <v>629</v>
      </c>
      <c r="B10" s="14" t="s">
        <v>1465</v>
      </c>
      <c r="C10" s="14" t="s">
        <v>1435</v>
      </c>
      <c r="D10" s="14"/>
      <c r="E10" s="48"/>
      <c r="F10" s="48"/>
      <c r="G10" s="14"/>
    </row>
    <row r="11" spans="1:10">
      <c r="A11" s="47" t="s">
        <v>627</v>
      </c>
      <c r="B11" s="14" t="s">
        <v>1465</v>
      </c>
      <c r="C11" s="14" t="s">
        <v>1435</v>
      </c>
      <c r="D11" s="14"/>
      <c r="E11" s="48"/>
      <c r="F11" s="48"/>
      <c r="G11" s="14"/>
    </row>
    <row r="12" spans="1:10">
      <c r="A12" s="47" t="s">
        <v>630</v>
      </c>
      <c r="B12" s="14" t="s">
        <v>1465</v>
      </c>
      <c r="C12" s="14" t="s">
        <v>1435</v>
      </c>
      <c r="D12" s="14"/>
      <c r="E12" s="48"/>
      <c r="F12" s="48"/>
      <c r="G12" s="14"/>
    </row>
    <row r="13" spans="1:10">
      <c r="A13" s="47" t="s">
        <v>628</v>
      </c>
      <c r="B13" s="14" t="s">
        <v>1465</v>
      </c>
      <c r="C13" s="14" t="s">
        <v>1435</v>
      </c>
      <c r="D13" s="14"/>
      <c r="E13" s="48"/>
      <c r="F13" s="48"/>
      <c r="G13" s="14"/>
    </row>
    <row r="14" spans="1:10">
      <c r="A14" s="47" t="s">
        <v>633</v>
      </c>
      <c r="B14" s="14" t="s">
        <v>1465</v>
      </c>
      <c r="C14" s="14" t="s">
        <v>1435</v>
      </c>
      <c r="D14" s="14"/>
      <c r="E14" s="48"/>
      <c r="F14" s="48"/>
      <c r="G14" s="14"/>
    </row>
    <row r="15" spans="1:10">
      <c r="A15" s="47" t="s">
        <v>634</v>
      </c>
      <c r="B15" s="14" t="s">
        <v>1465</v>
      </c>
      <c r="C15" s="14" t="s">
        <v>1435</v>
      </c>
      <c r="D15" s="14"/>
      <c r="E15" s="48"/>
      <c r="F15" s="48"/>
      <c r="G15" s="14"/>
    </row>
    <row r="16" spans="1:10">
      <c r="A16" s="47" t="s">
        <v>635</v>
      </c>
      <c r="B16" s="14" t="s">
        <v>1465</v>
      </c>
      <c r="C16" s="14" t="s">
        <v>1435</v>
      </c>
      <c r="D16" s="14"/>
      <c r="E16" s="48"/>
      <c r="F16" s="48"/>
      <c r="G16" s="14"/>
    </row>
    <row r="17" spans="1:7">
      <c r="A17" s="47" t="s">
        <v>636</v>
      </c>
      <c r="B17" s="14" t="s">
        <v>1465</v>
      </c>
      <c r="C17" s="14" t="s">
        <v>1435</v>
      </c>
      <c r="D17" s="14"/>
      <c r="E17" s="48"/>
      <c r="F17" s="48"/>
      <c r="G17" s="14"/>
    </row>
    <row r="18" spans="1:7">
      <c r="A18" s="47" t="s">
        <v>610</v>
      </c>
      <c r="B18" s="14" t="s">
        <v>1465</v>
      </c>
      <c r="C18" s="14" t="s">
        <v>1435</v>
      </c>
      <c r="D18" s="14"/>
      <c r="E18" s="48"/>
      <c r="F18" s="48"/>
      <c r="G18" s="14"/>
    </row>
    <row r="19" spans="1:7">
      <c r="A19" s="47" t="s">
        <v>638</v>
      </c>
      <c r="B19" s="14" t="s">
        <v>1465</v>
      </c>
      <c r="C19" s="14" t="s">
        <v>1435</v>
      </c>
      <c r="D19" s="14"/>
      <c r="E19" s="48"/>
      <c r="F19" s="48"/>
      <c r="G19" s="14"/>
    </row>
    <row r="20" spans="1:7">
      <c r="A20" s="47" t="s">
        <v>637</v>
      </c>
      <c r="B20" s="14" t="s">
        <v>1465</v>
      </c>
      <c r="C20" s="14" t="s">
        <v>1435</v>
      </c>
      <c r="D20" s="14"/>
      <c r="E20" s="48"/>
      <c r="F20" s="48"/>
      <c r="G20" s="14"/>
    </row>
    <row r="21" spans="1:7">
      <c r="A21" s="47" t="s">
        <v>564</v>
      </c>
      <c r="B21" s="14" t="s">
        <v>1465</v>
      </c>
      <c r="C21" s="15" t="s">
        <v>1438</v>
      </c>
      <c r="D21" s="14"/>
      <c r="E21" s="48"/>
      <c r="F21" s="48"/>
      <c r="G21" s="14"/>
    </row>
    <row r="22" spans="1:7">
      <c r="A22" s="47" t="s">
        <v>496</v>
      </c>
      <c r="B22" s="14" t="s">
        <v>1465</v>
      </c>
      <c r="C22" s="16" t="s">
        <v>639</v>
      </c>
      <c r="D22" s="14"/>
      <c r="E22" s="48"/>
      <c r="F22" s="48"/>
      <c r="G22" s="14"/>
    </row>
    <row r="23" spans="1:7">
      <c r="A23" s="47" t="s">
        <v>640</v>
      </c>
      <c r="B23" s="14" t="s">
        <v>1465</v>
      </c>
      <c r="C23" s="14" t="s">
        <v>641</v>
      </c>
      <c r="D23" s="14"/>
      <c r="E23" s="48"/>
      <c r="F23" s="48"/>
      <c r="G23" s="14"/>
    </row>
    <row r="24" spans="1:7">
      <c r="A24" s="47" t="s">
        <v>684</v>
      </c>
      <c r="B24" s="14" t="s">
        <v>1465</v>
      </c>
      <c r="C24" s="14" t="s">
        <v>1435</v>
      </c>
      <c r="D24" s="14"/>
      <c r="E24" s="48"/>
      <c r="F24" s="48"/>
      <c r="G24" s="14"/>
    </row>
    <row r="25" spans="1:7">
      <c r="A25" s="47" t="s">
        <v>687</v>
      </c>
      <c r="B25" s="14" t="s">
        <v>1465</v>
      </c>
      <c r="C25" s="17" t="s">
        <v>688</v>
      </c>
      <c r="D25" s="14"/>
      <c r="E25" s="48"/>
      <c r="F25" s="48"/>
      <c r="G25" s="14"/>
    </row>
    <row r="26" spans="1:7">
      <c r="A26" s="47" t="s">
        <v>1439</v>
      </c>
      <c r="B26" s="14" t="s">
        <v>354</v>
      </c>
      <c r="C26" s="14" t="s">
        <v>1430</v>
      </c>
      <c r="D26" s="14"/>
      <c r="E26" s="48"/>
      <c r="F26" s="48"/>
      <c r="G26" s="14"/>
    </row>
    <row r="27" spans="1:7">
      <c r="A27" s="47" t="s">
        <v>1440</v>
      </c>
      <c r="B27" s="14" t="s">
        <v>354</v>
      </c>
      <c r="C27" s="14" t="s">
        <v>1431</v>
      </c>
      <c r="D27" s="14"/>
      <c r="E27" s="48"/>
      <c r="F27" s="48"/>
      <c r="G27" s="14"/>
    </row>
    <row r="28" spans="1:7">
      <c r="A28" s="47" t="s">
        <v>1441</v>
      </c>
      <c r="B28" s="14" t="s">
        <v>354</v>
      </c>
      <c r="C28" s="14" t="s">
        <v>1432</v>
      </c>
      <c r="D28" s="14"/>
      <c r="E28" s="48"/>
      <c r="F28" s="48"/>
      <c r="G28" s="14"/>
    </row>
    <row r="29" spans="1:7">
      <c r="A29" s="47" t="s">
        <v>1442</v>
      </c>
      <c r="B29" s="14" t="s">
        <v>354</v>
      </c>
      <c r="C29" s="14" t="s">
        <v>1433</v>
      </c>
      <c r="D29" s="14"/>
      <c r="E29" s="48"/>
      <c r="F29" s="48"/>
      <c r="G29" s="14"/>
    </row>
    <row r="30" spans="1:7">
      <c r="A30" s="47" t="s">
        <v>1419</v>
      </c>
      <c r="B30" s="14" t="s">
        <v>354</v>
      </c>
      <c r="C30" s="14" t="s">
        <v>1443</v>
      </c>
      <c r="D30" s="14"/>
      <c r="E30" s="48"/>
      <c r="F30" s="48"/>
      <c r="G30" s="14"/>
    </row>
    <row r="31" spans="1:7">
      <c r="A31" s="47" t="s">
        <v>1420</v>
      </c>
      <c r="B31" s="14" t="s">
        <v>354</v>
      </c>
      <c r="C31" s="14" t="s">
        <v>1444</v>
      </c>
      <c r="D31" s="14"/>
      <c r="E31" s="48"/>
      <c r="F31" s="48"/>
      <c r="G31" s="14"/>
    </row>
    <row r="32" spans="1:7">
      <c r="A32" s="47" t="s">
        <v>1421</v>
      </c>
      <c r="B32" s="14" t="s">
        <v>354</v>
      </c>
      <c r="C32" s="14" t="s">
        <v>1445</v>
      </c>
      <c r="D32" s="14"/>
      <c r="E32" s="48"/>
      <c r="F32" s="48"/>
      <c r="G32" s="14"/>
    </row>
    <row r="33" spans="1:7">
      <c r="A33" s="47" t="s">
        <v>1464</v>
      </c>
      <c r="B33" s="14" t="s">
        <v>354</v>
      </c>
      <c r="C33" s="14" t="s">
        <v>1446</v>
      </c>
      <c r="D33" s="14"/>
      <c r="E33" s="48"/>
      <c r="F33" s="48"/>
      <c r="G33" s="14"/>
    </row>
    <row r="34" spans="1:7">
      <c r="A34" s="47" t="s">
        <v>1463</v>
      </c>
      <c r="B34" s="14" t="s">
        <v>354</v>
      </c>
      <c r="C34" s="14" t="s">
        <v>1434</v>
      </c>
      <c r="D34" s="14"/>
      <c r="E34" s="48"/>
      <c r="F34" s="48"/>
      <c r="G34" s="14"/>
    </row>
    <row r="35" spans="1:7">
      <c r="A35" s="47" t="s">
        <v>1422</v>
      </c>
      <c r="B35" s="14" t="s">
        <v>354</v>
      </c>
      <c r="C35" s="14" t="s">
        <v>1447</v>
      </c>
      <c r="D35" s="14"/>
      <c r="E35" s="48"/>
      <c r="F35" s="48"/>
      <c r="G35" s="14"/>
    </row>
    <row r="36" spans="1:7">
      <c r="A36" s="47" t="s">
        <v>1423</v>
      </c>
      <c r="B36" s="14" t="s">
        <v>354</v>
      </c>
      <c r="C36" s="14" t="s">
        <v>1448</v>
      </c>
      <c r="D36" s="14"/>
      <c r="E36" s="48"/>
      <c r="F36" s="48"/>
      <c r="G36" s="14"/>
    </row>
    <row r="37" spans="1:7">
      <c r="A37" s="47" t="s">
        <v>1449</v>
      </c>
      <c r="B37" s="14" t="s">
        <v>354</v>
      </c>
      <c r="C37" s="14" t="s">
        <v>1450</v>
      </c>
      <c r="D37" s="14"/>
      <c r="E37" s="48"/>
      <c r="F37" s="48"/>
      <c r="G37" s="14"/>
    </row>
    <row r="38" spans="1:7">
      <c r="A38" s="47" t="s">
        <v>1462</v>
      </c>
      <c r="B38" s="14" t="s">
        <v>354</v>
      </c>
      <c r="C38" s="14" t="s">
        <v>1069</v>
      </c>
      <c r="D38" s="14"/>
      <c r="E38" s="48"/>
      <c r="F38" s="48"/>
      <c r="G38" s="14"/>
    </row>
    <row r="39" spans="1:7">
      <c r="A39" s="47" t="s">
        <v>1071</v>
      </c>
      <c r="B39" s="14" t="s">
        <v>354</v>
      </c>
      <c r="C39" s="14" t="s">
        <v>1451</v>
      </c>
      <c r="D39" s="14"/>
      <c r="E39" s="48"/>
      <c r="F39" s="48"/>
      <c r="G39" s="14"/>
    </row>
    <row r="40" spans="1:7">
      <c r="A40" s="47" t="s">
        <v>1436</v>
      </c>
      <c r="B40" s="14" t="s">
        <v>354</v>
      </c>
      <c r="C40" s="14" t="s">
        <v>1070</v>
      </c>
      <c r="D40" s="14"/>
      <c r="E40" s="48"/>
      <c r="F40" s="48"/>
      <c r="G40" s="14"/>
    </row>
    <row r="41" spans="1:7">
      <c r="A41" s="47" t="s">
        <v>1073</v>
      </c>
      <c r="B41" s="14" t="s">
        <v>354</v>
      </c>
      <c r="C41" s="14" t="s">
        <v>1072</v>
      </c>
      <c r="D41" s="14"/>
      <c r="E41" s="48"/>
      <c r="F41" s="48"/>
      <c r="G41" s="14"/>
    </row>
    <row r="42" spans="1:7">
      <c r="A42" s="47" t="s">
        <v>1074</v>
      </c>
      <c r="B42" s="14" t="s">
        <v>354</v>
      </c>
      <c r="C42" s="14" t="s">
        <v>1075</v>
      </c>
      <c r="D42" s="14"/>
      <c r="E42" s="48"/>
      <c r="F42" s="48"/>
      <c r="G42" s="14"/>
    </row>
    <row r="43" spans="1:7">
      <c r="A43" s="47" t="s">
        <v>1452</v>
      </c>
      <c r="B43" s="14" t="s">
        <v>354</v>
      </c>
      <c r="C43" s="14" t="s">
        <v>1076</v>
      </c>
      <c r="D43" s="14"/>
      <c r="E43" s="48"/>
      <c r="F43" s="48"/>
      <c r="G43" s="14"/>
    </row>
    <row r="44" spans="1:7">
      <c r="A44" s="47" t="s">
        <v>1424</v>
      </c>
      <c r="B44" s="14" t="s">
        <v>1461</v>
      </c>
      <c r="C44" s="14" t="s">
        <v>1453</v>
      </c>
      <c r="D44" s="14"/>
      <c r="E44" s="48"/>
      <c r="F44" s="48"/>
      <c r="G44" s="14"/>
    </row>
    <row r="45" spans="1:7">
      <c r="A45" s="47" t="s">
        <v>1454</v>
      </c>
      <c r="B45" s="14" t="s">
        <v>354</v>
      </c>
      <c r="C45" s="14" t="s">
        <v>1427</v>
      </c>
      <c r="D45" s="14"/>
      <c r="E45" s="48"/>
      <c r="F45" s="48"/>
      <c r="G45" s="14"/>
    </row>
    <row r="46" spans="1:7">
      <c r="A46" s="47" t="s">
        <v>1455</v>
      </c>
      <c r="B46" s="14" t="s">
        <v>354</v>
      </c>
      <c r="C46" s="14" t="s">
        <v>1429</v>
      </c>
      <c r="D46" s="14"/>
      <c r="E46" s="48"/>
      <c r="F46" s="48"/>
      <c r="G46" s="14"/>
    </row>
    <row r="47" spans="1:7">
      <c r="A47" s="47" t="s">
        <v>1456</v>
      </c>
      <c r="B47" s="14" t="s">
        <v>354</v>
      </c>
      <c r="C47" s="14" t="s">
        <v>1428</v>
      </c>
      <c r="D47" s="14"/>
      <c r="E47" s="48"/>
      <c r="F47" s="48"/>
      <c r="G47" s="14"/>
    </row>
    <row r="48" spans="1:7">
      <c r="A48" s="47" t="s">
        <v>1457</v>
      </c>
      <c r="B48" s="14" t="s">
        <v>354</v>
      </c>
      <c r="C48" s="14" t="s">
        <v>1429</v>
      </c>
      <c r="D48" s="14"/>
      <c r="E48" s="48"/>
      <c r="F48" s="48"/>
      <c r="G48" s="14"/>
    </row>
    <row r="49" spans="1:20">
      <c r="A49" s="47" t="s">
        <v>1425</v>
      </c>
      <c r="B49" s="14" t="s">
        <v>354</v>
      </c>
      <c r="C49" s="14" t="s">
        <v>1458</v>
      </c>
      <c r="D49" s="14"/>
      <c r="E49" s="48"/>
      <c r="F49" s="48"/>
      <c r="G49" s="14"/>
    </row>
    <row r="50" spans="1:20">
      <c r="A50" s="47" t="s">
        <v>1459</v>
      </c>
      <c r="B50" s="14" t="s">
        <v>354</v>
      </c>
      <c r="C50" s="14" t="s">
        <v>1426</v>
      </c>
      <c r="D50" s="14"/>
      <c r="E50" s="48"/>
      <c r="F50" s="48"/>
      <c r="G50" s="14"/>
    </row>
    <row r="51" spans="1:20">
      <c r="A51" s="47" t="s">
        <v>855</v>
      </c>
      <c r="B51" s="14" t="s">
        <v>1460</v>
      </c>
      <c r="C51" s="14" t="s">
        <v>981</v>
      </c>
      <c r="D51" s="14"/>
      <c r="E51" s="48"/>
      <c r="F51" s="48"/>
      <c r="G51" s="14"/>
    </row>
    <row r="52" spans="1:20">
      <c r="A52" s="47" t="s">
        <v>576</v>
      </c>
      <c r="B52" s="14" t="s">
        <v>1460</v>
      </c>
      <c r="C52" s="14" t="s">
        <v>983</v>
      </c>
      <c r="D52" s="14"/>
      <c r="E52" s="48"/>
      <c r="F52" s="48"/>
      <c r="G52" s="14"/>
    </row>
    <row r="53" spans="1:20">
      <c r="A53" s="53" t="s">
        <v>836</v>
      </c>
      <c r="B53" s="54" t="s">
        <v>1460</v>
      </c>
      <c r="C53" s="54" t="s">
        <v>982</v>
      </c>
      <c r="D53" s="54"/>
      <c r="E53" s="55"/>
      <c r="F53" s="55"/>
      <c r="G53" s="14"/>
    </row>
    <row r="54" spans="1:20">
      <c r="A54" s="53" t="s">
        <v>884</v>
      </c>
      <c r="B54" s="54" t="s">
        <v>1460</v>
      </c>
      <c r="C54" s="54"/>
      <c r="D54" s="54"/>
      <c r="E54" s="55"/>
      <c r="F54" s="55"/>
      <c r="G54" s="14"/>
    </row>
    <row r="55" spans="1:20">
      <c r="A55" s="53" t="s">
        <v>2172</v>
      </c>
      <c r="B55" s="54" t="s">
        <v>1460</v>
      </c>
      <c r="C55" s="54"/>
      <c r="D55" s="54"/>
      <c r="E55" s="55"/>
      <c r="F55" s="55"/>
      <c r="G55" s="14"/>
    </row>
    <row r="56" spans="1:20">
      <c r="A56" s="53" t="s">
        <v>2173</v>
      </c>
      <c r="B56" s="54" t="s">
        <v>1460</v>
      </c>
      <c r="C56" s="54"/>
      <c r="D56" s="54"/>
      <c r="E56" s="55"/>
      <c r="F56" s="55"/>
      <c r="G56" s="14"/>
    </row>
    <row r="57" spans="1:20" ht="20.25" customHeight="1">
      <c r="A57" s="53" t="s">
        <v>2174</v>
      </c>
      <c r="B57" s="54" t="s">
        <v>1460</v>
      </c>
      <c r="C57" s="54"/>
      <c r="D57" s="54"/>
      <c r="E57" s="55"/>
      <c r="F57" s="55"/>
      <c r="G57" s="54"/>
      <c r="T57" s="8" t="s">
        <v>712</v>
      </c>
    </row>
    <row r="58" spans="1:20" ht="12.95" customHeight="1">
      <c r="A58" s="47" t="s">
        <v>377</v>
      </c>
      <c r="B58" s="14" t="s">
        <v>2241</v>
      </c>
      <c r="C58" s="14"/>
      <c r="D58" s="14" t="s">
        <v>2243</v>
      </c>
      <c r="E58" s="48"/>
      <c r="F58" s="48"/>
      <c r="G58" s="14"/>
      <c r="T58" s="9" t="s">
        <v>713</v>
      </c>
    </row>
    <row r="59" spans="1:20" ht="12.95" customHeight="1">
      <c r="A59" s="234" t="s">
        <v>1595</v>
      </c>
      <c r="B59" s="14" t="s">
        <v>1871</v>
      </c>
      <c r="C59" s="14"/>
      <c r="D59" s="14"/>
      <c r="E59" s="48" t="s">
        <v>894</v>
      </c>
      <c r="F59" s="48" t="s">
        <v>894</v>
      </c>
      <c r="G59" s="14"/>
      <c r="T59" s="8" t="s">
        <v>714</v>
      </c>
    </row>
    <row r="60" spans="1:20" ht="12.95" customHeight="1">
      <c r="A60" s="47" t="s">
        <v>2244</v>
      </c>
      <c r="B60" s="14" t="s">
        <v>2219</v>
      </c>
      <c r="C60" s="14"/>
      <c r="D60" s="14"/>
      <c r="E60" s="48" t="s">
        <v>894</v>
      </c>
      <c r="F60" s="48" t="s">
        <v>894</v>
      </c>
      <c r="G60" s="14"/>
      <c r="T60" s="9" t="s">
        <v>715</v>
      </c>
    </row>
    <row r="61" spans="1:20" ht="12.95" customHeight="1">
      <c r="A61" s="47" t="s">
        <v>2218</v>
      </c>
      <c r="B61" s="14" t="s">
        <v>2219</v>
      </c>
      <c r="C61" s="14" t="s">
        <v>2217</v>
      </c>
      <c r="D61" s="14"/>
      <c r="E61" s="48"/>
      <c r="F61" s="48"/>
      <c r="G61" s="14"/>
      <c r="T61" s="8" t="s">
        <v>716</v>
      </c>
    </row>
    <row r="62" spans="1:20" ht="12.95" customHeight="1">
      <c r="A62" s="47"/>
      <c r="B62" s="14"/>
      <c r="C62" s="14"/>
      <c r="D62" s="14"/>
      <c r="E62" s="48"/>
      <c r="F62" s="48"/>
      <c r="G62" s="14"/>
      <c r="T62" s="9" t="s">
        <v>717</v>
      </c>
    </row>
    <row r="63" spans="1:20" ht="12.95" customHeight="1">
      <c r="A63" s="47" t="s">
        <v>673</v>
      </c>
      <c r="B63" s="14" t="s">
        <v>2242</v>
      </c>
      <c r="C63" s="2" t="s">
        <v>2235</v>
      </c>
      <c r="D63" s="14"/>
      <c r="E63" s="48"/>
      <c r="F63" s="48"/>
      <c r="G63" s="14"/>
      <c r="T63" s="8" t="s">
        <v>718</v>
      </c>
    </row>
    <row r="64" spans="1:20" ht="12.95" customHeight="1">
      <c r="A64" s="47" t="s">
        <v>485</v>
      </c>
      <c r="B64" s="14"/>
      <c r="C64" s="14"/>
      <c r="D64" s="14"/>
      <c r="E64" s="48"/>
      <c r="F64" s="48"/>
      <c r="G64" s="14"/>
    </row>
    <row r="65" spans="1:20" ht="12.95" customHeight="1">
      <c r="A65" s="47" t="s">
        <v>610</v>
      </c>
      <c r="B65" s="14"/>
      <c r="C65" s="14"/>
      <c r="D65" s="14"/>
      <c r="E65" s="48"/>
      <c r="F65" s="48"/>
      <c r="G65" s="14"/>
      <c r="T65" t="s">
        <v>706</v>
      </c>
    </row>
    <row r="66" spans="1:20" ht="12.95" customHeight="1">
      <c r="A66" s="47" t="s">
        <v>658</v>
      </c>
      <c r="B66" s="14" t="s">
        <v>1460</v>
      </c>
      <c r="C66" s="14"/>
      <c r="D66" s="14"/>
      <c r="E66" s="48"/>
      <c r="F66" s="48"/>
      <c r="G66" s="14"/>
      <c r="T66" t="s">
        <v>707</v>
      </c>
    </row>
    <row r="67" spans="1:20" ht="12.95" customHeight="1">
      <c r="A67" s="47" t="s">
        <v>458</v>
      </c>
      <c r="B67" s="14"/>
      <c r="C67" s="14"/>
      <c r="D67" s="14"/>
      <c r="E67" s="48"/>
      <c r="F67" s="48"/>
      <c r="G67" s="14"/>
      <c r="T67" t="s">
        <v>708</v>
      </c>
    </row>
    <row r="68" spans="1:20" ht="12.95" customHeight="1">
      <c r="A68" s="234" t="s">
        <v>2236</v>
      </c>
      <c r="B68" s="14"/>
      <c r="C68" s="235" t="s">
        <v>2237</v>
      </c>
      <c r="D68" s="14"/>
      <c r="E68" s="48"/>
      <c r="F68" s="48"/>
      <c r="G68" s="14"/>
    </row>
    <row r="69" spans="1:20" ht="12.95" customHeight="1">
      <c r="A69" s="47" t="s">
        <v>748</v>
      </c>
      <c r="B69" s="14"/>
      <c r="C69" s="14"/>
      <c r="D69" s="14"/>
      <c r="E69" s="48"/>
      <c r="F69" s="48"/>
      <c r="G69" s="14"/>
      <c r="T69" s="8" t="s">
        <v>719</v>
      </c>
    </row>
    <row r="70" spans="1:20" ht="12.95" customHeight="1">
      <c r="A70" s="233"/>
      <c r="B70" s="14"/>
      <c r="C70" s="235"/>
      <c r="D70" s="14"/>
      <c r="E70" s="48"/>
      <c r="F70" s="48"/>
      <c r="G70" s="14"/>
      <c r="T70" s="9" t="s">
        <v>720</v>
      </c>
    </row>
    <row r="71" spans="1:20" ht="12.95" customHeight="1">
      <c r="A71" s="47" t="s">
        <v>754</v>
      </c>
      <c r="B71" s="14"/>
      <c r="C71" s="14"/>
      <c r="D71" s="14"/>
      <c r="E71" s="48"/>
      <c r="F71" s="48"/>
      <c r="G71" s="14"/>
      <c r="T71" s="8" t="s">
        <v>721</v>
      </c>
    </row>
    <row r="72" spans="1:20" ht="12.95" customHeight="1">
      <c r="A72" s="47" t="s">
        <v>489</v>
      </c>
      <c r="B72" s="14"/>
      <c r="C72" s="14"/>
      <c r="D72" s="14"/>
      <c r="E72" s="48"/>
      <c r="F72" s="48"/>
      <c r="G72" s="14"/>
      <c r="T72" s="9" t="s">
        <v>722</v>
      </c>
    </row>
    <row r="73" spans="1:20" ht="12.95" customHeight="1">
      <c r="A73" s="47" t="s">
        <v>496</v>
      </c>
      <c r="B73" s="14"/>
      <c r="C73" s="14"/>
      <c r="D73" s="14"/>
      <c r="E73" s="48"/>
      <c r="F73" s="48"/>
      <c r="G73" s="14"/>
      <c r="T73" s="8" t="s">
        <v>723</v>
      </c>
    </row>
    <row r="74" spans="1:20" ht="12.95" customHeight="1">
      <c r="A74" s="47" t="s">
        <v>579</v>
      </c>
      <c r="B74" s="14"/>
      <c r="C74" s="14"/>
      <c r="D74" s="14"/>
      <c r="E74" s="48"/>
      <c r="F74" s="48"/>
      <c r="G74" s="14"/>
      <c r="T74" s="9" t="s">
        <v>717</v>
      </c>
    </row>
    <row r="75" spans="1:20" ht="12.95" customHeight="1">
      <c r="A75" s="236" t="s">
        <v>2238</v>
      </c>
      <c r="B75" s="14"/>
      <c r="C75" s="237" t="s">
        <v>2239</v>
      </c>
      <c r="D75" s="14"/>
      <c r="E75" s="48"/>
      <c r="F75" s="48"/>
      <c r="G75" s="14"/>
      <c r="T75" s="8" t="s">
        <v>724</v>
      </c>
    </row>
    <row r="76" spans="1:20" ht="12.95" customHeight="1">
      <c r="A76" s="47" t="s">
        <v>910</v>
      </c>
      <c r="B76" s="14"/>
      <c r="C76" s="14"/>
      <c r="D76" s="14"/>
      <c r="E76" s="48"/>
      <c r="F76" s="48"/>
      <c r="G76" s="14"/>
    </row>
    <row r="77" spans="1:20" ht="12.95" customHeight="1">
      <c r="A77" s="53" t="s">
        <v>1009</v>
      </c>
      <c r="B77" s="14"/>
      <c r="C77" s="14"/>
      <c r="D77" s="14"/>
      <c r="E77" s="48"/>
      <c r="F77" s="48"/>
      <c r="G77" s="14"/>
      <c r="T77" t="s">
        <v>703</v>
      </c>
    </row>
    <row r="78" spans="1:20" ht="12.95" customHeight="1">
      <c r="A78" s="53" t="s">
        <v>852</v>
      </c>
      <c r="B78" s="54"/>
      <c r="C78" s="237" t="s">
        <v>2240</v>
      </c>
      <c r="D78" s="54"/>
      <c r="E78" s="55"/>
      <c r="F78" s="55"/>
      <c r="G78" s="54"/>
      <c r="T78" t="s">
        <v>704</v>
      </c>
    </row>
    <row r="79" spans="1:20" ht="12.95" customHeight="1">
      <c r="T79" t="s">
        <v>705</v>
      </c>
    </row>
    <row r="80" spans="1:20" ht="12.95" customHeight="1"/>
    <row r="81" spans="11:20" ht="12.95" customHeight="1">
      <c r="T81" s="8" t="s">
        <v>725</v>
      </c>
    </row>
    <row r="82" spans="11:20" ht="12.95" customHeight="1">
      <c r="T82" s="9" t="s">
        <v>726</v>
      </c>
    </row>
    <row r="83" spans="11:20" ht="12.95" customHeight="1">
      <c r="T83" s="8" t="s">
        <v>727</v>
      </c>
    </row>
    <row r="84" spans="11:20" ht="12.95" customHeight="1">
      <c r="T84" s="9" t="s">
        <v>717</v>
      </c>
    </row>
    <row r="85" spans="11:20" ht="12.95" customHeight="1">
      <c r="T85" s="8" t="s">
        <v>728</v>
      </c>
    </row>
    <row r="86" spans="11:20" ht="12.95" customHeight="1"/>
    <row r="87" spans="11:20" ht="12.95" customHeight="1">
      <c r="T87" t="s">
        <v>709</v>
      </c>
    </row>
    <row r="88" spans="11:20" ht="12.95" customHeight="1">
      <c r="T88" t="s">
        <v>710</v>
      </c>
    </row>
    <row r="89" spans="11:20" ht="12.95" customHeight="1">
      <c r="T89" t="s">
        <v>711</v>
      </c>
    </row>
    <row r="90" spans="11:20" ht="12.95" customHeight="1"/>
    <row r="91" spans="11:20" ht="12.95" customHeight="1"/>
    <row r="92" spans="11:20" ht="9.9499999999999993" customHeight="1"/>
    <row r="93" spans="11:20" ht="9.9499999999999993" customHeight="1">
      <c r="K93" s="47"/>
    </row>
    <row r="94" spans="11:20" ht="9.9499999999999993" customHeight="1"/>
    <row r="95" spans="11:20" ht="9.9499999999999993" customHeight="1"/>
    <row r="96" spans="11:20"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ht="9.9499999999999993" customHeight="1"/>
  </sheetData>
  <hyperlinks>
    <hyperlink ref="J2" r:id="rId1" xr:uid="{00000000-0004-0000-0800-000000000000}"/>
  </hyperlinks>
  <pageMargins left="0.7" right="0.7" top="0.75" bottom="0.75" header="0.3" footer="0.3"/>
  <pageSetup paperSize="9"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2:R34"/>
  <sheetViews>
    <sheetView topLeftCell="A16" workbookViewId="0">
      <selection activeCell="A20" sqref="A20"/>
    </sheetView>
  </sheetViews>
  <sheetFormatPr defaultRowHeight="16.5"/>
  <cols>
    <col min="1" max="2" width="12" customWidth="1"/>
    <col min="3" max="3" width="14.125" customWidth="1"/>
    <col min="4" max="4" width="9.5" customWidth="1"/>
    <col min="6" max="6" width="11.875" bestFit="1" customWidth="1"/>
    <col min="7" max="7" width="22.125" bestFit="1" customWidth="1"/>
    <col min="10" max="10" width="19.5" bestFit="1" customWidth="1"/>
    <col min="16" max="16" width="9.875" customWidth="1"/>
    <col min="17" max="17" width="12.625" customWidth="1"/>
    <col min="18" max="18" width="18.875" customWidth="1"/>
  </cols>
  <sheetData>
    <row r="2" spans="1:18">
      <c r="A2" s="49" t="s">
        <v>447</v>
      </c>
      <c r="B2" s="50" t="s">
        <v>730</v>
      </c>
      <c r="C2" s="50" t="s">
        <v>1055</v>
      </c>
      <c r="D2" s="50" t="s">
        <v>1053</v>
      </c>
      <c r="E2" s="67" t="s">
        <v>1054</v>
      </c>
      <c r="G2" s="148" t="s">
        <v>1513</v>
      </c>
      <c r="H2" s="149"/>
      <c r="J2" s="148" t="s">
        <v>1045</v>
      </c>
      <c r="K2" s="149"/>
      <c r="M2" s="148" t="s">
        <v>1050</v>
      </c>
      <c r="N2" s="149"/>
      <c r="P2" t="s">
        <v>129</v>
      </c>
      <c r="Q2" t="s">
        <v>2187</v>
      </c>
      <c r="R2" t="s">
        <v>2188</v>
      </c>
    </row>
    <row r="3" spans="1:18">
      <c r="A3" s="47">
        <v>1</v>
      </c>
      <c r="B3" s="14" t="s">
        <v>1021</v>
      </c>
      <c r="C3" s="14" t="s">
        <v>1056</v>
      </c>
      <c r="D3" s="14">
        <v>2250</v>
      </c>
      <c r="E3" s="137">
        <v>25</v>
      </c>
      <c r="G3" s="14" t="s">
        <v>1024</v>
      </c>
      <c r="H3" s="14">
        <v>20</v>
      </c>
      <c r="J3" s="45" t="s">
        <v>9</v>
      </c>
      <c r="K3" s="14">
        <v>100</v>
      </c>
      <c r="M3" s="14" t="s">
        <v>1051</v>
      </c>
      <c r="N3" s="14">
        <v>10</v>
      </c>
      <c r="P3" t="s">
        <v>1045</v>
      </c>
      <c r="Q3" s="46" t="s">
        <v>9</v>
      </c>
      <c r="R3" s="14">
        <v>100</v>
      </c>
    </row>
    <row r="4" spans="1:18">
      <c r="A4" s="47">
        <v>2</v>
      </c>
      <c r="B4" s="14" t="s">
        <v>1022</v>
      </c>
      <c r="C4" s="14" t="s">
        <v>1057</v>
      </c>
      <c r="D4" s="14"/>
      <c r="E4" s="138">
        <v>50</v>
      </c>
      <c r="G4" s="14" t="s">
        <v>1025</v>
      </c>
      <c r="H4" s="14">
        <v>40</v>
      </c>
      <c r="J4" s="45" t="s">
        <v>320</v>
      </c>
      <c r="K4" s="46">
        <v>50</v>
      </c>
      <c r="M4" s="14" t="s">
        <v>1052</v>
      </c>
      <c r="N4" s="14">
        <v>15</v>
      </c>
      <c r="P4" t="s">
        <v>1045</v>
      </c>
      <c r="Q4" s="46" t="s">
        <v>320</v>
      </c>
      <c r="R4" s="46">
        <v>50</v>
      </c>
    </row>
    <row r="5" spans="1:18">
      <c r="A5" s="47">
        <v>3</v>
      </c>
      <c r="B5" s="14" t="s">
        <v>1012</v>
      </c>
      <c r="C5" s="14" t="s">
        <v>1058</v>
      </c>
      <c r="D5" s="14"/>
      <c r="E5" s="139">
        <v>75</v>
      </c>
      <c r="G5" s="45" t="s">
        <v>1029</v>
      </c>
      <c r="H5" s="45">
        <f>SUM(H3:H4)</f>
        <v>60</v>
      </c>
      <c r="J5" s="45" t="s">
        <v>1416</v>
      </c>
      <c r="K5" s="14">
        <v>60</v>
      </c>
      <c r="P5" t="s">
        <v>1045</v>
      </c>
      <c r="Q5" s="46" t="s">
        <v>1416</v>
      </c>
      <c r="R5" s="14">
        <v>60</v>
      </c>
    </row>
    <row r="6" spans="1:18" ht="17.25">
      <c r="A6" s="47">
        <v>4</v>
      </c>
      <c r="B6" s="14" t="s">
        <v>1018</v>
      </c>
      <c r="C6" s="14" t="s">
        <v>1059</v>
      </c>
      <c r="D6" s="14">
        <v>50</v>
      </c>
      <c r="E6" s="138">
        <v>100</v>
      </c>
      <c r="G6" s="14" t="s">
        <v>1026</v>
      </c>
      <c r="H6" s="14">
        <v>55</v>
      </c>
      <c r="J6" s="45" t="s">
        <v>1023</v>
      </c>
      <c r="K6" s="14">
        <v>200</v>
      </c>
      <c r="P6" t="s">
        <v>1045</v>
      </c>
      <c r="Q6" s="46" t="s">
        <v>1023</v>
      </c>
      <c r="R6" s="14">
        <v>200</v>
      </c>
    </row>
    <row r="7" spans="1:18">
      <c r="A7" s="47">
        <v>5</v>
      </c>
      <c r="B7" s="14" t="s">
        <v>1019</v>
      </c>
      <c r="C7" s="14" t="s">
        <v>1060</v>
      </c>
      <c r="D7" s="14">
        <v>20</v>
      </c>
      <c r="E7" s="139">
        <v>200</v>
      </c>
      <c r="G7" s="14" t="s">
        <v>1027</v>
      </c>
      <c r="H7" s="14">
        <v>30</v>
      </c>
      <c r="J7" s="84" t="s">
        <v>1555</v>
      </c>
      <c r="K7" s="14">
        <v>320</v>
      </c>
      <c r="P7" t="s">
        <v>1045</v>
      </c>
      <c r="Q7" s="133" t="s">
        <v>1555</v>
      </c>
      <c r="R7" s="14">
        <v>320</v>
      </c>
    </row>
    <row r="8" spans="1:18">
      <c r="A8" s="53">
        <v>6</v>
      </c>
      <c r="B8" s="54" t="s">
        <v>1020</v>
      </c>
      <c r="C8" s="140" t="s">
        <v>1056</v>
      </c>
      <c r="D8" s="54">
        <v>1</v>
      </c>
      <c r="E8" s="141">
        <v>1500</v>
      </c>
      <c r="G8" s="14" t="s">
        <v>1028</v>
      </c>
      <c r="H8" s="14">
        <v>20</v>
      </c>
      <c r="J8" s="84" t="s">
        <v>1417</v>
      </c>
      <c r="K8" s="14">
        <v>500</v>
      </c>
      <c r="P8" t="s">
        <v>1045</v>
      </c>
      <c r="Q8" s="133" t="s">
        <v>1417</v>
      </c>
      <c r="R8" s="14">
        <v>500</v>
      </c>
    </row>
    <row r="9" spans="1:18">
      <c r="G9" s="45" t="s">
        <v>1030</v>
      </c>
      <c r="H9" s="45">
        <f>SUM(H6:H8)</f>
        <v>105</v>
      </c>
      <c r="J9" s="45" t="s">
        <v>1049</v>
      </c>
      <c r="K9" s="14">
        <f>3000-K8-K5-K4-K3-K7-K6</f>
        <v>1770</v>
      </c>
      <c r="P9" t="s">
        <v>1045</v>
      </c>
      <c r="Q9" s="46" t="s">
        <v>1049</v>
      </c>
      <c r="R9" s="14">
        <f>3000-R8-R5-R4-R3-R7-R6</f>
        <v>1770</v>
      </c>
    </row>
    <row r="10" spans="1:18">
      <c r="A10" t="s">
        <v>1067</v>
      </c>
      <c r="G10" s="14" t="s">
        <v>1032</v>
      </c>
      <c r="H10" s="14">
        <v>15</v>
      </c>
      <c r="J10" s="84" t="s">
        <v>1065</v>
      </c>
      <c r="K10" s="14">
        <f>SUM(K3:K9)</f>
        <v>3000</v>
      </c>
      <c r="P10" t="s">
        <v>1044</v>
      </c>
      <c r="Q10" s="46" t="s">
        <v>1042</v>
      </c>
      <c r="R10" s="14">
        <v>60</v>
      </c>
    </row>
    <row r="11" spans="1:18">
      <c r="G11" s="45" t="s">
        <v>1031</v>
      </c>
      <c r="H11" s="45">
        <v>15</v>
      </c>
      <c r="J11" s="148" t="s">
        <v>1044</v>
      </c>
      <c r="K11" s="149"/>
      <c r="P11" t="s">
        <v>1044</v>
      </c>
      <c r="Q11" s="46" t="s">
        <v>1043</v>
      </c>
      <c r="R11" s="14">
        <v>400</v>
      </c>
    </row>
    <row r="12" spans="1:18">
      <c r="G12" s="88" t="s">
        <v>1033</v>
      </c>
      <c r="H12" s="14">
        <v>600</v>
      </c>
      <c r="J12" s="45" t="s">
        <v>1042</v>
      </c>
      <c r="K12" s="14">
        <v>60</v>
      </c>
      <c r="P12" t="s">
        <v>1046</v>
      </c>
      <c r="Q12" s="46" t="s">
        <v>1047</v>
      </c>
      <c r="R12" s="14">
        <v>150</v>
      </c>
    </row>
    <row r="13" spans="1:18">
      <c r="G13" s="45" t="s">
        <v>1034</v>
      </c>
      <c r="H13" s="45">
        <v>600</v>
      </c>
      <c r="J13" s="14"/>
      <c r="K13" s="14"/>
      <c r="P13" t="s">
        <v>1511</v>
      </c>
      <c r="Q13" s="134" t="s">
        <v>1512</v>
      </c>
      <c r="R13" s="14">
        <v>50</v>
      </c>
    </row>
    <row r="14" spans="1:18">
      <c r="A14" t="s">
        <v>1416</v>
      </c>
      <c r="G14" s="88" t="s">
        <v>1035</v>
      </c>
      <c r="H14" s="14">
        <v>600</v>
      </c>
      <c r="J14" s="14"/>
      <c r="K14" s="14"/>
      <c r="P14" t="s">
        <v>1511</v>
      </c>
      <c r="Q14" s="134" t="s">
        <v>1417</v>
      </c>
      <c r="R14" s="14">
        <v>100</v>
      </c>
    </row>
    <row r="15" spans="1:18">
      <c r="G15" s="88" t="s">
        <v>1037</v>
      </c>
      <c r="H15" s="46">
        <v>1250</v>
      </c>
      <c r="J15" s="45" t="s">
        <v>1043</v>
      </c>
      <c r="K15" s="14">
        <f>400-K14-K13</f>
        <v>400</v>
      </c>
      <c r="P15" t="s">
        <v>1048</v>
      </c>
      <c r="Q15" s="46"/>
      <c r="R15" s="14">
        <v>2240</v>
      </c>
    </row>
    <row r="16" spans="1:18">
      <c r="A16" s="49" t="s">
        <v>447</v>
      </c>
      <c r="B16" s="50" t="s">
        <v>2177</v>
      </c>
      <c r="C16" s="136" t="s">
        <v>2189</v>
      </c>
      <c r="G16" s="88" t="s">
        <v>1036</v>
      </c>
      <c r="H16" s="14">
        <v>2250</v>
      </c>
      <c r="J16" s="45" t="s">
        <v>1415</v>
      </c>
      <c r="K16" s="14">
        <f>SUM(K12:K15)</f>
        <v>460</v>
      </c>
    </row>
    <row r="17" spans="1:11">
      <c r="A17" s="47" t="s">
        <v>1514</v>
      </c>
      <c r="B17" s="14" t="s">
        <v>1515</v>
      </c>
      <c r="C17" s="135" t="s">
        <v>1516</v>
      </c>
      <c r="G17" s="45" t="s">
        <v>1038</v>
      </c>
      <c r="H17" s="14">
        <f>SUM(H14:H16)</f>
        <v>4100</v>
      </c>
      <c r="J17" s="148" t="s">
        <v>1046</v>
      </c>
      <c r="K17" s="149"/>
    </row>
    <row r="18" spans="1:11">
      <c r="A18" s="47" t="s">
        <v>199</v>
      </c>
      <c r="B18" s="14" t="s">
        <v>1515</v>
      </c>
      <c r="C18" s="135" t="s">
        <v>1516</v>
      </c>
      <c r="G18" s="14" t="s">
        <v>1039</v>
      </c>
      <c r="H18" s="14">
        <v>150</v>
      </c>
      <c r="J18" s="45" t="s">
        <v>1047</v>
      </c>
      <c r="K18" s="14">
        <v>150</v>
      </c>
    </row>
    <row r="19" spans="1:11">
      <c r="A19" s="47" t="s">
        <v>203</v>
      </c>
      <c r="B19" s="14" t="s">
        <v>1515</v>
      </c>
      <c r="C19" s="135" t="s">
        <v>1516</v>
      </c>
      <c r="G19" s="14" t="s">
        <v>1040</v>
      </c>
      <c r="H19" s="14">
        <v>850</v>
      </c>
      <c r="J19" s="14"/>
      <c r="K19" s="14"/>
    </row>
    <row r="20" spans="1:11">
      <c r="A20" s="47" t="s">
        <v>204</v>
      </c>
      <c r="B20" s="14" t="s">
        <v>1515</v>
      </c>
      <c r="C20" s="48"/>
      <c r="G20" s="45" t="s">
        <v>1041</v>
      </c>
      <c r="H20" s="45">
        <f>SUM(H18:H19)</f>
        <v>1000</v>
      </c>
      <c r="J20" s="14"/>
      <c r="K20" s="14"/>
    </row>
    <row r="21" spans="1:11">
      <c r="A21" s="47" t="s">
        <v>201</v>
      </c>
      <c r="B21" s="14" t="s">
        <v>1515</v>
      </c>
      <c r="C21" s="135" t="s">
        <v>1516</v>
      </c>
      <c r="J21" s="14"/>
      <c r="K21" s="14"/>
    </row>
    <row r="22" spans="1:11">
      <c r="A22" s="47" t="s">
        <v>207</v>
      </c>
      <c r="B22" s="14" t="s">
        <v>377</v>
      </c>
      <c r="C22" s="48"/>
      <c r="J22" s="45" t="s">
        <v>1414</v>
      </c>
      <c r="K22" s="14">
        <f>SUM(K18:K21)</f>
        <v>150</v>
      </c>
    </row>
    <row r="23" spans="1:11">
      <c r="A23" s="47" t="s">
        <v>210</v>
      </c>
      <c r="B23" s="14" t="s">
        <v>377</v>
      </c>
      <c r="C23" s="48"/>
      <c r="J23" s="148" t="s">
        <v>1511</v>
      </c>
      <c r="K23" s="149"/>
    </row>
    <row r="24" spans="1:11">
      <c r="A24" s="47" t="s">
        <v>197</v>
      </c>
      <c r="B24" s="14" t="s">
        <v>1515</v>
      </c>
      <c r="C24" s="48"/>
      <c r="J24" s="45" t="s">
        <v>1512</v>
      </c>
      <c r="K24" s="14">
        <v>50</v>
      </c>
    </row>
    <row r="25" spans="1:11">
      <c r="A25" s="53" t="s">
        <v>194</v>
      </c>
      <c r="B25" s="54" t="s">
        <v>1515</v>
      </c>
      <c r="C25" s="55"/>
      <c r="J25" s="14" t="s">
        <v>1417</v>
      </c>
      <c r="K25" s="14">
        <v>100</v>
      </c>
    </row>
    <row r="26" spans="1:11">
      <c r="J26" s="14"/>
      <c r="K26" s="14"/>
    </row>
    <row r="27" spans="1:11">
      <c r="J27" s="14"/>
      <c r="K27" s="14"/>
    </row>
    <row r="28" spans="1:11">
      <c r="J28" s="45" t="s">
        <v>1414</v>
      </c>
      <c r="K28" s="14">
        <f>SUM(K24:K27)</f>
        <v>150</v>
      </c>
    </row>
    <row r="29" spans="1:11">
      <c r="J29" s="148" t="s">
        <v>1048</v>
      </c>
      <c r="K29" s="149"/>
    </row>
    <row r="30" spans="1:11">
      <c r="J30" s="14"/>
      <c r="K30" s="14">
        <f>3000-K22-K16-K28</f>
        <v>2240</v>
      </c>
    </row>
    <row r="31" spans="1:11">
      <c r="J31" s="14"/>
      <c r="K31" s="14"/>
    </row>
    <row r="32" spans="1:11">
      <c r="J32" s="14"/>
      <c r="K32" s="14"/>
    </row>
    <row r="33" spans="10:11">
      <c r="J33" s="14"/>
      <c r="K33" s="14"/>
    </row>
    <row r="34" spans="10:11">
      <c r="J34" s="45" t="s">
        <v>1413</v>
      </c>
      <c r="K34" s="45">
        <f>SUM(K30:K33)</f>
        <v>2240</v>
      </c>
    </row>
  </sheetData>
  <mergeCells count="7">
    <mergeCell ref="G2:H2"/>
    <mergeCell ref="M2:N2"/>
    <mergeCell ref="J11:K11"/>
    <mergeCell ref="J17:K17"/>
    <mergeCell ref="J29:K29"/>
    <mergeCell ref="J2:K2"/>
    <mergeCell ref="J23:K23"/>
  </mergeCells>
  <pageMargins left="0.7" right="0.7" top="0.75" bottom="0.75" header="0.3" footer="0.3"/>
  <pageSetup paperSize="9" orientation="portrait" r:id="rId1"/>
  <tableParts count="3">
    <tablePart r:id="rId2"/>
    <tablePart r:id="rId3"/>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499984740745262"/>
  </sheetPr>
  <dimension ref="A1:L12"/>
  <sheetViews>
    <sheetView topLeftCell="D1" zoomScale="160" zoomScaleNormal="160" workbookViewId="0">
      <selection activeCell="J1" sqref="J1:L12"/>
    </sheetView>
  </sheetViews>
  <sheetFormatPr defaultRowHeight="16.5"/>
  <cols>
    <col min="2" max="2" width="11.875" customWidth="1"/>
    <col min="3" max="3" width="13.25" customWidth="1"/>
    <col min="8" max="8" width="9.5" customWidth="1"/>
    <col min="11" max="11" width="24.5" customWidth="1"/>
  </cols>
  <sheetData>
    <row r="1" spans="1:12">
      <c r="A1" s="153" t="s">
        <v>1501</v>
      </c>
      <c r="B1" s="153"/>
      <c r="C1" s="153"/>
      <c r="D1" s="153"/>
      <c r="F1" s="148" t="s">
        <v>1500</v>
      </c>
      <c r="G1" s="154"/>
      <c r="H1" s="149"/>
      <c r="J1" s="152" t="s">
        <v>1066</v>
      </c>
      <c r="K1" s="152"/>
      <c r="L1" s="152"/>
    </row>
    <row r="2" spans="1:12">
      <c r="A2" s="49" t="s">
        <v>1412</v>
      </c>
      <c r="B2" s="50" t="s">
        <v>1411</v>
      </c>
      <c r="C2" s="50" t="s">
        <v>1053</v>
      </c>
      <c r="D2" s="52" t="s">
        <v>1054</v>
      </c>
      <c r="F2" s="49" t="s">
        <v>1412</v>
      </c>
      <c r="G2" s="50" t="s">
        <v>1411</v>
      </c>
      <c r="H2" s="67" t="s">
        <v>1491</v>
      </c>
      <c r="J2" s="49" t="s">
        <v>1498</v>
      </c>
      <c r="K2" s="50" t="s">
        <v>1499</v>
      </c>
      <c r="L2" s="67" t="s">
        <v>1053</v>
      </c>
    </row>
    <row r="3" spans="1:12">
      <c r="A3" s="47">
        <v>1</v>
      </c>
      <c r="B3" s="14" t="s">
        <v>1061</v>
      </c>
      <c r="C3" s="14">
        <v>810</v>
      </c>
      <c r="D3" s="48"/>
      <c r="F3" s="47">
        <v>1</v>
      </c>
      <c r="G3" s="14" t="s">
        <v>1061</v>
      </c>
      <c r="H3" s="48" t="s">
        <v>392</v>
      </c>
      <c r="J3" s="47">
        <v>1</v>
      </c>
      <c r="K3" s="14" t="s">
        <v>1514</v>
      </c>
      <c r="L3" s="48">
        <v>20</v>
      </c>
    </row>
    <row r="4" spans="1:12">
      <c r="A4" s="47">
        <v>2</v>
      </c>
      <c r="B4" s="14" t="s">
        <v>985</v>
      </c>
      <c r="C4" s="14">
        <v>81</v>
      </c>
      <c r="D4" s="48"/>
      <c r="F4" s="47">
        <v>2</v>
      </c>
      <c r="G4" s="14" t="s">
        <v>985</v>
      </c>
      <c r="H4" s="48" t="s">
        <v>1057</v>
      </c>
      <c r="J4" s="47">
        <v>2</v>
      </c>
      <c r="K4" s="14" t="s">
        <v>199</v>
      </c>
      <c r="L4" s="48">
        <v>20</v>
      </c>
    </row>
    <row r="5" spans="1:12">
      <c r="A5" s="47">
        <v>3</v>
      </c>
      <c r="B5" s="14" t="s">
        <v>626</v>
      </c>
      <c r="C5" s="14">
        <v>54</v>
      </c>
      <c r="D5" s="48"/>
      <c r="F5" s="47">
        <v>3</v>
      </c>
      <c r="G5" s="14" t="s">
        <v>626</v>
      </c>
      <c r="H5" s="48" t="s">
        <v>1492</v>
      </c>
      <c r="J5" s="47">
        <v>3</v>
      </c>
      <c r="K5" s="14" t="s">
        <v>203</v>
      </c>
      <c r="L5" s="48">
        <v>20</v>
      </c>
    </row>
    <row r="6" spans="1:12">
      <c r="A6" s="47">
        <v>4</v>
      </c>
      <c r="B6" s="14" t="s">
        <v>1062</v>
      </c>
      <c r="C6" s="14">
        <v>27</v>
      </c>
      <c r="D6" s="48"/>
      <c r="F6" s="47">
        <v>4</v>
      </c>
      <c r="G6" s="14" t="s">
        <v>1062</v>
      </c>
      <c r="H6" s="48" t="s">
        <v>1493</v>
      </c>
      <c r="J6" s="47">
        <v>4</v>
      </c>
      <c r="K6" s="14" t="s">
        <v>201</v>
      </c>
      <c r="L6" s="48">
        <v>20</v>
      </c>
    </row>
    <row r="7" spans="1:12">
      <c r="A7" s="47">
        <v>5</v>
      </c>
      <c r="B7" s="14" t="s">
        <v>1063</v>
      </c>
      <c r="C7" s="14">
        <v>12</v>
      </c>
      <c r="D7" s="48"/>
      <c r="F7" s="47">
        <v>5</v>
      </c>
      <c r="G7" s="14" t="s">
        <v>1063</v>
      </c>
      <c r="H7" s="48" t="s">
        <v>1494</v>
      </c>
      <c r="J7" s="47">
        <v>5</v>
      </c>
      <c r="K7" s="14" t="s">
        <v>204</v>
      </c>
      <c r="L7" s="48">
        <v>20</v>
      </c>
    </row>
    <row r="8" spans="1:12">
      <c r="A8" s="47">
        <v>6</v>
      </c>
      <c r="B8" s="14" t="s">
        <v>1064</v>
      </c>
      <c r="C8" s="14">
        <v>8</v>
      </c>
      <c r="D8" s="48"/>
      <c r="F8" s="47">
        <v>6</v>
      </c>
      <c r="G8" s="14" t="s">
        <v>1064</v>
      </c>
      <c r="H8" s="48" t="s">
        <v>1495</v>
      </c>
      <c r="J8" s="47">
        <v>6</v>
      </c>
      <c r="K8" s="14" t="s">
        <v>194</v>
      </c>
      <c r="L8" s="48">
        <v>30</v>
      </c>
    </row>
    <row r="9" spans="1:12">
      <c r="A9" s="47">
        <v>7</v>
      </c>
      <c r="B9" s="14" t="s">
        <v>986</v>
      </c>
      <c r="C9" s="14">
        <v>6</v>
      </c>
      <c r="D9" s="48"/>
      <c r="F9" s="47">
        <v>7</v>
      </c>
      <c r="G9" s="14" t="s">
        <v>986</v>
      </c>
      <c r="H9" s="48" t="s">
        <v>1496</v>
      </c>
      <c r="J9" s="47">
        <v>7</v>
      </c>
      <c r="K9" s="14" t="s">
        <v>197</v>
      </c>
      <c r="L9" s="48">
        <v>30</v>
      </c>
    </row>
    <row r="10" spans="1:12">
      <c r="A10" s="53">
        <v>8</v>
      </c>
      <c r="B10" s="54" t="s">
        <v>987</v>
      </c>
      <c r="C10" s="54">
        <v>2</v>
      </c>
      <c r="D10" s="55"/>
      <c r="F10" s="53">
        <v>8</v>
      </c>
      <c r="G10" s="54" t="s">
        <v>987</v>
      </c>
      <c r="H10" s="55" t="s">
        <v>1497</v>
      </c>
      <c r="J10" s="47">
        <v>8</v>
      </c>
      <c r="K10" s="14"/>
      <c r="L10" s="48"/>
    </row>
    <row r="11" spans="1:12">
      <c r="A11" s="150" t="s">
        <v>1065</v>
      </c>
      <c r="B11" s="151"/>
      <c r="C11" s="14">
        <f>SUM(C3:C10)</f>
        <v>1000</v>
      </c>
      <c r="D11" s="14"/>
      <c r="J11" s="53">
        <v>9</v>
      </c>
      <c r="K11" s="54"/>
      <c r="L11" s="55"/>
    </row>
    <row r="12" spans="1:12">
      <c r="L12">
        <f>SUM(L3:L11)</f>
        <v>160</v>
      </c>
    </row>
  </sheetData>
  <mergeCells count="4">
    <mergeCell ref="A11:B11"/>
    <mergeCell ref="J1:L1"/>
    <mergeCell ref="A1:D1"/>
    <mergeCell ref="F1:H1"/>
  </mergeCells>
  <pageMargins left="0.7" right="0.7" top="0.75" bottom="0.75" header="0.3" footer="0.3"/>
  <tableParts count="3">
    <tablePart r:id="rId1"/>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A2:G3"/>
  <sheetViews>
    <sheetView workbookViewId="0">
      <selection activeCell="F2" sqref="F2"/>
    </sheetView>
  </sheetViews>
  <sheetFormatPr defaultRowHeight="16.5"/>
  <sheetData>
    <row r="2" spans="1:7">
      <c r="A2" s="148" t="s">
        <v>1503</v>
      </c>
      <c r="B2" s="154"/>
      <c r="C2" s="149"/>
      <c r="F2" t="s">
        <v>2205</v>
      </c>
      <c r="G2" t="s">
        <v>2203</v>
      </c>
    </row>
    <row r="3" spans="1:7">
      <c r="A3" t="s">
        <v>1504</v>
      </c>
      <c r="B3" t="s">
        <v>1505</v>
      </c>
      <c r="C3" t="s">
        <v>1506</v>
      </c>
      <c r="F3" t="s">
        <v>2206</v>
      </c>
      <c r="G3" t="s">
        <v>2204</v>
      </c>
    </row>
  </sheetData>
  <mergeCells count="1">
    <mergeCell ref="A2:C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499984740745262"/>
  </sheetPr>
  <dimension ref="A1:CU123"/>
  <sheetViews>
    <sheetView topLeftCell="A14" zoomScaleNormal="100" workbookViewId="0">
      <selection activeCell="G12" sqref="G12:J14"/>
    </sheetView>
  </sheetViews>
  <sheetFormatPr defaultColWidth="9" defaultRowHeight="15" outlineLevelRow="1" outlineLevelCol="1"/>
  <cols>
    <col min="1" max="1" width="31.875" style="18" customWidth="1"/>
    <col min="2" max="5" width="9" style="18"/>
    <col min="6" max="6" width="2.625" style="18" customWidth="1"/>
    <col min="7" max="10" width="9" style="18"/>
    <col min="11" max="11" width="2.625" style="18" customWidth="1"/>
    <col min="12" max="15" width="9" style="18"/>
    <col min="16" max="16" width="9" style="18" customWidth="1" outlineLevel="1"/>
    <col min="17" max="17" width="8.875" style="18" customWidth="1" outlineLevel="1"/>
    <col min="18" max="18" width="86.375" style="18" customWidth="1" outlineLevel="1"/>
    <col min="19" max="23" width="9" style="18" customWidth="1" outlineLevel="1"/>
    <col min="24" max="24" width="8.75" style="18" customWidth="1" outlineLevel="1"/>
    <col min="25" max="25" width="9.5" style="18" customWidth="1" outlineLevel="1"/>
    <col min="26" max="26" width="13.75" style="18" customWidth="1" outlineLevel="1"/>
    <col min="27" max="27" width="13.125" style="18" customWidth="1" outlineLevel="1"/>
    <col min="28" max="28" width="9" style="18" customWidth="1" outlineLevel="1"/>
    <col min="29" max="29" width="14.75" style="18" customWidth="1" outlineLevel="1"/>
    <col min="30" max="30" width="25.375" style="18" customWidth="1" outlineLevel="1"/>
    <col min="31" max="31" width="13.375" style="18" customWidth="1" outlineLevel="1"/>
    <col min="32" max="32" width="12.875" style="18" customWidth="1" outlineLevel="1"/>
    <col min="33" max="33" width="10.625" style="18" customWidth="1" outlineLevel="1"/>
    <col min="34" max="34" width="9" style="18" customWidth="1" outlineLevel="1"/>
    <col min="35" max="35" width="21.625" style="18" customWidth="1" outlineLevel="1"/>
    <col min="36" max="36" width="18" style="18" customWidth="1" outlineLevel="1"/>
    <col min="37" max="37" width="19" style="18" customWidth="1" outlineLevel="1"/>
    <col min="38" max="38" width="17" style="18" customWidth="1" outlineLevel="1"/>
    <col min="39" max="39" width="11.5" style="18" customWidth="1" outlineLevel="1"/>
    <col min="40" max="40" width="9" style="18" customWidth="1" outlineLevel="1"/>
    <col min="41" max="41" width="11.125" style="18" customWidth="1"/>
    <col min="42" max="42" width="10.625" style="18" customWidth="1"/>
    <col min="43" max="52" width="9" style="18"/>
    <col min="53" max="53" width="11.875" style="18" customWidth="1"/>
    <col min="54" max="54" width="9" style="18"/>
    <col min="55" max="55" width="9.5" style="18" customWidth="1"/>
    <col min="56" max="57" width="9" style="18"/>
    <col min="58" max="58" width="11.125" style="18" customWidth="1"/>
    <col min="59" max="60" width="9" style="18"/>
    <col min="61" max="61" width="9.125" style="18" customWidth="1"/>
    <col min="62" max="65" width="9" style="18"/>
    <col min="66" max="66" width="15.75" style="18" customWidth="1"/>
    <col min="67" max="67" width="9" style="18"/>
    <col min="68" max="68" width="9.875" style="18" customWidth="1"/>
    <col min="69" max="70" width="9" style="18"/>
    <col min="71" max="71" width="16.125" style="18" customWidth="1"/>
    <col min="72" max="72" width="9" style="18"/>
    <col min="73" max="73" width="9.875" style="18" customWidth="1"/>
    <col min="74" max="75" width="9" style="18"/>
    <col min="76" max="76" width="15.75" style="18" customWidth="1"/>
    <col min="77" max="77" width="9" style="18"/>
    <col min="78" max="78" width="9.875" style="18" customWidth="1"/>
    <col min="79" max="80" width="9" style="18"/>
    <col min="81" max="81" width="10.625" style="18" customWidth="1"/>
    <col min="82" max="83" width="9" style="18"/>
    <col min="84" max="84" width="10.125" style="18" customWidth="1"/>
    <col min="85" max="88" width="9" style="18"/>
    <col min="89" max="89" width="13.75" style="18" bestFit="1" customWidth="1"/>
    <col min="90" max="90" width="11.125" style="18" customWidth="1"/>
    <col min="91" max="91" width="12.875" style="18" customWidth="1"/>
    <col min="92" max="97" width="9" style="18"/>
    <col min="98" max="98" width="10.25" style="18" customWidth="1"/>
    <col min="99" max="99" width="11.625" style="18" customWidth="1"/>
    <col min="100" max="16384" width="9" style="18"/>
  </cols>
  <sheetData>
    <row r="1" spans="1:99" ht="16.5" hidden="1" outlineLevel="1">
      <c r="W1" s="18" t="s">
        <v>1290</v>
      </c>
      <c r="BN1"/>
      <c r="BO1"/>
      <c r="BP1"/>
      <c r="BQ1"/>
      <c r="BS1"/>
      <c r="BT1"/>
      <c r="BU1"/>
      <c r="BV1"/>
      <c r="BX1"/>
      <c r="BY1"/>
      <c r="BZ1"/>
      <c r="CB1" s="105" t="s">
        <v>2064</v>
      </c>
      <c r="CE1" s="110" t="s">
        <v>2076</v>
      </c>
    </row>
    <row r="2" spans="1:99" ht="16.5" hidden="1" outlineLevel="1">
      <c r="BM2" t="str" cm="1">
        <f t="array" aca="1" ref="BM2" ca="1">INDEX(BN5:BN14,RANDBETWEEN(1,10),1)</f>
        <v>The Other Other Way Over (CR 4)</v>
      </c>
      <c r="BN2"/>
      <c r="BO2"/>
      <c r="BP2"/>
      <c r="BQ2"/>
      <c r="BR2" t="str" cm="1">
        <f t="array" aca="1" ref="BR2" ca="1">INDEX(BS5:BS14,RANDBETWEEN(1,10),1)</f>
        <v>Stolen Insight (CR 2)</v>
      </c>
      <c r="BS2"/>
      <c r="BT2"/>
      <c r="BU2"/>
      <c r="BV2"/>
      <c r="BW2" t="str" cm="1">
        <f t="array" aca="1" ref="BW2" ca="1">INDEX(BX5:BX14,RANDBETWEEN(1,10),1)</f>
        <v>The Old Bait and Switch (CR 3)</v>
      </c>
      <c r="BX2"/>
      <c r="BY2"/>
      <c r="BZ2"/>
      <c r="CB2" t="str" cm="1">
        <f t="array" aca="1" ref="CB2" ca="1">INDEX(CC5:CC14,RANDBETWEEN(1,8),1)</f>
        <v>1d4 crocodiles</v>
      </c>
      <c r="CE2" t="str" cm="1">
        <f t="array" aca="1" ref="CE2" ca="1">INDEX(CF5:CF14,RANDBETWEEN(1,10),1)</f>
        <v>A crumpled-up letter of regret (see Handout #1 in Appendix C).</v>
      </c>
      <c r="CK2" t="str" cm="1">
        <f t="array" aca="1" ref="CK2" ca="1">INDEX(CL6:CL25,RANDBETWEEN(1,20),1)&amp;" "&amp;INDEX(CM6:CM25,RANDBETWEEN(1,20),1)</f>
        <v>Prulasyk Hhune</v>
      </c>
      <c r="CL2"/>
      <c r="CO2" t="str" cm="1">
        <f t="array" aca="1" ref="CO2" ca="1">INDEX(CP6:CP25,RANDBETWEEN(1,20),1)</f>
        <v>What we keep in memory is ours forever</v>
      </c>
      <c r="CS2" t="str" cm="1">
        <f t="array" aca="1" ref="CS2" ca="1">INDEX(CT6:CT25,RANDBETWEEN(1,20),1)&amp;" "&amp;INDEX(CU6:CU25,RANDBETWEEN(1,20),1)</f>
        <v xml:space="preserve">Vrsula </v>
      </c>
    </row>
    <row r="3" spans="1:99" ht="16.5" hidden="1" outlineLevel="1">
      <c r="AN3" s="85" t="s">
        <v>1690</v>
      </c>
      <c r="BM3"/>
      <c r="BN3"/>
      <c r="BO3"/>
      <c r="BP3"/>
      <c r="BQ3"/>
      <c r="BR3"/>
      <c r="BS3"/>
      <c r="BT3"/>
      <c r="BU3"/>
      <c r="BV3"/>
      <c r="BW3"/>
      <c r="BX3"/>
      <c r="BY3"/>
      <c r="BZ3"/>
      <c r="CS3" s="110" t="s">
        <v>2135</v>
      </c>
      <c r="CT3"/>
      <c r="CU3"/>
    </row>
    <row r="4" spans="1:99" ht="17.25" collapsed="1" thickBot="1">
      <c r="A4" s="115"/>
      <c r="B4" s="115"/>
      <c r="C4" s="115"/>
      <c r="D4" s="115"/>
      <c r="E4" s="115"/>
      <c r="F4" s="115"/>
      <c r="G4" s="115"/>
      <c r="H4" s="115"/>
      <c r="I4" s="115"/>
      <c r="J4" s="115"/>
      <c r="K4" s="115"/>
      <c r="L4" s="115"/>
      <c r="M4" s="115"/>
      <c r="N4" s="115"/>
      <c r="O4" s="115"/>
      <c r="P4" s="115"/>
      <c r="Q4" s="18" t="s">
        <v>446</v>
      </c>
      <c r="R4" s="18" t="s">
        <v>445</v>
      </c>
      <c r="AU4" s="18" t="str">
        <f ca="1">INDEX(AU6:AU11,RANDBETWEEN(1,6),1)</f>
        <v>Chasme</v>
      </c>
      <c r="AV4" s="18" t="str">
        <f ca="1">INDEX(AV6:AV11,RANDBETWEEN(1,6),1)</f>
        <v>Bearded devil</v>
      </c>
      <c r="BB4" s="18" t="str">
        <f ca="1">INDEX(BB6:BB25,RANDBETWEEN(1,20),1)&amp;" "&amp;INDEX(BC6:BC25,RANDBETWEEN(1,20),1)</f>
        <v>Twilight Tide</v>
      </c>
      <c r="BM4" t="s">
        <v>1714</v>
      </c>
      <c r="BN4" t="s">
        <v>1982</v>
      </c>
      <c r="BO4" t="s">
        <v>1723</v>
      </c>
      <c r="BP4" t="s">
        <v>129</v>
      </c>
      <c r="BQ4"/>
      <c r="BR4" t="s">
        <v>1714</v>
      </c>
      <c r="BS4" t="s">
        <v>2032</v>
      </c>
      <c r="BT4" t="s">
        <v>1723</v>
      </c>
      <c r="BU4" t="s">
        <v>129</v>
      </c>
      <c r="BV4"/>
      <c r="BW4" t="s">
        <v>1714</v>
      </c>
      <c r="BX4" t="s">
        <v>1982</v>
      </c>
      <c r="BY4" t="s">
        <v>1723</v>
      </c>
      <c r="BZ4" t="s">
        <v>129</v>
      </c>
      <c r="CB4" s="18" t="s">
        <v>1517</v>
      </c>
      <c r="CC4" s="18" t="s">
        <v>1404</v>
      </c>
      <c r="CE4" s="85" t="s">
        <v>1714</v>
      </c>
      <c r="CF4" s="105" t="s">
        <v>1846</v>
      </c>
      <c r="CK4" s="18" t="s">
        <v>2095</v>
      </c>
      <c r="CO4" s="18" t="s">
        <v>1403</v>
      </c>
      <c r="CP4" s="18" t="s">
        <v>2114</v>
      </c>
      <c r="CS4" s="114" t="s">
        <v>1403</v>
      </c>
      <c r="CT4" s="114" t="s">
        <v>2096</v>
      </c>
      <c r="CU4" s="114" t="s">
        <v>2097</v>
      </c>
    </row>
    <row r="5" spans="1:99" ht="17.25" customHeight="1" thickBot="1">
      <c r="B5" s="180" t="s">
        <v>292</v>
      </c>
      <c r="C5" s="181"/>
      <c r="D5" s="181"/>
      <c r="E5" s="182"/>
      <c r="F5" s="116"/>
      <c r="G5" s="180" t="s">
        <v>206</v>
      </c>
      <c r="H5" s="181"/>
      <c r="I5" s="181"/>
      <c r="J5" s="182"/>
      <c r="K5" s="116"/>
      <c r="L5" s="180" t="s">
        <v>127</v>
      </c>
      <c r="M5" s="181"/>
      <c r="N5" s="181"/>
      <c r="O5" s="182"/>
      <c r="P5" s="115"/>
      <c r="Q5" s="18">
        <v>1</v>
      </c>
      <c r="R5" s="19" t="s">
        <v>1249</v>
      </c>
      <c r="X5" s="20" t="s">
        <v>437</v>
      </c>
      <c r="Y5" s="21" t="s">
        <v>438</v>
      </c>
      <c r="Z5" s="21" t="s">
        <v>439</v>
      </c>
      <c r="AA5" s="22" t="s">
        <v>440</v>
      </c>
      <c r="AD5" s="20" t="s">
        <v>443</v>
      </c>
      <c r="AE5" s="21" t="s">
        <v>394</v>
      </c>
      <c r="AF5" s="21" t="s">
        <v>395</v>
      </c>
      <c r="AG5" s="22" t="s">
        <v>444</v>
      </c>
      <c r="AI5" s="20" t="s">
        <v>408</v>
      </c>
      <c r="AJ5" s="21" t="s">
        <v>409</v>
      </c>
      <c r="AK5" s="21" t="s">
        <v>441</v>
      </c>
      <c r="AL5" s="22" t="s">
        <v>442</v>
      </c>
      <c r="AN5" s="18" t="s">
        <v>1651</v>
      </c>
      <c r="AO5" s="18" t="s">
        <v>447</v>
      </c>
      <c r="AP5" s="18" t="s">
        <v>1404</v>
      </c>
      <c r="AR5" s="18" t="s">
        <v>1665</v>
      </c>
      <c r="AS5" s="18" t="str">
        <f ca="1">INDEX(AR7:AR14,RANDBETWEEN(1,8),1)</f>
        <v>1 hezrou and 2d4 manes</v>
      </c>
      <c r="AT5" s="18" t="s">
        <v>1700</v>
      </c>
      <c r="AU5" s="18" t="s">
        <v>1701</v>
      </c>
      <c r="AV5" s="18" t="s">
        <v>1145</v>
      </c>
      <c r="AX5" s="18" t="s">
        <v>1673</v>
      </c>
      <c r="BA5" s="18" t="s">
        <v>1812</v>
      </c>
      <c r="BB5" s="18" t="s">
        <v>1842</v>
      </c>
      <c r="BC5" s="18" t="s">
        <v>1846</v>
      </c>
      <c r="BE5" s="18" t="s">
        <v>1851</v>
      </c>
      <c r="BH5" s="18" t="s">
        <v>1863</v>
      </c>
      <c r="BK5" s="18" t="s">
        <v>1878</v>
      </c>
      <c r="BM5">
        <v>1</v>
      </c>
      <c r="BN5" t="s">
        <v>1985</v>
      </c>
      <c r="BO5" t="s">
        <v>1986</v>
      </c>
      <c r="BP5" t="s">
        <v>145</v>
      </c>
      <c r="BQ5"/>
      <c r="BR5">
        <v>1</v>
      </c>
      <c r="BS5" t="s">
        <v>1983</v>
      </c>
      <c r="BT5" t="s">
        <v>1984</v>
      </c>
      <c r="BU5" t="s">
        <v>206</v>
      </c>
      <c r="BV5"/>
      <c r="BW5">
        <v>1</v>
      </c>
      <c r="BX5" t="s">
        <v>2038</v>
      </c>
      <c r="BY5" t="s">
        <v>1988</v>
      </c>
      <c r="BZ5" t="s">
        <v>5</v>
      </c>
      <c r="CB5" s="18">
        <v>1</v>
      </c>
      <c r="CC5" s="18" t="s">
        <v>2056</v>
      </c>
      <c r="CE5" s="108">
        <v>1</v>
      </c>
      <c r="CF5" s="108" t="s">
        <v>2066</v>
      </c>
      <c r="CH5" s="112" t="s">
        <v>2080</v>
      </c>
      <c r="CK5" s="18" t="s">
        <v>1403</v>
      </c>
      <c r="CL5" s="18" t="s">
        <v>2096</v>
      </c>
      <c r="CM5" s="18" t="s">
        <v>2097</v>
      </c>
      <c r="CO5" s="18">
        <v>1</v>
      </c>
      <c r="CP5" s="18" t="s">
        <v>2115</v>
      </c>
      <c r="CS5" s="106">
        <v>1</v>
      </c>
      <c r="CT5" s="106" t="s">
        <v>2136</v>
      </c>
      <c r="CU5" s="106" t="s">
        <v>745</v>
      </c>
    </row>
    <row r="6" spans="1:99" ht="16.5" customHeight="1" thickBot="1">
      <c r="A6" s="195" t="s">
        <v>1978</v>
      </c>
      <c r="B6" s="183" t="str" cm="1">
        <f t="array" aca="1" ref="B6" ca="1">INDEX(Random_encounter[ENCOUNTER],RANDBETWEEN(21,40),1)</f>
        <v>A Flaming Fist patrol</v>
      </c>
      <c r="C6" s="184"/>
      <c r="D6" s="184"/>
      <c r="E6" s="185"/>
      <c r="F6" s="116"/>
      <c r="G6" s="183" t="str" cm="1">
        <f t="array" aca="1" ref="G6" ca="1">INDEX(Random_encounter[ENCOUNTER],RANDBETWEEN(11,30),1)</f>
        <v>A Guild enforcer</v>
      </c>
      <c r="H6" s="184"/>
      <c r="I6" s="184"/>
      <c r="J6" s="185"/>
      <c r="K6" s="116"/>
      <c r="L6" s="223" t="str" cm="1">
        <f t="array" aca="1" ref="L6" ca="1">INDEX(Random_encounter[ENCOUNTER],RANDBETWEEN(1,20),1)</f>
        <v>A barrister</v>
      </c>
      <c r="M6" s="224"/>
      <c r="N6" s="224"/>
      <c r="O6" s="225"/>
      <c r="P6" s="115"/>
      <c r="Q6" s="18">
        <v>2</v>
      </c>
      <c r="R6" s="18" t="s">
        <v>1250</v>
      </c>
      <c r="X6" s="23" t="s">
        <v>1245</v>
      </c>
      <c r="Y6" s="24" t="s">
        <v>1246</v>
      </c>
      <c r="Z6" s="24" t="s">
        <v>1247</v>
      </c>
      <c r="AA6" s="25" t="s">
        <v>1248</v>
      </c>
      <c r="AC6" s="18">
        <v>1</v>
      </c>
      <c r="AD6" s="26" t="s">
        <v>1155</v>
      </c>
      <c r="AE6" s="25" t="s">
        <v>1156</v>
      </c>
      <c r="AF6" s="25" t="s">
        <v>1157</v>
      </c>
      <c r="AG6" s="25" t="s">
        <v>1158</v>
      </c>
      <c r="AI6" s="26" t="s">
        <v>1077</v>
      </c>
      <c r="AJ6" s="25" t="s">
        <v>1078</v>
      </c>
      <c r="AK6" s="25" t="s">
        <v>1079</v>
      </c>
      <c r="AL6" s="25" t="s">
        <v>1080</v>
      </c>
      <c r="AN6" s="91">
        <v>43586</v>
      </c>
      <c r="AO6" s="18">
        <v>0</v>
      </c>
      <c r="AP6" s="18" t="s">
        <v>1652</v>
      </c>
      <c r="AR6" s="18" t="s">
        <v>1691</v>
      </c>
      <c r="AT6" s="18">
        <v>1</v>
      </c>
      <c r="AU6" s="18" t="s">
        <v>1702</v>
      </c>
      <c r="AV6" s="18" t="s">
        <v>1703</v>
      </c>
      <c r="AX6" s="18" t="s">
        <v>1714</v>
      </c>
      <c r="AY6" s="18" t="s">
        <v>274</v>
      </c>
      <c r="AZ6" s="18" t="s">
        <v>1715</v>
      </c>
      <c r="BA6" s="18" t="s">
        <v>1403</v>
      </c>
      <c r="BB6" s="18" t="s">
        <v>1813</v>
      </c>
      <c r="BC6" s="18" t="s">
        <v>1814</v>
      </c>
      <c r="BE6" s="18" t="s">
        <v>1651</v>
      </c>
      <c r="BF6" s="18" t="s">
        <v>447</v>
      </c>
      <c r="BG6" s="18" t="s">
        <v>1852</v>
      </c>
      <c r="BH6" s="18" t="s">
        <v>1651</v>
      </c>
      <c r="BI6" s="18" t="s">
        <v>1864</v>
      </c>
      <c r="BK6" s="18" t="s">
        <v>1879</v>
      </c>
      <c r="BM6">
        <v>2</v>
      </c>
      <c r="BN6" t="s">
        <v>2026</v>
      </c>
      <c r="BO6" t="s">
        <v>1987</v>
      </c>
      <c r="BP6" t="s">
        <v>178</v>
      </c>
      <c r="BQ6"/>
      <c r="BR6">
        <v>2</v>
      </c>
      <c r="BS6" t="s">
        <v>1989</v>
      </c>
      <c r="BT6" t="s">
        <v>1990</v>
      </c>
      <c r="BU6" t="s">
        <v>11</v>
      </c>
      <c r="BV6"/>
      <c r="BW6">
        <v>2</v>
      </c>
      <c r="BX6" t="s">
        <v>1993</v>
      </c>
      <c r="BY6" t="s">
        <v>1994</v>
      </c>
      <c r="BZ6" t="s">
        <v>317</v>
      </c>
      <c r="CB6" s="18">
        <v>2</v>
      </c>
      <c r="CC6" s="18" t="s">
        <v>2057</v>
      </c>
      <c r="CE6" s="109">
        <v>2</v>
      </c>
      <c r="CF6" s="109" t="s">
        <v>2067</v>
      </c>
      <c r="CH6" s="112" t="s">
        <v>2081</v>
      </c>
      <c r="CK6" s="18">
        <v>1</v>
      </c>
      <c r="CL6" s="18" t="s">
        <v>2098</v>
      </c>
      <c r="CM6" s="18" t="s">
        <v>745</v>
      </c>
      <c r="CO6" s="18">
        <v>2</v>
      </c>
      <c r="CP6" s="18" t="s">
        <v>2116</v>
      </c>
      <c r="CS6" s="107">
        <v>2</v>
      </c>
      <c r="CT6" s="107" t="s">
        <v>2137</v>
      </c>
      <c r="CU6" s="107" t="s">
        <v>745</v>
      </c>
    </row>
    <row r="7" spans="1:99" ht="19.5" thickBot="1">
      <c r="A7" s="196"/>
      <c r="B7" s="186"/>
      <c r="C7" s="187"/>
      <c r="D7" s="187"/>
      <c r="E7" s="188"/>
      <c r="F7" s="116"/>
      <c r="G7" s="186"/>
      <c r="H7" s="187"/>
      <c r="I7" s="187"/>
      <c r="J7" s="188"/>
      <c r="K7" s="116"/>
      <c r="L7" s="226"/>
      <c r="M7" s="227"/>
      <c r="N7" s="227"/>
      <c r="O7" s="228"/>
      <c r="P7" s="115"/>
      <c r="Q7" s="18">
        <v>3</v>
      </c>
      <c r="R7" s="18" t="s">
        <v>1251</v>
      </c>
      <c r="X7" s="27" t="s">
        <v>1212</v>
      </c>
      <c r="Y7" s="28" t="s">
        <v>1213</v>
      </c>
      <c r="Z7" s="28" t="s">
        <v>1214</v>
      </c>
      <c r="AA7" s="29" t="s">
        <v>1239</v>
      </c>
      <c r="AC7" s="18">
        <v>2</v>
      </c>
      <c r="AD7" s="30" t="s">
        <v>1159</v>
      </c>
      <c r="AE7" s="29" t="s">
        <v>1160</v>
      </c>
      <c r="AF7" s="29" t="s">
        <v>1161</v>
      </c>
      <c r="AG7" s="29" t="s">
        <v>1162</v>
      </c>
      <c r="AI7" s="30" t="s">
        <v>1081</v>
      </c>
      <c r="AJ7" s="29" t="s">
        <v>1082</v>
      </c>
      <c r="AK7" s="29" t="s">
        <v>1083</v>
      </c>
      <c r="AL7" s="29" t="s">
        <v>1062</v>
      </c>
      <c r="AN7" s="91">
        <v>43744</v>
      </c>
      <c r="AO7" s="18">
        <v>5</v>
      </c>
      <c r="AP7" s="18" t="s">
        <v>1653</v>
      </c>
      <c r="AR7" s="18" t="s">
        <v>1692</v>
      </c>
      <c r="AT7" s="18">
        <v>2</v>
      </c>
      <c r="AU7" s="18" t="s">
        <v>1704</v>
      </c>
      <c r="AV7" s="18" t="s">
        <v>1705</v>
      </c>
      <c r="AX7" s="91">
        <v>43586</v>
      </c>
      <c r="AY7" s="18" t="s">
        <v>1716</v>
      </c>
      <c r="AZ7" s="18" t="s">
        <v>1717</v>
      </c>
      <c r="BA7" s="18">
        <v>1</v>
      </c>
      <c r="BB7" s="18" t="s">
        <v>1815</v>
      </c>
      <c r="BC7" s="18" t="s">
        <v>1816</v>
      </c>
      <c r="BE7" s="91">
        <v>43709</v>
      </c>
      <c r="BF7" s="18">
        <v>0</v>
      </c>
      <c r="BG7" s="18" t="s">
        <v>1853</v>
      </c>
      <c r="BH7" s="92">
        <v>42736</v>
      </c>
      <c r="BI7" s="18" t="s">
        <v>1865</v>
      </c>
      <c r="BJ7" s="18">
        <v>0</v>
      </c>
      <c r="BK7" s="18" t="s">
        <v>1880</v>
      </c>
      <c r="BM7">
        <v>3</v>
      </c>
      <c r="BN7" t="s">
        <v>1995</v>
      </c>
      <c r="BO7" t="s">
        <v>1996</v>
      </c>
      <c r="BP7" t="s">
        <v>17</v>
      </c>
      <c r="BQ7"/>
      <c r="BR7">
        <v>3</v>
      </c>
      <c r="BS7" t="s">
        <v>1991</v>
      </c>
      <c r="BT7" t="s">
        <v>1992</v>
      </c>
      <c r="BU7" t="s">
        <v>206</v>
      </c>
      <c r="BV7"/>
      <c r="BW7">
        <v>3</v>
      </c>
      <c r="BX7" t="s">
        <v>1997</v>
      </c>
      <c r="BY7" t="s">
        <v>2039</v>
      </c>
      <c r="BZ7" t="s">
        <v>2040</v>
      </c>
      <c r="CB7" s="18">
        <v>3</v>
      </c>
      <c r="CC7" s="18" t="s">
        <v>2058</v>
      </c>
      <c r="CE7" s="108">
        <v>3</v>
      </c>
      <c r="CF7" s="108" t="s">
        <v>2068</v>
      </c>
      <c r="CH7" s="112" t="s">
        <v>2082</v>
      </c>
      <c r="CK7" s="18">
        <v>2</v>
      </c>
      <c r="CL7" s="18" t="s">
        <v>2099</v>
      </c>
      <c r="CM7" s="18" t="s">
        <v>745</v>
      </c>
      <c r="CO7" s="18">
        <v>3</v>
      </c>
      <c r="CP7" s="18" t="s">
        <v>2117</v>
      </c>
      <c r="CS7" s="106">
        <v>3</v>
      </c>
      <c r="CT7" s="106" t="s">
        <v>2138</v>
      </c>
      <c r="CU7" s="106" t="s">
        <v>745</v>
      </c>
    </row>
    <row r="8" spans="1:99" ht="19.5" thickBot="1">
      <c r="A8" s="197"/>
      <c r="B8" s="189"/>
      <c r="C8" s="190"/>
      <c r="D8" s="190"/>
      <c r="E8" s="191"/>
      <c r="F8" s="116"/>
      <c r="G8" s="189"/>
      <c r="H8" s="190"/>
      <c r="I8" s="190"/>
      <c r="J8" s="191"/>
      <c r="K8" s="116"/>
      <c r="L8" s="229"/>
      <c r="M8" s="230"/>
      <c r="N8" s="230"/>
      <c r="O8" s="231"/>
      <c r="P8" s="115"/>
      <c r="Q8" s="18">
        <v>4</v>
      </c>
      <c r="R8" s="18" t="s">
        <v>1252</v>
      </c>
      <c r="X8" s="23" t="s">
        <v>1215</v>
      </c>
      <c r="Y8" s="24" t="s">
        <v>1216</v>
      </c>
      <c r="Z8" s="24" t="s">
        <v>1217</v>
      </c>
      <c r="AA8" s="25" t="s">
        <v>1240</v>
      </c>
      <c r="AC8" s="18">
        <v>3</v>
      </c>
      <c r="AD8" s="26" t="s">
        <v>1163</v>
      </c>
      <c r="AE8" s="25" t="s">
        <v>1164</v>
      </c>
      <c r="AF8" s="25" t="s">
        <v>1165</v>
      </c>
      <c r="AG8" s="25" t="s">
        <v>1162</v>
      </c>
      <c r="AI8" s="26" t="s">
        <v>1084</v>
      </c>
      <c r="AJ8" s="25" t="s">
        <v>1085</v>
      </c>
      <c r="AK8" s="25" t="s">
        <v>1086</v>
      </c>
      <c r="AL8" s="25" t="s">
        <v>1087</v>
      </c>
      <c r="AN8" s="92">
        <v>42309</v>
      </c>
      <c r="AO8" s="18">
        <v>8</v>
      </c>
      <c r="AP8" s="18" t="s">
        <v>1650</v>
      </c>
      <c r="AR8" s="18" t="s">
        <v>1693</v>
      </c>
      <c r="AT8" s="18">
        <v>3</v>
      </c>
      <c r="AU8" s="18" t="s">
        <v>1706</v>
      </c>
      <c r="AV8" s="18" t="s">
        <v>1707</v>
      </c>
      <c r="AX8" s="91">
        <v>43714</v>
      </c>
      <c r="AY8" s="18" t="s">
        <v>1718</v>
      </c>
      <c r="AZ8" s="18" t="s">
        <v>1719</v>
      </c>
      <c r="BA8" s="18">
        <v>2</v>
      </c>
      <c r="BB8" s="18" t="s">
        <v>1817</v>
      </c>
      <c r="BC8" s="18" t="s">
        <v>1818</v>
      </c>
      <c r="BE8" s="92">
        <v>45931</v>
      </c>
      <c r="BF8" s="18">
        <v>9</v>
      </c>
      <c r="BG8" s="18" t="s">
        <v>1854</v>
      </c>
      <c r="BH8" s="18" t="s">
        <v>1866</v>
      </c>
      <c r="BI8" s="18" t="s">
        <v>1867</v>
      </c>
      <c r="BJ8" s="18">
        <v>17</v>
      </c>
      <c r="BK8" s="18" t="s">
        <v>1881</v>
      </c>
      <c r="BM8">
        <v>4</v>
      </c>
      <c r="BN8" t="s">
        <v>1998</v>
      </c>
      <c r="BO8" t="s">
        <v>1999</v>
      </c>
      <c r="BP8" t="s">
        <v>130</v>
      </c>
      <c r="BQ8"/>
      <c r="BR8">
        <v>4</v>
      </c>
      <c r="BS8" t="s">
        <v>2000</v>
      </c>
      <c r="BT8" t="s">
        <v>2033</v>
      </c>
      <c r="BU8" t="s">
        <v>2034</v>
      </c>
      <c r="BV8"/>
      <c r="BW8">
        <v>4</v>
      </c>
      <c r="BX8" t="s">
        <v>2007</v>
      </c>
      <c r="BY8" t="s">
        <v>2041</v>
      </c>
      <c r="BZ8" t="s">
        <v>8</v>
      </c>
      <c r="CB8" s="18">
        <v>4</v>
      </c>
      <c r="CC8" s="18" t="s">
        <v>2059</v>
      </c>
      <c r="CE8" s="109">
        <v>4</v>
      </c>
      <c r="CF8" s="109" t="s">
        <v>2069</v>
      </c>
      <c r="CH8" s="112" t="s">
        <v>2083</v>
      </c>
      <c r="CK8" s="18">
        <v>3</v>
      </c>
      <c r="CL8" s="18" t="s">
        <v>2100</v>
      </c>
      <c r="CM8" s="18" t="s">
        <v>745</v>
      </c>
      <c r="CO8" s="18">
        <v>4</v>
      </c>
      <c r="CP8" s="18" t="s">
        <v>2118</v>
      </c>
      <c r="CS8" s="107">
        <v>4</v>
      </c>
      <c r="CT8" s="107" t="s">
        <v>2139</v>
      </c>
      <c r="CU8" s="107" t="s">
        <v>745</v>
      </c>
    </row>
    <row r="9" spans="1:99" ht="19.5" thickBot="1">
      <c r="A9" s="115"/>
      <c r="B9" s="117"/>
      <c r="C9" s="118"/>
      <c r="D9" s="118"/>
      <c r="E9" s="119"/>
      <c r="F9" s="116"/>
      <c r="G9" s="117"/>
      <c r="H9" s="118"/>
      <c r="I9" s="118"/>
      <c r="J9" s="119"/>
      <c r="K9" s="116"/>
      <c r="L9" s="117"/>
      <c r="M9" s="118"/>
      <c r="N9" s="118"/>
      <c r="O9" s="119"/>
      <c r="P9" s="115"/>
      <c r="Q9" s="18">
        <v>5</v>
      </c>
      <c r="R9" s="18" t="s">
        <v>1253</v>
      </c>
      <c r="X9" s="27" t="s">
        <v>1218</v>
      </c>
      <c r="Y9" s="28" t="s">
        <v>1219</v>
      </c>
      <c r="Z9" s="28" t="s">
        <v>1220</v>
      </c>
      <c r="AA9" s="29" t="s">
        <v>1241</v>
      </c>
      <c r="AC9" s="18">
        <v>4</v>
      </c>
      <c r="AD9" s="30" t="s">
        <v>1166</v>
      </c>
      <c r="AE9" s="29" t="s">
        <v>1167</v>
      </c>
      <c r="AF9" s="29" t="s">
        <v>1168</v>
      </c>
      <c r="AG9" s="29" t="s">
        <v>1169</v>
      </c>
      <c r="AI9" s="30" t="s">
        <v>1088</v>
      </c>
      <c r="AJ9" s="29" t="s">
        <v>1089</v>
      </c>
      <c r="AK9" s="29" t="s">
        <v>1090</v>
      </c>
      <c r="AL9" s="29" t="s">
        <v>1091</v>
      </c>
      <c r="AN9" s="18" t="s">
        <v>1654</v>
      </c>
      <c r="AO9" s="18">
        <v>15</v>
      </c>
      <c r="AP9" s="18" t="s">
        <v>1655</v>
      </c>
      <c r="AR9" s="18" t="s">
        <v>1694</v>
      </c>
      <c r="AT9" s="18">
        <v>4</v>
      </c>
      <c r="AU9" s="18" t="s">
        <v>1708</v>
      </c>
      <c r="AV9" s="18" t="s">
        <v>1709</v>
      </c>
      <c r="AX9" s="18">
        <v>10</v>
      </c>
      <c r="AY9" s="18" t="s">
        <v>1720</v>
      </c>
      <c r="AZ9" s="18" t="s">
        <v>1721</v>
      </c>
      <c r="BA9" s="18">
        <v>3</v>
      </c>
      <c r="BB9" s="18" t="s">
        <v>1819</v>
      </c>
      <c r="BC9" s="18" t="s">
        <v>1820</v>
      </c>
      <c r="BE9" s="18" t="s">
        <v>1855</v>
      </c>
      <c r="BF9" s="18">
        <v>25</v>
      </c>
      <c r="BG9" s="18" t="s">
        <v>1856</v>
      </c>
      <c r="BH9" s="18" t="s">
        <v>1868</v>
      </c>
      <c r="BI9" s="18" t="s">
        <v>1869</v>
      </c>
      <c r="BJ9" s="18">
        <v>34</v>
      </c>
      <c r="BK9" s="18" t="s">
        <v>1882</v>
      </c>
      <c r="BM9">
        <v>5</v>
      </c>
      <c r="BN9" t="s">
        <v>2008</v>
      </c>
      <c r="BO9" t="s">
        <v>2027</v>
      </c>
      <c r="BP9" t="s">
        <v>17</v>
      </c>
      <c r="BQ9"/>
      <c r="BR9">
        <v>5</v>
      </c>
      <c r="BS9" t="s">
        <v>2001</v>
      </c>
      <c r="BT9" t="s">
        <v>2002</v>
      </c>
      <c r="BU9" t="s">
        <v>275</v>
      </c>
      <c r="BV9"/>
      <c r="BW9">
        <v>5</v>
      </c>
      <c r="BX9" t="s">
        <v>2042</v>
      </c>
      <c r="BY9" t="s">
        <v>2043</v>
      </c>
      <c r="BZ9" t="s">
        <v>2044</v>
      </c>
      <c r="CB9" s="18">
        <v>5</v>
      </c>
      <c r="CC9" s="18" t="s">
        <v>2060</v>
      </c>
      <c r="CE9" s="108">
        <v>5</v>
      </c>
      <c r="CF9" s="108" t="s">
        <v>2070</v>
      </c>
      <c r="CH9" s="112" t="s">
        <v>2084</v>
      </c>
      <c r="CK9" s="18">
        <v>4</v>
      </c>
      <c r="CL9" s="18" t="s">
        <v>2101</v>
      </c>
      <c r="CM9" s="18" t="s">
        <v>745</v>
      </c>
      <c r="CO9" s="18">
        <v>5</v>
      </c>
      <c r="CP9" s="18" t="s">
        <v>2119</v>
      </c>
      <c r="CS9" s="106">
        <v>5</v>
      </c>
      <c r="CT9" s="106" t="s">
        <v>2140</v>
      </c>
      <c r="CU9" s="106" t="s">
        <v>745</v>
      </c>
    </row>
    <row r="10" spans="1:99" ht="19.5" customHeight="1" thickBot="1">
      <c r="A10" s="86" t="s">
        <v>1405</v>
      </c>
      <c r="B10" s="168" t="str" cm="1">
        <f t="array" aca="1" ref="B10" ca="1">INDEX(Таблиця13[Encounter],RANDBETWEEN(1,20),1)</f>
        <v>Denizens</v>
      </c>
      <c r="C10" s="169"/>
      <c r="D10" s="169"/>
      <c r="E10" s="170"/>
      <c r="F10" s="116"/>
      <c r="G10" s="168" t="str" cm="1">
        <f t="array" aca="1" ref="G10" ca="1">INDEX(Таблиця13[Encounter],RANDBETWEEN(1,20),1)</f>
        <v>Denizens</v>
      </c>
      <c r="H10" s="169"/>
      <c r="I10" s="169"/>
      <c r="J10" s="170"/>
      <c r="K10" s="116"/>
      <c r="L10" s="168" t="str" cm="1">
        <f t="array" aca="1" ref="L10" ca="1">INDEX(Таблиця13[Encounter],RANDBETWEEN(1,20),1)</f>
        <v>No encounter</v>
      </c>
      <c r="M10" s="169"/>
      <c r="N10" s="169"/>
      <c r="O10" s="170"/>
      <c r="P10" s="115"/>
      <c r="Q10" s="18">
        <v>6</v>
      </c>
      <c r="R10" s="18" t="s">
        <v>1254</v>
      </c>
      <c r="X10" s="23" t="s">
        <v>1221</v>
      </c>
      <c r="Y10" s="24" t="s">
        <v>1222</v>
      </c>
      <c r="Z10" s="24" t="s">
        <v>1223</v>
      </c>
      <c r="AA10" s="25" t="s">
        <v>1242</v>
      </c>
      <c r="AC10" s="18">
        <v>5</v>
      </c>
      <c r="AD10" s="26" t="s">
        <v>1170</v>
      </c>
      <c r="AE10" s="25" t="s">
        <v>1171</v>
      </c>
      <c r="AF10" s="25" t="s">
        <v>873</v>
      </c>
      <c r="AG10" s="25" t="s">
        <v>1169</v>
      </c>
      <c r="AI10" s="26" t="s">
        <v>1092</v>
      </c>
      <c r="AJ10" s="25" t="s">
        <v>1093</v>
      </c>
      <c r="AK10" s="25" t="s">
        <v>1094</v>
      </c>
      <c r="AL10" s="25" t="s">
        <v>1095</v>
      </c>
      <c r="AN10" s="18" t="s">
        <v>1656</v>
      </c>
      <c r="AO10" s="18">
        <v>20</v>
      </c>
      <c r="AP10" s="18" t="s">
        <v>1657</v>
      </c>
      <c r="AR10" s="18" t="s">
        <v>1695</v>
      </c>
      <c r="AT10" s="18">
        <v>5</v>
      </c>
      <c r="AU10" s="18" t="s">
        <v>1710</v>
      </c>
      <c r="AV10" s="18" t="s">
        <v>1711</v>
      </c>
      <c r="BA10" s="18">
        <v>4</v>
      </c>
      <c r="BB10" s="18" t="s">
        <v>1821</v>
      </c>
      <c r="BC10" s="18" t="s">
        <v>1145</v>
      </c>
      <c r="BE10" s="18" t="s">
        <v>1857</v>
      </c>
      <c r="BF10" s="18">
        <v>38</v>
      </c>
      <c r="BG10" s="18" t="s">
        <v>1858</v>
      </c>
      <c r="BH10" s="18" t="s">
        <v>1870</v>
      </c>
      <c r="BI10" s="18" t="s">
        <v>1871</v>
      </c>
      <c r="BJ10" s="18">
        <v>51</v>
      </c>
      <c r="BK10" s="18" t="s">
        <v>1883</v>
      </c>
      <c r="BM10">
        <v>6</v>
      </c>
      <c r="BN10" t="s">
        <v>2028</v>
      </c>
      <c r="BO10" t="s">
        <v>2009</v>
      </c>
      <c r="BP10" t="s">
        <v>2010</v>
      </c>
      <c r="BQ10"/>
      <c r="BR10">
        <v>6</v>
      </c>
      <c r="BS10" t="s">
        <v>2003</v>
      </c>
      <c r="BT10" t="s">
        <v>2004</v>
      </c>
      <c r="BU10" t="s">
        <v>249</v>
      </c>
      <c r="BV10"/>
      <c r="BW10">
        <v>6</v>
      </c>
      <c r="BX10" t="s">
        <v>2013</v>
      </c>
      <c r="BY10" t="s">
        <v>2014</v>
      </c>
      <c r="BZ10" t="s">
        <v>2045</v>
      </c>
      <c r="CB10" s="18">
        <v>6</v>
      </c>
      <c r="CC10" s="18" t="s">
        <v>2061</v>
      </c>
      <c r="CE10" s="109">
        <v>6</v>
      </c>
      <c r="CF10" s="109" t="s">
        <v>2071</v>
      </c>
      <c r="CH10" s="112" t="s">
        <v>2085</v>
      </c>
      <c r="CK10" s="18">
        <v>5</v>
      </c>
      <c r="CL10" s="18" t="s">
        <v>2102</v>
      </c>
      <c r="CM10" s="18" t="s">
        <v>745</v>
      </c>
      <c r="CO10" s="18">
        <v>6</v>
      </c>
      <c r="CP10" s="18" t="s">
        <v>2120</v>
      </c>
      <c r="CS10" s="107">
        <v>6</v>
      </c>
      <c r="CT10" s="107" t="s">
        <v>2141</v>
      </c>
      <c r="CU10" s="107" t="s">
        <v>745</v>
      </c>
    </row>
    <row r="11" spans="1:99" ht="19.5" thickBot="1">
      <c r="B11" s="171"/>
      <c r="C11" s="172"/>
      <c r="D11" s="172"/>
      <c r="E11" s="173"/>
      <c r="F11" s="116"/>
      <c r="G11" s="171"/>
      <c r="H11" s="172"/>
      <c r="I11" s="172"/>
      <c r="J11" s="173"/>
      <c r="K11" s="116"/>
      <c r="L11" s="171"/>
      <c r="M11" s="172"/>
      <c r="N11" s="172"/>
      <c r="O11" s="173"/>
      <c r="P11" s="115"/>
      <c r="Q11" s="18">
        <v>7</v>
      </c>
      <c r="R11" s="18" t="s">
        <v>1255</v>
      </c>
      <c r="X11" s="27" t="s">
        <v>1224</v>
      </c>
      <c r="Y11" s="28" t="s">
        <v>1225</v>
      </c>
      <c r="Z11" s="28" t="s">
        <v>1226</v>
      </c>
      <c r="AA11" s="29" t="s">
        <v>1243</v>
      </c>
      <c r="AC11" s="18">
        <v>6</v>
      </c>
      <c r="AD11" s="30" t="s">
        <v>1211</v>
      </c>
      <c r="AE11" s="29" t="s">
        <v>1210</v>
      </c>
      <c r="AF11" s="29" t="s">
        <v>1209</v>
      </c>
      <c r="AG11" s="29" t="s">
        <v>1169</v>
      </c>
      <c r="AI11" s="30" t="s">
        <v>1096</v>
      </c>
      <c r="AJ11" s="29" t="s">
        <v>1097</v>
      </c>
      <c r="AK11" s="29" t="s">
        <v>1098</v>
      </c>
      <c r="AL11" s="29" t="s">
        <v>1099</v>
      </c>
      <c r="AN11" s="18" t="s">
        <v>1658</v>
      </c>
      <c r="AO11" s="18">
        <v>24</v>
      </c>
      <c r="AP11" s="18" t="s">
        <v>1659</v>
      </c>
      <c r="AR11" s="18" t="s">
        <v>1696</v>
      </c>
      <c r="AT11" s="18">
        <v>6</v>
      </c>
      <c r="AU11" s="18" t="s">
        <v>1712</v>
      </c>
      <c r="AV11" s="18" t="s">
        <v>1713</v>
      </c>
      <c r="BA11" s="18">
        <v>5</v>
      </c>
      <c r="BB11" s="18" t="s">
        <v>1104</v>
      </c>
      <c r="BC11" s="18" t="s">
        <v>1110</v>
      </c>
      <c r="BE11" s="18" t="s">
        <v>1859</v>
      </c>
      <c r="BF11" s="18">
        <v>60</v>
      </c>
      <c r="BG11" s="18" t="s">
        <v>1860</v>
      </c>
      <c r="BH11" s="18" t="s">
        <v>1872</v>
      </c>
      <c r="BI11" s="18" t="s">
        <v>1873</v>
      </c>
      <c r="BJ11" s="18">
        <v>68</v>
      </c>
      <c r="BK11" s="18" t="s">
        <v>1884</v>
      </c>
      <c r="BM11">
        <v>7</v>
      </c>
      <c r="BN11" t="s">
        <v>2011</v>
      </c>
      <c r="BO11" t="s">
        <v>2012</v>
      </c>
      <c r="BP11" t="s">
        <v>141</v>
      </c>
      <c r="BQ11"/>
      <c r="BR11">
        <v>7</v>
      </c>
      <c r="BS11" t="s">
        <v>2005</v>
      </c>
      <c r="BT11" t="s">
        <v>2006</v>
      </c>
      <c r="BU11" t="s">
        <v>2035</v>
      </c>
      <c r="BV11"/>
      <c r="BW11">
        <v>7</v>
      </c>
      <c r="BX11" t="s">
        <v>2015</v>
      </c>
      <c r="BY11" t="s">
        <v>2046</v>
      </c>
      <c r="BZ11" t="s">
        <v>2016</v>
      </c>
      <c r="CB11" s="18">
        <v>7</v>
      </c>
      <c r="CC11" s="18" t="s">
        <v>2062</v>
      </c>
      <c r="CE11" s="108">
        <v>7</v>
      </c>
      <c r="CF11" s="108" t="s">
        <v>2072</v>
      </c>
      <c r="CH11" s="112" t="s">
        <v>2086</v>
      </c>
      <c r="CK11" s="18">
        <v>6</v>
      </c>
      <c r="CL11" s="18" t="s">
        <v>2103</v>
      </c>
      <c r="CM11" s="18" t="s">
        <v>745</v>
      </c>
      <c r="CO11" s="18">
        <v>7</v>
      </c>
      <c r="CP11" s="18" t="s">
        <v>2121</v>
      </c>
      <c r="CS11" s="106">
        <v>7</v>
      </c>
      <c r="CT11" s="106" t="s">
        <v>2142</v>
      </c>
      <c r="CU11" s="106" t="s">
        <v>745</v>
      </c>
    </row>
    <row r="12" spans="1:99" ht="16.5" customHeight="1" thickBot="1">
      <c r="A12" s="198" t="s">
        <v>1979</v>
      </c>
      <c r="B12" s="211" t="str">
        <f ca="1">IF(B10="Threat",AK54,IF(B10="Denizens",AG54,IF(B10="Harmless Interaction",AC54,"")))</f>
        <v>1d6 gnome commoners from the Whitkeep Hostel throw tomatoes at passersby who flaunt their wealth</v>
      </c>
      <c r="C12" s="212"/>
      <c r="D12" s="212"/>
      <c r="E12" s="213"/>
      <c r="F12" s="116"/>
      <c r="G12" s="217" t="str">
        <f ca="1">IF(G10="Threat",AL54,IF(G10="Denizens",AH55,IF(G10="Harmless Interaction",AD54,"")))</f>
        <v>Lower City</v>
      </c>
      <c r="H12" s="218"/>
      <c r="I12" s="218"/>
      <c r="J12" s="219"/>
      <c r="K12" s="116"/>
      <c r="L12" s="211" t="str">
        <f ca="1">IF(L10="Threat",AM54,IF(L10="Denizens",AI54,IF(L10="Harmless Interaction",AE54,"")))</f>
        <v/>
      </c>
      <c r="M12" s="212"/>
      <c r="N12" s="212"/>
      <c r="O12" s="213"/>
      <c r="P12" s="115"/>
      <c r="Q12" s="18">
        <v>8</v>
      </c>
      <c r="R12" s="18" t="s">
        <v>1256</v>
      </c>
      <c r="X12" s="23" t="s">
        <v>1227</v>
      </c>
      <c r="Y12" s="24" t="s">
        <v>1228</v>
      </c>
      <c r="Z12" s="24" t="s">
        <v>1229</v>
      </c>
      <c r="AA12" s="25" t="s">
        <v>1244</v>
      </c>
      <c r="AC12" s="18">
        <v>7</v>
      </c>
      <c r="AD12" s="30" t="s">
        <v>1172</v>
      </c>
      <c r="AE12" s="29" t="s">
        <v>1173</v>
      </c>
      <c r="AF12" s="29" t="s">
        <v>1174</v>
      </c>
      <c r="AG12" s="29" t="s">
        <v>1175</v>
      </c>
      <c r="AI12" s="26" t="s">
        <v>1100</v>
      </c>
      <c r="AJ12" s="25" t="s">
        <v>1101</v>
      </c>
      <c r="AK12" s="25" t="s">
        <v>1102</v>
      </c>
      <c r="AL12" s="25" t="s">
        <v>1103</v>
      </c>
      <c r="AN12" s="18" t="s">
        <v>1660</v>
      </c>
      <c r="AO12" s="18">
        <v>29</v>
      </c>
      <c r="AP12" s="18" t="s">
        <v>1661</v>
      </c>
      <c r="AR12" s="18" t="s">
        <v>1697</v>
      </c>
      <c r="BA12" s="18">
        <v>6</v>
      </c>
      <c r="BB12" s="18" t="s">
        <v>1822</v>
      </c>
      <c r="BC12" s="18" t="s">
        <v>1823</v>
      </c>
      <c r="BE12" s="18" t="s">
        <v>1861</v>
      </c>
      <c r="BF12" s="18">
        <v>80</v>
      </c>
      <c r="BG12" s="18" t="s">
        <v>1862</v>
      </c>
      <c r="BH12" s="18" t="s">
        <v>1874</v>
      </c>
      <c r="BI12" s="18" t="s">
        <v>1875</v>
      </c>
      <c r="BJ12" s="18">
        <v>85</v>
      </c>
      <c r="BK12" s="18" t="s">
        <v>1885</v>
      </c>
      <c r="BM12">
        <v>8</v>
      </c>
      <c r="BN12" t="s">
        <v>2017</v>
      </c>
      <c r="BO12" t="s">
        <v>2029</v>
      </c>
      <c r="BP12" t="s">
        <v>229</v>
      </c>
      <c r="BQ12"/>
      <c r="BR12">
        <v>8</v>
      </c>
      <c r="BS12" t="s">
        <v>2018</v>
      </c>
      <c r="BT12" t="s">
        <v>2036</v>
      </c>
      <c r="BU12" t="s">
        <v>257</v>
      </c>
      <c r="BV12"/>
      <c r="BW12">
        <v>8</v>
      </c>
      <c r="BX12" t="s">
        <v>2047</v>
      </c>
      <c r="BY12" t="s">
        <v>2048</v>
      </c>
      <c r="BZ12" t="s">
        <v>611</v>
      </c>
      <c r="CB12" s="18">
        <v>8</v>
      </c>
      <c r="CC12" s="18" t="s">
        <v>2063</v>
      </c>
      <c r="CE12" s="109">
        <v>8</v>
      </c>
      <c r="CF12" s="109" t="s">
        <v>2073</v>
      </c>
      <c r="CH12" s="112" t="s">
        <v>2087</v>
      </c>
      <c r="CK12" s="18">
        <v>7</v>
      </c>
      <c r="CL12" s="18" t="s">
        <v>2104</v>
      </c>
      <c r="CM12" s="18" t="s">
        <v>745</v>
      </c>
      <c r="CO12" s="18">
        <v>8</v>
      </c>
      <c r="CP12" s="18" t="s">
        <v>2122</v>
      </c>
      <c r="CS12" s="107">
        <v>8</v>
      </c>
      <c r="CT12" s="107" t="s">
        <v>2143</v>
      </c>
      <c r="CU12" s="107" t="s">
        <v>745</v>
      </c>
    </row>
    <row r="13" spans="1:99" ht="17.25" customHeight="1" thickBot="1">
      <c r="A13" s="199"/>
      <c r="B13" s="211"/>
      <c r="C13" s="212"/>
      <c r="D13" s="212"/>
      <c r="E13" s="213"/>
      <c r="F13" s="116"/>
      <c r="G13" s="217"/>
      <c r="H13" s="218"/>
      <c r="I13" s="218"/>
      <c r="J13" s="219"/>
      <c r="K13" s="116"/>
      <c r="L13" s="211"/>
      <c r="M13" s="212"/>
      <c r="N13" s="212"/>
      <c r="O13" s="213"/>
      <c r="P13" s="115"/>
      <c r="Q13" s="18">
        <v>9</v>
      </c>
      <c r="R13" s="18" t="s">
        <v>1257</v>
      </c>
      <c r="X13" s="27" t="s">
        <v>1230</v>
      </c>
      <c r="Y13" s="28" t="s">
        <v>1231</v>
      </c>
      <c r="Z13" s="28" t="s">
        <v>1232</v>
      </c>
      <c r="AA13" s="29" t="s">
        <v>1295</v>
      </c>
      <c r="AC13" s="18">
        <v>8</v>
      </c>
      <c r="AD13" s="26" t="s">
        <v>861</v>
      </c>
      <c r="AE13" s="25" t="s">
        <v>1176</v>
      </c>
      <c r="AF13" s="25" t="s">
        <v>1177</v>
      </c>
      <c r="AG13" s="25" t="s">
        <v>1170</v>
      </c>
      <c r="AI13" s="30" t="s">
        <v>1104</v>
      </c>
      <c r="AJ13" s="29" t="s">
        <v>1105</v>
      </c>
      <c r="AK13" s="29" t="s">
        <v>1106</v>
      </c>
      <c r="AL13" s="29" t="s">
        <v>1107</v>
      </c>
      <c r="AN13" s="18" t="s">
        <v>1662</v>
      </c>
      <c r="AO13" s="18">
        <v>34</v>
      </c>
      <c r="AP13" s="18" t="s">
        <v>1663</v>
      </c>
      <c r="AR13" s="18" t="s">
        <v>1698</v>
      </c>
      <c r="BA13" s="18">
        <v>7</v>
      </c>
      <c r="BB13" s="18" t="s">
        <v>1824</v>
      </c>
      <c r="BC13" s="18" t="s">
        <v>1825</v>
      </c>
      <c r="BH13" s="18" t="s">
        <v>1876</v>
      </c>
      <c r="BI13" s="18" t="s">
        <v>1877</v>
      </c>
      <c r="BJ13" s="18">
        <v>95</v>
      </c>
      <c r="BK13" s="18" t="s">
        <v>1886</v>
      </c>
      <c r="BM13">
        <v>9</v>
      </c>
      <c r="BN13" t="s">
        <v>2030</v>
      </c>
      <c r="BO13" t="s">
        <v>2024</v>
      </c>
      <c r="BP13" t="s">
        <v>194</v>
      </c>
      <c r="BQ13"/>
      <c r="BR13">
        <v>9</v>
      </c>
      <c r="BS13" t="s">
        <v>2021</v>
      </c>
      <c r="BT13" t="s">
        <v>2022</v>
      </c>
      <c r="BU13" t="s">
        <v>271</v>
      </c>
      <c r="BV13"/>
      <c r="BW13">
        <v>9</v>
      </c>
      <c r="BX13" t="s">
        <v>2019</v>
      </c>
      <c r="BY13" t="s">
        <v>2020</v>
      </c>
      <c r="BZ13" t="s">
        <v>309</v>
      </c>
      <c r="CE13" s="108">
        <v>9</v>
      </c>
      <c r="CF13" s="108" t="s">
        <v>2074</v>
      </c>
      <c r="CH13" s="112" t="s">
        <v>2088</v>
      </c>
      <c r="CK13" s="18">
        <v>8</v>
      </c>
      <c r="CL13" s="18" t="s">
        <v>2105</v>
      </c>
      <c r="CM13" s="18" t="s">
        <v>741</v>
      </c>
      <c r="CO13" s="18">
        <v>9</v>
      </c>
      <c r="CP13" s="18" t="s">
        <v>2123</v>
      </c>
      <c r="CS13" s="106">
        <v>9</v>
      </c>
      <c r="CT13" s="106" t="s">
        <v>2144</v>
      </c>
      <c r="CU13" s="106" t="s">
        <v>745</v>
      </c>
    </row>
    <row r="14" spans="1:99" ht="17.25" customHeight="1" thickBot="1">
      <c r="A14" s="200"/>
      <c r="B14" s="214"/>
      <c r="C14" s="215"/>
      <c r="D14" s="215"/>
      <c r="E14" s="216"/>
      <c r="F14" s="116"/>
      <c r="G14" s="220"/>
      <c r="H14" s="221"/>
      <c r="I14" s="221"/>
      <c r="J14" s="222"/>
      <c r="K14" s="116"/>
      <c r="L14" s="214"/>
      <c r="M14" s="215"/>
      <c r="N14" s="215"/>
      <c r="O14" s="216"/>
      <c r="P14" s="115"/>
      <c r="Q14" s="18">
        <v>10</v>
      </c>
      <c r="R14" s="18" t="s">
        <v>1258</v>
      </c>
      <c r="X14" s="23" t="s">
        <v>1233</v>
      </c>
      <c r="Y14" s="24" t="s">
        <v>1234</v>
      </c>
      <c r="Z14" s="24" t="s">
        <v>1235</v>
      </c>
      <c r="AA14" s="25" t="s">
        <v>1297</v>
      </c>
      <c r="AC14" s="18">
        <v>9</v>
      </c>
      <c r="AD14" s="26" t="s">
        <v>1178</v>
      </c>
      <c r="AE14" s="25" t="s">
        <v>1179</v>
      </c>
      <c r="AF14" s="25" t="s">
        <v>1180</v>
      </c>
      <c r="AG14" s="25" t="s">
        <v>1170</v>
      </c>
      <c r="AI14" s="26" t="s">
        <v>1108</v>
      </c>
      <c r="AJ14" s="25" t="s">
        <v>1109</v>
      </c>
      <c r="AK14" s="25" t="s">
        <v>1110</v>
      </c>
      <c r="AL14" s="25" t="s">
        <v>1111</v>
      </c>
      <c r="AN14" s="18" t="s">
        <v>1664</v>
      </c>
      <c r="AO14" s="18">
        <v>38</v>
      </c>
      <c r="AP14" s="18" t="s">
        <v>1665</v>
      </c>
      <c r="AR14" s="18" t="s">
        <v>1699</v>
      </c>
      <c r="BA14" s="18">
        <v>8</v>
      </c>
      <c r="BB14" s="18" t="s">
        <v>1826</v>
      </c>
      <c r="BC14" s="18" t="s">
        <v>1827</v>
      </c>
      <c r="BK14" s="18" t="s">
        <v>1887</v>
      </c>
      <c r="BM14">
        <v>10</v>
      </c>
      <c r="BN14" t="s">
        <v>2031</v>
      </c>
      <c r="BO14" t="s">
        <v>2025</v>
      </c>
      <c r="BP14" t="s">
        <v>148</v>
      </c>
      <c r="BQ14"/>
      <c r="BR14">
        <v>10</v>
      </c>
      <c r="BS14" t="s">
        <v>2023</v>
      </c>
      <c r="BT14" t="s">
        <v>2037</v>
      </c>
      <c r="BU14" t="s">
        <v>219</v>
      </c>
      <c r="BV14"/>
      <c r="BW14">
        <v>10</v>
      </c>
      <c r="BX14" t="s">
        <v>2049</v>
      </c>
      <c r="BY14" t="s">
        <v>2050</v>
      </c>
      <c r="BZ14" t="s">
        <v>14</v>
      </c>
      <c r="CE14" s="109">
        <v>10</v>
      </c>
      <c r="CF14" s="109" t="s">
        <v>2075</v>
      </c>
      <c r="CH14" s="113" t="s">
        <v>2094</v>
      </c>
      <c r="CK14" s="18">
        <v>9</v>
      </c>
      <c r="CL14" s="18" t="s">
        <v>2106</v>
      </c>
      <c r="CM14" s="18" t="s">
        <v>741</v>
      </c>
      <c r="CO14" s="18">
        <v>10</v>
      </c>
      <c r="CP14" s="18" t="s">
        <v>2124</v>
      </c>
      <c r="CS14" s="107">
        <v>10</v>
      </c>
      <c r="CT14" s="107" t="s">
        <v>2145</v>
      </c>
      <c r="CU14" s="107" t="s">
        <v>745</v>
      </c>
    </row>
    <row r="15" spans="1:99" ht="17.25" customHeight="1" thickBot="1">
      <c r="A15" s="198" t="s">
        <v>2051</v>
      </c>
      <c r="B15" s="211" t="str">
        <f ca="1">OUTER_RND_3</f>
        <v>The Old Bait and Switch (CR 3)</v>
      </c>
      <c r="C15" s="212"/>
      <c r="D15" s="212"/>
      <c r="E15" s="213"/>
      <c r="F15" s="115"/>
      <c r="G15" s="211" t="str">
        <f ca="1">LOWER_RND_3</f>
        <v>Stolen Insight (CR 2)</v>
      </c>
      <c r="H15" s="212"/>
      <c r="I15" s="212"/>
      <c r="J15" s="213"/>
      <c r="K15" s="115"/>
      <c r="L15" s="211" t="str">
        <f ca="1">UPPER_RND_3</f>
        <v>The Other Other Way Over (CR 4)</v>
      </c>
      <c r="M15" s="212"/>
      <c r="N15" s="212"/>
      <c r="O15" s="213"/>
      <c r="P15" s="115"/>
      <c r="Q15" s="18">
        <v>11</v>
      </c>
      <c r="R15" s="18" t="s">
        <v>1259</v>
      </c>
      <c r="X15" s="31" t="s">
        <v>1236</v>
      </c>
      <c r="Y15" s="32" t="s">
        <v>1237</v>
      </c>
      <c r="Z15" s="32" t="s">
        <v>1238</v>
      </c>
      <c r="AA15" s="33" t="s">
        <v>1296</v>
      </c>
      <c r="AC15" s="18">
        <v>10</v>
      </c>
      <c r="AD15" s="26" t="s">
        <v>1181</v>
      </c>
      <c r="AE15" s="25" t="s">
        <v>1182</v>
      </c>
      <c r="AF15" s="25" t="s">
        <v>1183</v>
      </c>
      <c r="AG15" s="29" t="s">
        <v>1184</v>
      </c>
      <c r="AI15" s="30" t="s">
        <v>1112</v>
      </c>
      <c r="AJ15" s="29" t="s">
        <v>1113</v>
      </c>
      <c r="AK15" s="29" t="s">
        <v>1114</v>
      </c>
      <c r="AL15" s="29" t="s">
        <v>1115</v>
      </c>
      <c r="AN15" s="18" t="s">
        <v>1666</v>
      </c>
      <c r="AO15" s="18">
        <v>43</v>
      </c>
      <c r="AP15" s="18" t="s">
        <v>1667</v>
      </c>
      <c r="BA15" s="18">
        <v>9</v>
      </c>
      <c r="BB15" s="18" t="s">
        <v>1828</v>
      </c>
      <c r="BC15" s="18" t="s">
        <v>1829</v>
      </c>
      <c r="BK15" s="18" t="s">
        <v>1888</v>
      </c>
      <c r="CK15" s="18">
        <v>10</v>
      </c>
      <c r="CL15" s="18" t="s">
        <v>2107</v>
      </c>
      <c r="CM15" s="18" t="s">
        <v>741</v>
      </c>
      <c r="CO15" s="18">
        <v>11</v>
      </c>
      <c r="CP15" s="18" t="s">
        <v>2125</v>
      </c>
      <c r="CS15" s="106">
        <v>11</v>
      </c>
      <c r="CT15" s="106" t="s">
        <v>2146</v>
      </c>
      <c r="CU15" s="106" t="s">
        <v>2147</v>
      </c>
    </row>
    <row r="16" spans="1:99" ht="16.5" thickBot="1">
      <c r="A16" s="199"/>
      <c r="B16" s="211"/>
      <c r="C16" s="212"/>
      <c r="D16" s="212"/>
      <c r="E16" s="213"/>
      <c r="F16" s="115"/>
      <c r="G16" s="211"/>
      <c r="H16" s="212"/>
      <c r="I16" s="212"/>
      <c r="J16" s="213"/>
      <c r="K16" s="115"/>
      <c r="L16" s="211"/>
      <c r="M16" s="212"/>
      <c r="N16" s="212"/>
      <c r="O16" s="213"/>
      <c r="P16" s="115"/>
      <c r="Q16" s="18">
        <v>12</v>
      </c>
      <c r="R16" s="18" t="s">
        <v>1260</v>
      </c>
      <c r="X16" s="31"/>
      <c r="Y16" s="32"/>
      <c r="Z16" s="32"/>
      <c r="AA16" s="33"/>
      <c r="AC16" s="18">
        <v>11</v>
      </c>
      <c r="AD16" s="26" t="s">
        <v>1205</v>
      </c>
      <c r="AE16" s="25" t="s">
        <v>1206</v>
      </c>
      <c r="AF16" s="25" t="s">
        <v>1207</v>
      </c>
      <c r="AG16" s="25" t="s">
        <v>1186</v>
      </c>
      <c r="AI16" s="26" t="s">
        <v>1116</v>
      </c>
      <c r="AJ16" s="25" t="s">
        <v>1117</v>
      </c>
      <c r="AK16" s="25" t="s">
        <v>1118</v>
      </c>
      <c r="AL16" s="25" t="s">
        <v>1119</v>
      </c>
      <c r="AN16" s="18" t="s">
        <v>1668</v>
      </c>
      <c r="AO16" s="18">
        <v>48</v>
      </c>
      <c r="AP16" s="18" t="s">
        <v>1669</v>
      </c>
      <c r="AS16" s="18" t="str">
        <f ca="1">INDEX(AS17:AS36,RANDBETWEEN(1,12),1)</f>
        <v>800 sp</v>
      </c>
      <c r="BA16" s="18">
        <v>10</v>
      </c>
      <c r="BB16" s="18" t="s">
        <v>1830</v>
      </c>
      <c r="BC16" s="18" t="s">
        <v>1831</v>
      </c>
      <c r="BK16" s="18" t="s">
        <v>1889</v>
      </c>
      <c r="CK16" s="18">
        <v>11</v>
      </c>
      <c r="CL16" s="18" t="s">
        <v>2108</v>
      </c>
      <c r="CM16" s="18" t="s">
        <v>1232</v>
      </c>
      <c r="CO16" s="18">
        <v>12</v>
      </c>
      <c r="CP16" s="18" t="s">
        <v>2126</v>
      </c>
      <c r="CS16" s="107">
        <v>12</v>
      </c>
      <c r="CT16" s="107" t="s">
        <v>2148</v>
      </c>
      <c r="CU16" s="107" t="s">
        <v>741</v>
      </c>
    </row>
    <row r="17" spans="1:99" ht="16.5" customHeight="1" thickBot="1">
      <c r="A17" s="200"/>
      <c r="B17" s="214"/>
      <c r="C17" s="215"/>
      <c r="D17" s="215"/>
      <c r="E17" s="216"/>
      <c r="F17" s="115"/>
      <c r="G17" s="214"/>
      <c r="H17" s="215"/>
      <c r="I17" s="215"/>
      <c r="J17" s="216"/>
      <c r="K17" s="115"/>
      <c r="L17" s="214"/>
      <c r="M17" s="215"/>
      <c r="N17" s="215"/>
      <c r="O17" s="216"/>
      <c r="P17" s="115"/>
      <c r="Q17" s="18">
        <v>13</v>
      </c>
      <c r="R17" s="18" t="s">
        <v>1261</v>
      </c>
      <c r="AC17" s="18">
        <v>12</v>
      </c>
      <c r="AD17" s="26" t="s">
        <v>1187</v>
      </c>
      <c r="AE17" s="25" t="s">
        <v>1188</v>
      </c>
      <c r="AF17" s="25" t="s">
        <v>1185</v>
      </c>
      <c r="AG17" s="25" t="s">
        <v>1190</v>
      </c>
      <c r="AI17" s="30" t="s">
        <v>888</v>
      </c>
      <c r="AJ17" s="29" t="s">
        <v>1120</v>
      </c>
      <c r="AK17" s="29" t="s">
        <v>1121</v>
      </c>
      <c r="AL17" s="29" t="s">
        <v>1122</v>
      </c>
      <c r="AN17" s="18" t="s">
        <v>1670</v>
      </c>
      <c r="AO17" s="18">
        <v>53</v>
      </c>
      <c r="AP17" s="18" t="s">
        <v>1671</v>
      </c>
      <c r="AR17" s="18" t="s">
        <v>1722</v>
      </c>
      <c r="AS17" s="18" t="s">
        <v>1723</v>
      </c>
      <c r="BA17" s="18">
        <v>11</v>
      </c>
      <c r="BB17" s="18" t="s">
        <v>1832</v>
      </c>
      <c r="BC17" s="18" t="s">
        <v>1833</v>
      </c>
      <c r="BK17" s="18" t="s">
        <v>1890</v>
      </c>
      <c r="CH17" s="112" t="s">
        <v>2089</v>
      </c>
      <c r="CK17" s="18">
        <v>12</v>
      </c>
      <c r="CL17" s="18" t="s">
        <v>2109</v>
      </c>
      <c r="CM17" s="18" t="s">
        <v>1247</v>
      </c>
      <c r="CO17" s="18">
        <v>13</v>
      </c>
      <c r="CP17" s="18" t="s">
        <v>2127</v>
      </c>
      <c r="CS17" s="106">
        <v>13</v>
      </c>
      <c r="CT17" s="106" t="s">
        <v>2149</v>
      </c>
      <c r="CU17" s="106" t="s">
        <v>741</v>
      </c>
    </row>
    <row r="18" spans="1:99" ht="16.5" customHeight="1" thickBot="1">
      <c r="A18" s="86" t="s">
        <v>1547</v>
      </c>
      <c r="B18" s="157" t="str">
        <f ca="1">(RANDBETWEEN(1,8)+RANDBETWEEN(1,8)+RANDBETWEEN(1,8)+RANDBETWEEN(1,8)+RANDBETWEEN(1,8)+RANDBETWEEN(1,8))&amp;" minutes"</f>
        <v>30 minutes</v>
      </c>
      <c r="C18" s="157"/>
      <c r="D18" s="157"/>
      <c r="E18" s="157"/>
      <c r="F18" s="115"/>
      <c r="G18" s="157" t="str">
        <f ca="1">(RANDBETWEEN(1,6)+RANDBETWEEN(1,6)+RANDBETWEEN(1,6)+RANDBETWEEN(1,6))&amp;" minutes"</f>
        <v>15 minutes</v>
      </c>
      <c r="H18" s="157"/>
      <c r="I18" s="157"/>
      <c r="J18" s="157"/>
      <c r="K18" s="115"/>
      <c r="L18" s="157" t="str">
        <f ca="1">(RANDBETWEEN(1,4)+RANDBETWEEN(1,4))&amp;" minutes"</f>
        <v>3 minutes</v>
      </c>
      <c r="M18" s="157"/>
      <c r="N18" s="157"/>
      <c r="O18" s="157"/>
      <c r="P18" s="115"/>
      <c r="Q18" s="18">
        <v>14</v>
      </c>
      <c r="R18" s="18" t="s">
        <v>1262</v>
      </c>
      <c r="AC18" s="18">
        <v>13</v>
      </c>
      <c r="AD18" s="26" t="s">
        <v>1191</v>
      </c>
      <c r="AE18" s="25" t="s">
        <v>1192</v>
      </c>
      <c r="AF18" s="25" t="s">
        <v>1189</v>
      </c>
      <c r="AG18" s="25" t="s">
        <v>1194</v>
      </c>
      <c r="AI18" s="26" t="s">
        <v>1123</v>
      </c>
      <c r="AJ18" s="25" t="s">
        <v>1124</v>
      </c>
      <c r="AK18" s="25" t="s">
        <v>1125</v>
      </c>
      <c r="AL18" s="25" t="s">
        <v>1126</v>
      </c>
      <c r="AN18" s="18" t="s">
        <v>1672</v>
      </c>
      <c r="AO18" s="18">
        <v>58</v>
      </c>
      <c r="AP18" s="18" t="s">
        <v>1673</v>
      </c>
      <c r="AR18" s="18">
        <v>1</v>
      </c>
      <c r="AS18" s="18" t="s">
        <v>1724</v>
      </c>
      <c r="BA18" s="18">
        <v>12</v>
      </c>
      <c r="BB18" s="18" t="s">
        <v>1834</v>
      </c>
      <c r="BC18" s="18" t="s">
        <v>1835</v>
      </c>
      <c r="BK18" s="18" t="s">
        <v>1891</v>
      </c>
      <c r="CH18" s="112" t="s">
        <v>2090</v>
      </c>
      <c r="CK18" s="18">
        <v>13</v>
      </c>
      <c r="CL18" s="18" t="s">
        <v>2110</v>
      </c>
      <c r="CM18" s="18" t="s">
        <v>1242</v>
      </c>
      <c r="CO18" s="18">
        <v>14</v>
      </c>
      <c r="CP18" s="18" t="s">
        <v>2128</v>
      </c>
      <c r="CS18" s="107">
        <v>14</v>
      </c>
      <c r="CT18" s="107" t="s">
        <v>2150</v>
      </c>
      <c r="CU18" s="107" t="s">
        <v>741</v>
      </c>
    </row>
    <row r="19" spans="1:99" ht="17.25" customHeight="1" thickBot="1">
      <c r="A19" s="86" t="s">
        <v>1980</v>
      </c>
      <c r="B19" s="158" t="str">
        <f ca="1">(RANDBETWEEN(1,6)+RANDBETWEEN(1,6))&amp;" Flaming Fist guards and 1 Knight"</f>
        <v>11 Flaming Fist guards and 1 Knight</v>
      </c>
      <c r="C19" s="158"/>
      <c r="D19" s="158"/>
      <c r="E19" s="158"/>
      <c r="F19" s="115"/>
      <c r="G19" s="158" t="str">
        <f ca="1">(RANDBETWEEN(1,4)+RANDBETWEEN(1,4))&amp;" Flaming Fist Veterans"</f>
        <v>6 Flaming Fist Veterans</v>
      </c>
      <c r="H19" s="158"/>
      <c r="I19" s="158"/>
      <c r="J19" s="158"/>
      <c r="K19" s="115"/>
      <c r="L19" s="158" t="str">
        <f ca="1">(RANDBETWEEN(1,4)+RANDBETWEEN(1,4))&amp;" Watch guards"</f>
        <v>5 Watch guards</v>
      </c>
      <c r="M19" s="158"/>
      <c r="N19" s="158"/>
      <c r="O19" s="158"/>
      <c r="P19" s="115"/>
      <c r="Q19" s="18">
        <v>15</v>
      </c>
      <c r="R19" s="18" t="s">
        <v>1263</v>
      </c>
      <c r="AC19" s="18">
        <v>14</v>
      </c>
      <c r="AD19" s="26" t="s">
        <v>1195</v>
      </c>
      <c r="AE19" s="25" t="s">
        <v>1208</v>
      </c>
      <c r="AF19" s="25" t="s">
        <v>1193</v>
      </c>
      <c r="AG19" s="25" t="s">
        <v>861</v>
      </c>
      <c r="AI19" s="30" t="s">
        <v>1127</v>
      </c>
      <c r="AJ19" s="29" t="s">
        <v>1128</v>
      </c>
      <c r="AK19" s="29" t="s">
        <v>1129</v>
      </c>
      <c r="AL19" s="29" t="s">
        <v>1130</v>
      </c>
      <c r="AN19" s="18" t="s">
        <v>1674</v>
      </c>
      <c r="AO19" s="18">
        <v>63</v>
      </c>
      <c r="AP19" s="18" t="s">
        <v>1675</v>
      </c>
      <c r="AR19" s="18">
        <v>2</v>
      </c>
      <c r="AS19" s="18" t="s">
        <v>1725</v>
      </c>
      <c r="BA19" s="18">
        <v>13</v>
      </c>
      <c r="BB19" s="18" t="s">
        <v>1836</v>
      </c>
      <c r="BC19" s="18" t="s">
        <v>1837</v>
      </c>
      <c r="BK19" s="18" t="s">
        <v>1892</v>
      </c>
      <c r="CH19" s="112" t="s">
        <v>2091</v>
      </c>
      <c r="CK19" s="18">
        <v>14</v>
      </c>
      <c r="CL19" s="18" t="s">
        <v>2111</v>
      </c>
      <c r="CM19" s="18" t="s">
        <v>733</v>
      </c>
      <c r="CO19" s="18">
        <v>15</v>
      </c>
      <c r="CP19" s="18" t="s">
        <v>2129</v>
      </c>
      <c r="CS19" s="106">
        <v>15</v>
      </c>
      <c r="CT19" s="106" t="s">
        <v>2151</v>
      </c>
      <c r="CU19" s="106" t="s">
        <v>741</v>
      </c>
    </row>
    <row r="20" spans="1:99" ht="16.5" customHeight="1" thickBot="1">
      <c r="A20" s="204" t="s">
        <v>1548</v>
      </c>
      <c r="B20" s="159" t="str">
        <f ca="1">FlamingFistReactions</f>
        <v>Exasperated, the guards just want everyone to disperse immediately.</v>
      </c>
      <c r="C20" s="160"/>
      <c r="D20" s="160"/>
      <c r="E20" s="161"/>
      <c r="F20" s="115"/>
      <c r="G20" s="159" t="str">
        <f ca="1">FlamingFistReactions</f>
        <v>Exasperated, the guards just want everyone to disperse immediately.</v>
      </c>
      <c r="H20" s="160"/>
      <c r="I20" s="160"/>
      <c r="J20" s="161"/>
      <c r="K20" s="115"/>
      <c r="L20" s="159" t="str">
        <f ca="1">WatchReactions</f>
        <v>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v>
      </c>
      <c r="M20" s="160"/>
      <c r="N20" s="160"/>
      <c r="O20" s="161"/>
      <c r="P20" s="115"/>
      <c r="Q20" s="18">
        <v>16</v>
      </c>
      <c r="R20" s="18" t="s">
        <v>1264</v>
      </c>
      <c r="AC20" s="18">
        <v>15</v>
      </c>
      <c r="AD20" s="26" t="s">
        <v>1192</v>
      </c>
      <c r="AE20" s="28" t="s">
        <v>1196</v>
      </c>
      <c r="AF20" s="25" t="s">
        <v>1294</v>
      </c>
      <c r="AG20" s="25" t="s">
        <v>1197</v>
      </c>
      <c r="AI20" s="26" t="s">
        <v>1131</v>
      </c>
      <c r="AJ20" s="25" t="s">
        <v>1132</v>
      </c>
      <c r="AK20" s="25" t="s">
        <v>1133</v>
      </c>
      <c r="AL20" s="25" t="s">
        <v>1134</v>
      </c>
      <c r="AN20" s="18" t="s">
        <v>1676</v>
      </c>
      <c r="AO20" s="18">
        <v>68</v>
      </c>
      <c r="AP20" s="18" t="s">
        <v>1677</v>
      </c>
      <c r="AR20" s="18">
        <v>3</v>
      </c>
      <c r="AS20" s="18" t="s">
        <v>1726</v>
      </c>
      <c r="BA20" s="18">
        <v>14</v>
      </c>
      <c r="BB20" s="18" t="s">
        <v>1838</v>
      </c>
      <c r="BC20" s="18" t="s">
        <v>1839</v>
      </c>
      <c r="BK20" s="18" t="s">
        <v>1893</v>
      </c>
      <c r="CH20" s="112" t="s">
        <v>2092</v>
      </c>
      <c r="CK20" s="18">
        <v>15</v>
      </c>
      <c r="CL20" s="18" t="s">
        <v>2112</v>
      </c>
      <c r="CM20" s="18" t="s">
        <v>734</v>
      </c>
      <c r="CO20" s="18">
        <v>16</v>
      </c>
      <c r="CP20" s="18" t="s">
        <v>2130</v>
      </c>
      <c r="CS20" s="107">
        <v>16</v>
      </c>
      <c r="CT20" s="107" t="s">
        <v>2152</v>
      </c>
      <c r="CU20" s="107" t="s">
        <v>2153</v>
      </c>
    </row>
    <row r="21" spans="1:99" ht="16.5" customHeight="1" thickBot="1">
      <c r="A21" s="205"/>
      <c r="B21" s="162"/>
      <c r="C21" s="163"/>
      <c r="D21" s="163"/>
      <c r="E21" s="164"/>
      <c r="F21" s="115"/>
      <c r="G21" s="162"/>
      <c r="H21" s="163"/>
      <c r="I21" s="163"/>
      <c r="J21" s="164"/>
      <c r="K21" s="115"/>
      <c r="L21" s="162"/>
      <c r="M21" s="163"/>
      <c r="N21" s="163"/>
      <c r="O21" s="164"/>
      <c r="P21" s="115"/>
      <c r="Q21" s="18">
        <v>17</v>
      </c>
      <c r="R21" s="18" t="s">
        <v>1265</v>
      </c>
      <c r="AC21" s="18">
        <v>16</v>
      </c>
      <c r="AD21" s="26" t="s">
        <v>1197</v>
      </c>
      <c r="AE21" s="25" t="s">
        <v>1198</v>
      </c>
      <c r="AF21" s="25" t="s">
        <v>1199</v>
      </c>
      <c r="AG21" s="29" t="s">
        <v>1197</v>
      </c>
      <c r="AI21" s="30" t="s">
        <v>1135</v>
      </c>
      <c r="AJ21" s="29" t="s">
        <v>1136</v>
      </c>
      <c r="AK21" s="29" t="s">
        <v>1137</v>
      </c>
      <c r="AL21" s="29" t="s">
        <v>1138</v>
      </c>
      <c r="AN21" s="18" t="s">
        <v>1678</v>
      </c>
      <c r="AO21" s="18">
        <v>73</v>
      </c>
      <c r="AP21" s="18" t="s">
        <v>1679</v>
      </c>
      <c r="AR21" s="18">
        <v>4</v>
      </c>
      <c r="AS21" s="18" t="s">
        <v>1727</v>
      </c>
      <c r="BA21" s="18">
        <v>15</v>
      </c>
      <c r="BB21" s="18" t="s">
        <v>1840</v>
      </c>
      <c r="BC21" s="18" t="s">
        <v>1841</v>
      </c>
      <c r="BK21" s="18" t="s">
        <v>1894</v>
      </c>
      <c r="CH21" s="112" t="s">
        <v>2093</v>
      </c>
      <c r="CK21" s="18">
        <v>16</v>
      </c>
      <c r="CL21" s="18" t="s">
        <v>1221</v>
      </c>
      <c r="CM21" s="18" t="s">
        <v>754</v>
      </c>
      <c r="CO21" s="18">
        <v>17</v>
      </c>
      <c r="CP21" s="18" t="s">
        <v>2131</v>
      </c>
      <c r="CS21" s="106">
        <v>17</v>
      </c>
      <c r="CT21" s="106" t="s">
        <v>2154</v>
      </c>
      <c r="CU21" s="106" t="s">
        <v>734</v>
      </c>
    </row>
    <row r="22" spans="1:99" ht="16.5" customHeight="1" thickBot="1">
      <c r="A22" s="206"/>
      <c r="B22" s="165"/>
      <c r="C22" s="166"/>
      <c r="D22" s="166"/>
      <c r="E22" s="167"/>
      <c r="F22" s="115"/>
      <c r="G22" s="165"/>
      <c r="H22" s="166"/>
      <c r="I22" s="166"/>
      <c r="J22" s="167"/>
      <c r="K22" s="115"/>
      <c r="L22" s="165"/>
      <c r="M22" s="166"/>
      <c r="N22" s="166"/>
      <c r="O22" s="167"/>
      <c r="P22" s="115"/>
      <c r="Q22" s="18">
        <v>18</v>
      </c>
      <c r="R22" s="18" t="s">
        <v>1266</v>
      </c>
      <c r="AC22" s="18">
        <v>17</v>
      </c>
      <c r="AD22" s="26" t="s">
        <v>1200</v>
      </c>
      <c r="AE22" s="29" t="s">
        <v>1201</v>
      </c>
      <c r="AF22" s="25" t="s">
        <v>1199</v>
      </c>
      <c r="AG22" s="34" t="s">
        <v>1197</v>
      </c>
      <c r="AI22" s="26" t="s">
        <v>1139</v>
      </c>
      <c r="AJ22" s="25" t="s">
        <v>1140</v>
      </c>
      <c r="AK22" s="25" t="s">
        <v>1141</v>
      </c>
      <c r="AL22" s="25" t="s">
        <v>1142</v>
      </c>
      <c r="AN22" s="18" t="s">
        <v>1680</v>
      </c>
      <c r="AO22" s="18">
        <v>78</v>
      </c>
      <c r="AP22" s="18" t="s">
        <v>1681</v>
      </c>
      <c r="AR22" s="18">
        <v>5</v>
      </c>
      <c r="AS22" s="18" t="s">
        <v>1728</v>
      </c>
      <c r="BA22" s="18">
        <v>16</v>
      </c>
      <c r="BB22" s="18" t="s">
        <v>1842</v>
      </c>
      <c r="BC22" s="18" t="s">
        <v>1843</v>
      </c>
      <c r="BK22" s="18" t="s">
        <v>1895</v>
      </c>
      <c r="CK22" s="18">
        <v>17</v>
      </c>
      <c r="CL22" s="18" t="s">
        <v>1230</v>
      </c>
      <c r="CM22" s="18" t="s">
        <v>749</v>
      </c>
      <c r="CO22" s="18">
        <v>18</v>
      </c>
      <c r="CP22" s="18" t="s">
        <v>2132</v>
      </c>
      <c r="CS22" s="107">
        <v>18</v>
      </c>
      <c r="CT22" s="107" t="s">
        <v>2155</v>
      </c>
      <c r="CU22" s="107" t="s">
        <v>749</v>
      </c>
    </row>
    <row r="23" spans="1:99" ht="16.5" thickBot="1">
      <c r="A23" s="115"/>
      <c r="B23" s="115"/>
      <c r="C23" s="115"/>
      <c r="D23" s="115"/>
      <c r="E23" s="115"/>
      <c r="F23" s="115"/>
      <c r="G23" s="115"/>
      <c r="H23" s="115"/>
      <c r="I23" s="115"/>
      <c r="J23" s="115"/>
      <c r="K23" s="115"/>
      <c r="L23" s="115"/>
      <c r="M23" s="115"/>
      <c r="N23" s="115"/>
      <c r="O23" s="115"/>
      <c r="P23" s="115"/>
      <c r="Q23" s="18">
        <v>19</v>
      </c>
      <c r="R23" s="18" t="s">
        <v>1267</v>
      </c>
      <c r="AC23" s="18">
        <v>18</v>
      </c>
      <c r="AD23" s="26" t="s">
        <v>1202</v>
      </c>
      <c r="AE23" s="25" t="s">
        <v>1199</v>
      </c>
      <c r="AF23" s="25" t="s">
        <v>1199</v>
      </c>
      <c r="AG23" s="25" t="s">
        <v>863</v>
      </c>
      <c r="AI23" s="30" t="s">
        <v>1143</v>
      </c>
      <c r="AJ23" s="29" t="s">
        <v>1144</v>
      </c>
      <c r="AK23" s="29" t="s">
        <v>1145</v>
      </c>
      <c r="AL23" s="29" t="s">
        <v>1146</v>
      </c>
      <c r="AN23" s="18" t="s">
        <v>1682</v>
      </c>
      <c r="AO23" s="18">
        <v>83</v>
      </c>
      <c r="AP23" s="18" t="s">
        <v>1683</v>
      </c>
      <c r="AR23" s="18">
        <v>6</v>
      </c>
      <c r="AS23" s="18" t="s">
        <v>1729</v>
      </c>
      <c r="BA23" s="18">
        <v>17</v>
      </c>
      <c r="BB23" s="18" t="s">
        <v>1117</v>
      </c>
      <c r="BC23" s="18" t="s">
        <v>1844</v>
      </c>
      <c r="BK23" s="18" t="s">
        <v>1896</v>
      </c>
      <c r="CK23" s="18">
        <v>18</v>
      </c>
      <c r="CL23" s="18" t="s">
        <v>1222</v>
      </c>
      <c r="CM23" s="18" t="s">
        <v>756</v>
      </c>
      <c r="CO23" s="18">
        <v>19</v>
      </c>
      <c r="CP23" s="18" t="s">
        <v>2133</v>
      </c>
      <c r="CS23" s="106">
        <v>19</v>
      </c>
      <c r="CT23" s="106" t="s">
        <v>2156</v>
      </c>
      <c r="CU23" s="106" t="s">
        <v>756</v>
      </c>
    </row>
    <row r="24" spans="1:99" ht="16.5" outlineLevel="1" thickBot="1">
      <c r="A24" s="115"/>
      <c r="B24" s="115"/>
      <c r="C24" s="115"/>
      <c r="D24" s="115"/>
      <c r="E24" s="115"/>
      <c r="F24" s="115"/>
      <c r="G24" s="115"/>
      <c r="H24" s="115"/>
      <c r="I24" s="115"/>
      <c r="J24" s="115"/>
      <c r="K24" s="115"/>
      <c r="L24" s="115"/>
      <c r="M24" s="115"/>
      <c r="N24" s="115"/>
      <c r="O24" s="115"/>
      <c r="P24" s="115"/>
      <c r="Q24" s="18">
        <v>20</v>
      </c>
      <c r="R24" s="18" t="s">
        <v>1268</v>
      </c>
      <c r="AC24" s="18">
        <v>19</v>
      </c>
      <c r="AD24" s="26" t="s">
        <v>1199</v>
      </c>
      <c r="AE24" s="25" t="s">
        <v>1199</v>
      </c>
      <c r="AF24" s="25" t="s">
        <v>1203</v>
      </c>
      <c r="AG24" s="25" t="s">
        <v>863</v>
      </c>
      <c r="AI24" s="26" t="s">
        <v>1147</v>
      </c>
      <c r="AJ24" s="25" t="s">
        <v>1148</v>
      </c>
      <c r="AK24" s="25" t="s">
        <v>1149</v>
      </c>
      <c r="AL24" s="25" t="s">
        <v>1150</v>
      </c>
      <c r="AN24" s="18" t="s">
        <v>1684</v>
      </c>
      <c r="AO24" s="18">
        <v>87</v>
      </c>
      <c r="AP24" s="18" t="s">
        <v>1685</v>
      </c>
      <c r="AR24" s="18">
        <v>7</v>
      </c>
      <c r="AS24" s="18" t="s">
        <v>1730</v>
      </c>
      <c r="BA24" s="18">
        <v>18</v>
      </c>
      <c r="BB24" s="18" t="s">
        <v>1845</v>
      </c>
      <c r="BC24" s="18" t="s">
        <v>1846</v>
      </c>
      <c r="BK24" s="18" t="s">
        <v>1897</v>
      </c>
      <c r="CK24" s="18">
        <v>19</v>
      </c>
      <c r="CL24" s="18" t="s">
        <v>1228</v>
      </c>
      <c r="CM24" s="18" t="s">
        <v>735</v>
      </c>
      <c r="CO24" s="18">
        <v>20</v>
      </c>
      <c r="CP24" s="18" t="s">
        <v>2134</v>
      </c>
      <c r="CS24" s="107">
        <v>20</v>
      </c>
      <c r="CT24" s="107" t="s">
        <v>2157</v>
      </c>
      <c r="CU24" s="107" t="s">
        <v>754</v>
      </c>
    </row>
    <row r="25" spans="1:99" ht="16.5" outlineLevel="1" thickBot="1">
      <c r="A25" s="102" t="s">
        <v>1535</v>
      </c>
      <c r="B25" s="201" t="str">
        <f ca="1">GateInteractions</f>
        <v>The guards focus their attention on a suspicious traveler and wave a bunch of other people through without searching them or their belongings.</v>
      </c>
      <c r="C25" s="202"/>
      <c r="D25" s="202"/>
      <c r="E25" s="202"/>
      <c r="F25" s="202"/>
      <c r="G25" s="202"/>
      <c r="H25" s="202"/>
      <c r="I25" s="202"/>
      <c r="J25" s="202"/>
      <c r="K25" s="202"/>
      <c r="L25" s="202"/>
      <c r="M25" s="202"/>
      <c r="N25" s="202"/>
      <c r="O25" s="203"/>
      <c r="P25" s="115"/>
      <c r="Q25" s="18">
        <v>21</v>
      </c>
      <c r="R25" s="18" t="s">
        <v>1269</v>
      </c>
      <c r="AC25" s="18">
        <v>20</v>
      </c>
      <c r="AD25" s="37" t="s">
        <v>1204</v>
      </c>
      <c r="AE25" s="34" t="s">
        <v>1203</v>
      </c>
      <c r="AF25" s="34" t="s">
        <v>1204</v>
      </c>
      <c r="AG25" s="34"/>
      <c r="AI25" s="35" t="s">
        <v>1151</v>
      </c>
      <c r="AJ25" s="33" t="s">
        <v>1152</v>
      </c>
      <c r="AK25" s="33" t="s">
        <v>1153</v>
      </c>
      <c r="AL25" s="33" t="s">
        <v>1154</v>
      </c>
      <c r="AN25" s="18" t="s">
        <v>1686</v>
      </c>
      <c r="AO25" s="18">
        <v>92</v>
      </c>
      <c r="AP25" s="18" t="s">
        <v>1687</v>
      </c>
      <c r="AR25" s="18">
        <v>8</v>
      </c>
      <c r="AS25" s="18" t="s">
        <v>1731</v>
      </c>
      <c r="BA25" s="18">
        <v>19</v>
      </c>
      <c r="BB25" s="18" t="s">
        <v>1847</v>
      </c>
      <c r="BC25" s="18" t="s">
        <v>1848</v>
      </c>
      <c r="BK25" s="18" t="s">
        <v>1898</v>
      </c>
      <c r="CK25" s="18">
        <v>20</v>
      </c>
      <c r="CL25" s="18" t="s">
        <v>2113</v>
      </c>
      <c r="CM25" s="18" t="s">
        <v>746</v>
      </c>
    </row>
    <row r="26" spans="1:99" ht="15.75" outlineLevel="1" thickBot="1">
      <c r="A26" s="115"/>
      <c r="B26" s="115"/>
      <c r="C26" s="115"/>
      <c r="D26" s="115"/>
      <c r="E26" s="115"/>
      <c r="F26" s="115"/>
      <c r="G26" s="115"/>
      <c r="H26" s="115"/>
      <c r="I26" s="115"/>
      <c r="J26" s="115"/>
      <c r="K26" s="115"/>
      <c r="L26" s="115"/>
      <c r="M26" s="115"/>
      <c r="N26" s="115"/>
      <c r="O26" s="115"/>
      <c r="P26" s="115"/>
      <c r="Q26" s="18">
        <v>22</v>
      </c>
      <c r="R26" s="18" t="s">
        <v>1270</v>
      </c>
      <c r="Z26" s="174" t="str" cm="1">
        <f t="array" aca="1" ref="Z26" ca="1">INDEX(Таблиця13[Encounter],RANDBETWEEN(1,20),1)</f>
        <v>Denizens</v>
      </c>
      <c r="AA26" s="174"/>
      <c r="AN26" s="18" t="s">
        <v>1688</v>
      </c>
      <c r="AO26" s="18">
        <v>96</v>
      </c>
      <c r="AP26" s="18" t="s">
        <v>1689</v>
      </c>
      <c r="AR26" s="18">
        <v>9</v>
      </c>
      <c r="AS26" s="18" t="s">
        <v>1732</v>
      </c>
      <c r="BA26" s="18">
        <v>20</v>
      </c>
      <c r="BB26" s="18" t="s">
        <v>1849</v>
      </c>
      <c r="BC26" s="18" t="s">
        <v>1850</v>
      </c>
      <c r="BK26" s="18" t="s">
        <v>1899</v>
      </c>
    </row>
    <row r="27" spans="1:99" outlineLevel="1">
      <c r="A27" s="192" t="s">
        <v>1406</v>
      </c>
      <c r="B27" s="193"/>
      <c r="C27" s="193"/>
      <c r="D27" s="194"/>
      <c r="E27" s="120"/>
      <c r="F27" s="207" t="s">
        <v>1410</v>
      </c>
      <c r="G27" s="207"/>
      <c r="H27" s="207"/>
      <c r="I27" s="207"/>
      <c r="J27" s="207"/>
      <c r="K27" s="207"/>
      <c r="L27" s="207"/>
      <c r="M27" s="207"/>
      <c r="N27" s="207"/>
      <c r="O27" s="208"/>
      <c r="P27" s="115"/>
      <c r="Q27" s="18">
        <v>23</v>
      </c>
      <c r="R27" s="18" t="s">
        <v>1271</v>
      </c>
      <c r="AR27" s="18">
        <v>10</v>
      </c>
      <c r="AS27" s="18" t="s">
        <v>1733</v>
      </c>
      <c r="BK27" s="18" t="s">
        <v>1900</v>
      </c>
    </row>
    <row r="28" spans="1:99" outlineLevel="1">
      <c r="A28" s="192"/>
      <c r="B28" s="193"/>
      <c r="C28" s="193"/>
      <c r="D28" s="194"/>
      <c r="E28" s="117"/>
      <c r="F28" s="209"/>
      <c r="G28" s="209"/>
      <c r="H28" s="209"/>
      <c r="I28" s="209"/>
      <c r="J28" s="209"/>
      <c r="K28" s="209"/>
      <c r="L28" s="209"/>
      <c r="M28" s="209"/>
      <c r="N28" s="209"/>
      <c r="O28" s="210"/>
      <c r="P28" s="115"/>
      <c r="Q28" s="18">
        <v>24</v>
      </c>
      <c r="R28" s="18" t="s">
        <v>1272</v>
      </c>
      <c r="Z28" s="18" t="s">
        <v>1403</v>
      </c>
      <c r="AA28" s="18" t="s">
        <v>1404</v>
      </c>
      <c r="AR28" s="18">
        <v>11</v>
      </c>
      <c r="AS28" s="18" t="s">
        <v>1734</v>
      </c>
      <c r="BK28" s="18" t="s">
        <v>1901</v>
      </c>
    </row>
    <row r="29" spans="1:99" outlineLevel="1">
      <c r="A29" s="87" t="s">
        <v>1289</v>
      </c>
      <c r="B29" s="155" t="str" cm="1">
        <f t="array" aca="1" ref="B29" ca="1">INDEX(Random_NPC_name[MALE],RANDBETWEEN(1,10),1)&amp;" "&amp;INDEX(Random_NPC_name[SURNAME A],RANDBETWEEN(1,10),1)</f>
        <v>Acton Fiddle</v>
      </c>
      <c r="C29" s="155"/>
      <c r="D29" s="156"/>
      <c r="E29" s="117"/>
      <c r="F29" s="115"/>
      <c r="G29" s="43" t="s">
        <v>1407</v>
      </c>
      <c r="H29" s="44" t="s">
        <v>1408</v>
      </c>
      <c r="I29" s="43"/>
      <c r="J29" s="43"/>
      <c r="K29" s="178" t="s">
        <v>1409</v>
      </c>
      <c r="L29" s="178"/>
      <c r="M29" s="178"/>
      <c r="N29" s="178"/>
      <c r="O29" s="179"/>
      <c r="P29" s="115"/>
      <c r="Q29" s="18">
        <v>25</v>
      </c>
      <c r="R29" s="18" t="s">
        <v>1273</v>
      </c>
      <c r="Z29" s="18">
        <v>1</v>
      </c>
      <c r="AA29" s="18" t="s">
        <v>1302</v>
      </c>
      <c r="AN29" s="93" t="s">
        <v>1756</v>
      </c>
      <c r="AR29" s="18">
        <v>12</v>
      </c>
      <c r="AS29" s="18" t="s">
        <v>1735</v>
      </c>
      <c r="BK29" s="18" t="s">
        <v>1902</v>
      </c>
    </row>
    <row r="30" spans="1:99" outlineLevel="1">
      <c r="A30" s="87" t="s">
        <v>1291</v>
      </c>
      <c r="B30" s="155" t="str" cm="1">
        <f t="array" aca="1" ref="B30" ca="1">INDEX(Random_NPC_name[MALE],RANDBETWEEN(1,10),1)&amp;" "&amp;INDEX(Random_NPC_name[SURNAME B],RANDBETWEEN(1,10),1)</f>
        <v>Acton Appledown</v>
      </c>
      <c r="C30" s="155"/>
      <c r="D30" s="156"/>
      <c r="E30" s="117"/>
      <c r="F30" s="115"/>
      <c r="G30" s="43" t="s">
        <v>1298</v>
      </c>
      <c r="H30" s="175" t="str" cm="1">
        <f t="array" aca="1" ref="H30" ca="1">INDEX(Random_business[UPPER CITY],RANDBETWEEN(1,20),1)</f>
        <v>Jeweler</v>
      </c>
      <c r="I30" s="175"/>
      <c r="J30" s="175"/>
      <c r="K30" s="176" t="str" cm="1">
        <f t="array" aca="1" ref="K30" ca="1">INDEX(Random_business_name[Adj 1],RANDBETWEEN(1,20),1)&amp;" "&amp;INDEX(Random_business_name[Adj 2],RANDBETWEEN(1,20),1)&amp;" "&amp;INDEX(Random_business_name[CREATURE],RANDBETWEEN(1,20),1)&amp;" "&amp;INDEX(Random_business_name[ITEM],RANDBETWEEN(1,20),1)</f>
        <v>Hungry Fighting Dragon Pie</v>
      </c>
      <c r="L30" s="176"/>
      <c r="M30" s="176"/>
      <c r="N30" s="176"/>
      <c r="O30" s="177"/>
      <c r="P30" s="115"/>
      <c r="Q30" s="18">
        <v>26</v>
      </c>
      <c r="R30" s="18" t="s">
        <v>1274</v>
      </c>
      <c r="Z30" s="18">
        <v>2</v>
      </c>
      <c r="AA30" s="18" t="s">
        <v>1302</v>
      </c>
      <c r="AD30" s="36"/>
      <c r="BK30" s="18" t="s">
        <v>1903</v>
      </c>
    </row>
    <row r="31" spans="1:99" outlineLevel="1">
      <c r="A31" s="87" t="s">
        <v>1292</v>
      </c>
      <c r="B31" s="155" t="str" cm="1">
        <f t="array" aca="1" ref="B31" ca="1">INDEX(Random_NPC_name[FEMALE],RANDBETWEEN(1,10),1)&amp;" "&amp;INDEX(Random_NPC_name[SURNAME A],RANDBETWEEN(1,10),1)</f>
        <v>Skie Bernstowe</v>
      </c>
      <c r="C31" s="155"/>
      <c r="D31" s="156"/>
      <c r="E31" s="117"/>
      <c r="F31" s="115"/>
      <c r="G31" s="43" t="s">
        <v>1299</v>
      </c>
      <c r="H31" s="175" t="str" cm="1">
        <f t="array" aca="1" ref="H31" ca="1">INDEX(Random_business[LOWER CITY],RANDBETWEEN(1,20),1)</f>
        <v>Furniture maker</v>
      </c>
      <c r="I31" s="175"/>
      <c r="J31" s="175"/>
      <c r="K31" s="176"/>
      <c r="L31" s="176"/>
      <c r="M31" s="176"/>
      <c r="N31" s="176"/>
      <c r="O31" s="177"/>
      <c r="P31" s="115"/>
      <c r="Q31" s="18">
        <v>27</v>
      </c>
      <c r="R31" s="18" t="s">
        <v>1275</v>
      </c>
      <c r="Z31" s="18">
        <v>3</v>
      </c>
      <c r="AA31" s="18" t="s">
        <v>1302</v>
      </c>
      <c r="AD31" s="36"/>
      <c r="AO31" s="18" t="str">
        <f ca="1">INDEX(AO32:AO51,RANDBETWEEN(1,20),1)</f>
        <v>Archmage Alchemist</v>
      </c>
      <c r="BK31" s="18" t="s">
        <v>1904</v>
      </c>
    </row>
    <row r="32" spans="1:99" ht="16.5" outlineLevel="1">
      <c r="A32" s="87" t="s">
        <v>1293</v>
      </c>
      <c r="B32" s="155" t="str" cm="1">
        <f t="array" aca="1" ref="B32" ca="1">INDEX(Random_NPC_name[FEMALE],RANDBETWEEN(1,10),1)&amp;" "&amp;INDEX(Random_NPC_name[SURNAME B],RANDBETWEEN(1,10),1)</f>
        <v>Elendra Baird</v>
      </c>
      <c r="C32" s="155"/>
      <c r="D32" s="156"/>
      <c r="E32" s="117"/>
      <c r="F32" s="115"/>
      <c r="G32" s="43" t="s">
        <v>1300</v>
      </c>
      <c r="H32" s="175" t="str" cm="1">
        <f t="array" aca="1" ref="H32" ca="1">INDEX(Random_business[OUTER CITY],RANDBETWEEN(1,20),1)</f>
        <v>Gambling hall</v>
      </c>
      <c r="I32" s="175"/>
      <c r="J32" s="175"/>
      <c r="K32" s="176"/>
      <c r="L32" s="176"/>
      <c r="M32" s="176"/>
      <c r="N32" s="176"/>
      <c r="O32" s="177"/>
      <c r="P32" s="115"/>
      <c r="Q32" s="18">
        <v>28</v>
      </c>
      <c r="R32" s="18" t="s">
        <v>1276</v>
      </c>
      <c r="Z32" s="18">
        <v>4</v>
      </c>
      <c r="AA32" s="18" t="s">
        <v>1302</v>
      </c>
      <c r="AD32" s="38"/>
      <c r="AN32" s="18" t="s">
        <v>1403</v>
      </c>
      <c r="AO32" s="18" t="s">
        <v>1404</v>
      </c>
      <c r="AS32" s="18" t="s">
        <v>1757</v>
      </c>
      <c r="AV32" s="93" t="s">
        <v>1763</v>
      </c>
      <c r="AW32"/>
      <c r="BK32" s="18" t="s">
        <v>1905</v>
      </c>
    </row>
    <row r="33" spans="1:63" outlineLevel="1">
      <c r="A33" s="85" t="s">
        <v>1145</v>
      </c>
      <c r="B33" s="155" t="str">
        <f ca="1">RandomDevilName</f>
        <v>Hralich</v>
      </c>
      <c r="C33" s="155"/>
      <c r="D33" s="156"/>
      <c r="E33" s="117"/>
      <c r="F33" s="115"/>
      <c r="G33" s="43" t="s">
        <v>1301</v>
      </c>
      <c r="H33" s="175" t="str" cm="1">
        <f t="array" aca="1" ref="H33" ca="1">INDEX(Random_business[ANY],RANDBETWEEN(1,20),1)</f>
        <v>Cobbler</v>
      </c>
      <c r="I33" s="175"/>
      <c r="J33" s="175"/>
      <c r="K33" s="176"/>
      <c r="L33" s="176"/>
      <c r="M33" s="176"/>
      <c r="N33" s="176"/>
      <c r="O33" s="177"/>
      <c r="P33" s="115"/>
      <c r="Q33" s="18">
        <v>29</v>
      </c>
      <c r="R33" s="18" t="s">
        <v>1277</v>
      </c>
      <c r="Z33" s="18">
        <v>5</v>
      </c>
      <c r="AA33" s="18" t="s">
        <v>1302</v>
      </c>
      <c r="AD33" s="36"/>
      <c r="AN33" s="18">
        <v>1</v>
      </c>
      <c r="AO33" s="18" t="s">
        <v>1736</v>
      </c>
      <c r="AS33" s="18" t="s">
        <v>1700</v>
      </c>
      <c r="AT33" s="18" t="s">
        <v>1758</v>
      </c>
      <c r="AV33" s="94" t="s">
        <v>1714</v>
      </c>
      <c r="AW33" s="95" t="s">
        <v>1465</v>
      </c>
      <c r="BK33" s="18" t="s">
        <v>1906</v>
      </c>
    </row>
    <row r="34" spans="1:63" ht="30.75" outlineLevel="1" thickBot="1">
      <c r="A34" s="121"/>
      <c r="B34" s="122"/>
      <c r="C34" s="122"/>
      <c r="D34" s="123"/>
      <c r="E34" s="121"/>
      <c r="F34" s="122"/>
      <c r="G34" s="122"/>
      <c r="H34" s="122"/>
      <c r="I34" s="122"/>
      <c r="J34" s="122"/>
      <c r="K34" s="122"/>
      <c r="L34" s="122"/>
      <c r="M34" s="122"/>
      <c r="N34" s="122"/>
      <c r="O34" s="123"/>
      <c r="P34" s="115"/>
      <c r="Q34" s="18">
        <v>30</v>
      </c>
      <c r="R34" s="18" t="s">
        <v>1278</v>
      </c>
      <c r="Z34" s="18">
        <v>6</v>
      </c>
      <c r="AA34" s="18" t="s">
        <v>1302</v>
      </c>
      <c r="AD34" s="36"/>
      <c r="AN34" s="18">
        <v>2</v>
      </c>
      <c r="AO34" s="18" t="s">
        <v>1737</v>
      </c>
      <c r="AS34" s="18">
        <v>1</v>
      </c>
      <c r="AT34" s="18" t="s">
        <v>1692</v>
      </c>
      <c r="AV34" s="96">
        <v>43586</v>
      </c>
      <c r="AW34" s="97" t="s">
        <v>1764</v>
      </c>
      <c r="AX34" s="18">
        <v>0</v>
      </c>
      <c r="BK34" s="18" t="s">
        <v>1907</v>
      </c>
    </row>
    <row r="35" spans="1:63" ht="31.5" outlineLevel="1">
      <c r="A35" s="115"/>
      <c r="B35" s="115"/>
      <c r="C35" s="115"/>
      <c r="D35" s="115"/>
      <c r="E35" s="115"/>
      <c r="F35" s="115"/>
      <c r="G35" s="115"/>
      <c r="H35" s="115"/>
      <c r="I35" s="115"/>
      <c r="J35" s="115"/>
      <c r="K35" s="115"/>
      <c r="L35" s="115"/>
      <c r="M35" s="115"/>
      <c r="N35" s="115"/>
      <c r="O35" s="115"/>
      <c r="P35" s="115"/>
      <c r="Q35" s="18">
        <v>31</v>
      </c>
      <c r="R35" s="18" t="s">
        <v>1279</v>
      </c>
      <c r="Z35" s="18">
        <v>7</v>
      </c>
      <c r="AA35" s="18" t="s">
        <v>1303</v>
      </c>
      <c r="AB35" s="18" t="s">
        <v>1306</v>
      </c>
      <c r="AN35" s="18">
        <v>3</v>
      </c>
      <c r="AO35" s="18" t="s">
        <v>1738</v>
      </c>
      <c r="AS35" s="18">
        <v>2</v>
      </c>
      <c r="AT35" s="18" t="s">
        <v>1759</v>
      </c>
      <c r="AV35" s="98">
        <v>43683</v>
      </c>
      <c r="AW35" s="99" t="s">
        <v>1765</v>
      </c>
      <c r="AX35" s="18">
        <v>5</v>
      </c>
      <c r="BK35" s="18" t="s">
        <v>1908</v>
      </c>
    </row>
    <row r="36" spans="1:63" ht="30.75" outlineLevel="1">
      <c r="A36" s="115"/>
      <c r="B36" s="115"/>
      <c r="C36" s="115"/>
      <c r="D36" s="115"/>
      <c r="E36" s="115"/>
      <c r="F36" s="115"/>
      <c r="G36" s="115"/>
      <c r="H36" s="115"/>
      <c r="I36" s="115"/>
      <c r="J36" s="115"/>
      <c r="K36" s="115"/>
      <c r="L36" s="115"/>
      <c r="M36" s="115"/>
      <c r="N36" s="115"/>
      <c r="O36" s="115"/>
      <c r="P36" s="115"/>
      <c r="Q36" s="18">
        <v>32</v>
      </c>
      <c r="R36" s="18" t="s">
        <v>1280</v>
      </c>
      <c r="Z36" s="18">
        <v>8</v>
      </c>
      <c r="AA36" s="18" t="s">
        <v>1303</v>
      </c>
      <c r="AB36" s="18" t="s">
        <v>1306</v>
      </c>
      <c r="AD36" s="36"/>
      <c r="AN36" s="18">
        <v>4</v>
      </c>
      <c r="AO36" s="18" t="s">
        <v>1739</v>
      </c>
      <c r="AS36" s="18">
        <v>3</v>
      </c>
      <c r="AT36" s="18" t="s">
        <v>1760</v>
      </c>
      <c r="AV36" s="100">
        <v>43747</v>
      </c>
      <c r="AW36" s="97" t="s">
        <v>1766</v>
      </c>
      <c r="AX36" s="18">
        <v>8</v>
      </c>
      <c r="BK36" s="18" t="s">
        <v>1909</v>
      </c>
    </row>
    <row r="37" spans="1:63" ht="16.5" outlineLevel="1">
      <c r="A37" s="115"/>
      <c r="B37" s="115"/>
      <c r="C37" s="115"/>
      <c r="D37" s="115"/>
      <c r="E37" s="115"/>
      <c r="F37" s="115"/>
      <c r="G37" s="115"/>
      <c r="H37" s="115"/>
      <c r="I37" s="115"/>
      <c r="J37" s="115"/>
      <c r="K37" s="115"/>
      <c r="L37" s="115"/>
      <c r="M37" s="115"/>
      <c r="N37" s="115"/>
      <c r="O37" s="115"/>
      <c r="P37" s="115"/>
      <c r="Q37" s="18">
        <v>33</v>
      </c>
      <c r="R37" s="18" t="s">
        <v>1281</v>
      </c>
      <c r="Z37" s="18">
        <v>9</v>
      </c>
      <c r="AA37" s="18" t="s">
        <v>1303</v>
      </c>
      <c r="AB37" s="18" t="s">
        <v>1306</v>
      </c>
      <c r="AD37" s="36"/>
      <c r="AN37" s="18">
        <v>5</v>
      </c>
      <c r="AO37" s="18" t="s">
        <v>1740</v>
      </c>
      <c r="AS37" s="18">
        <v>4</v>
      </c>
      <c r="AT37" s="18" t="s">
        <v>1761</v>
      </c>
      <c r="AV37" s="101"/>
      <c r="AW37"/>
      <c r="BK37" s="18" t="s">
        <v>1910</v>
      </c>
    </row>
    <row r="38" spans="1:63" outlineLevel="1">
      <c r="A38" s="115"/>
      <c r="B38" s="115"/>
      <c r="C38" s="115"/>
      <c r="D38" s="115"/>
      <c r="E38" s="115"/>
      <c r="F38" s="115"/>
      <c r="G38" s="115"/>
      <c r="H38" s="115"/>
      <c r="I38" s="115"/>
      <c r="J38" s="115"/>
      <c r="K38" s="115"/>
      <c r="L38" s="115"/>
      <c r="M38" s="115"/>
      <c r="N38" s="115"/>
      <c r="O38" s="115"/>
      <c r="P38" s="115"/>
      <c r="Q38" s="18">
        <v>34</v>
      </c>
      <c r="R38" s="18" t="s">
        <v>1282</v>
      </c>
      <c r="Z38" s="18">
        <v>10</v>
      </c>
      <c r="AA38" s="18" t="s">
        <v>1303</v>
      </c>
      <c r="AB38" s="18" t="s">
        <v>1306</v>
      </c>
      <c r="AD38" s="36"/>
      <c r="AN38" s="18">
        <v>6</v>
      </c>
      <c r="AO38" s="18" t="s">
        <v>1741</v>
      </c>
      <c r="AS38" s="18">
        <v>5</v>
      </c>
      <c r="AT38" s="18" t="s">
        <v>1697</v>
      </c>
      <c r="BK38" s="18" t="s">
        <v>1911</v>
      </c>
    </row>
    <row r="39" spans="1:63" outlineLevel="1">
      <c r="A39" s="115"/>
      <c r="B39" s="115"/>
      <c r="C39" s="115"/>
      <c r="D39" s="115"/>
      <c r="E39" s="115"/>
      <c r="F39" s="115"/>
      <c r="G39" s="115"/>
      <c r="H39" s="115"/>
      <c r="I39" s="115"/>
      <c r="J39" s="115"/>
      <c r="K39" s="115"/>
      <c r="L39" s="115"/>
      <c r="M39" s="115"/>
      <c r="N39" s="115"/>
      <c r="O39" s="115"/>
      <c r="P39" s="115"/>
      <c r="Q39" s="18">
        <v>35</v>
      </c>
      <c r="R39" s="18" t="s">
        <v>1283</v>
      </c>
      <c r="Z39" s="18">
        <v>11</v>
      </c>
      <c r="AA39" s="18" t="s">
        <v>1304</v>
      </c>
      <c r="AB39" s="18" t="s">
        <v>1307</v>
      </c>
      <c r="AD39" s="36"/>
      <c r="AN39" s="18">
        <v>7</v>
      </c>
      <c r="AO39" s="18" t="s">
        <v>1742</v>
      </c>
      <c r="AS39" s="18">
        <v>6</v>
      </c>
      <c r="AT39" s="18" t="s">
        <v>1762</v>
      </c>
      <c r="BK39" s="18" t="s">
        <v>1912</v>
      </c>
    </row>
    <row r="40" spans="1:63">
      <c r="A40" s="115"/>
      <c r="B40" s="115"/>
      <c r="C40" s="115"/>
      <c r="D40" s="115"/>
      <c r="E40" s="115"/>
      <c r="F40" s="115"/>
      <c r="G40" s="115"/>
      <c r="H40" s="115"/>
      <c r="I40" s="115"/>
      <c r="J40" s="115"/>
      <c r="K40" s="115"/>
      <c r="L40" s="115"/>
      <c r="M40" s="115"/>
      <c r="N40" s="115"/>
      <c r="O40" s="115"/>
      <c r="P40" s="115"/>
      <c r="Q40" s="18">
        <v>36</v>
      </c>
      <c r="R40" s="18" t="s">
        <v>1284</v>
      </c>
      <c r="Z40" s="18">
        <v>12</v>
      </c>
      <c r="AA40" s="18" t="s">
        <v>1304</v>
      </c>
      <c r="AB40" s="18" t="s">
        <v>1307</v>
      </c>
      <c r="AD40" s="36"/>
      <c r="AN40" s="18">
        <v>8</v>
      </c>
      <c r="AO40" s="18" t="s">
        <v>1743</v>
      </c>
      <c r="BK40" s="18" t="s">
        <v>1913</v>
      </c>
    </row>
    <row r="41" spans="1:63">
      <c r="A41" s="115"/>
      <c r="B41" s="115"/>
      <c r="C41" s="115"/>
      <c r="D41" s="115"/>
      <c r="E41" s="115"/>
      <c r="F41" s="115"/>
      <c r="G41" s="115"/>
      <c r="H41" s="115"/>
      <c r="I41" s="115"/>
      <c r="J41" s="115"/>
      <c r="K41" s="115"/>
      <c r="L41" s="115"/>
      <c r="M41" s="115"/>
      <c r="N41" s="115"/>
      <c r="O41" s="115"/>
      <c r="P41" s="115"/>
      <c r="Q41" s="18">
        <v>37</v>
      </c>
      <c r="R41" s="18" t="s">
        <v>1285</v>
      </c>
      <c r="Z41" s="18">
        <v>13</v>
      </c>
      <c r="AA41" s="18" t="s">
        <v>1304</v>
      </c>
      <c r="AB41" s="18" t="s">
        <v>1307</v>
      </c>
      <c r="AD41" s="36"/>
      <c r="AN41" s="18">
        <v>9</v>
      </c>
      <c r="AO41" s="18" t="s">
        <v>1744</v>
      </c>
      <c r="BK41" s="18" t="s">
        <v>1914</v>
      </c>
    </row>
    <row r="42" spans="1:63">
      <c r="A42" s="115"/>
      <c r="B42" s="115"/>
      <c r="C42" s="115"/>
      <c r="D42" s="115"/>
      <c r="E42" s="115"/>
      <c r="F42" s="115"/>
      <c r="G42" s="115"/>
      <c r="H42" s="115"/>
      <c r="I42" s="115"/>
      <c r="J42" s="115"/>
      <c r="K42" s="115"/>
      <c r="L42" s="115"/>
      <c r="M42" s="115"/>
      <c r="N42" s="115"/>
      <c r="O42" s="115"/>
      <c r="P42" s="115"/>
      <c r="Q42" s="18">
        <v>38</v>
      </c>
      <c r="R42" s="18" t="s">
        <v>1286</v>
      </c>
      <c r="Z42" s="18">
        <v>14</v>
      </c>
      <c r="AA42" s="18" t="s">
        <v>1304</v>
      </c>
      <c r="AB42" s="18" t="s">
        <v>1307</v>
      </c>
      <c r="AD42" s="36"/>
      <c r="AN42" s="18">
        <v>10</v>
      </c>
      <c r="AO42" s="18" t="s">
        <v>1745</v>
      </c>
      <c r="AS42" s="18" t="s">
        <v>1767</v>
      </c>
      <c r="BK42" s="18" t="s">
        <v>1915</v>
      </c>
    </row>
    <row r="43" spans="1:63">
      <c r="A43" s="115"/>
      <c r="B43" s="115"/>
      <c r="C43" s="115"/>
      <c r="D43" s="115"/>
      <c r="E43" s="115"/>
      <c r="F43" s="115"/>
      <c r="G43" s="115"/>
      <c r="H43" s="115"/>
      <c r="I43" s="115"/>
      <c r="J43" s="115"/>
      <c r="K43" s="115"/>
      <c r="L43" s="115"/>
      <c r="M43" s="115"/>
      <c r="N43" s="115"/>
      <c r="O43" s="115"/>
      <c r="P43" s="115"/>
      <c r="Q43" s="18">
        <v>39</v>
      </c>
      <c r="R43" s="18" t="s">
        <v>1287</v>
      </c>
      <c r="Z43" s="18">
        <v>15</v>
      </c>
      <c r="AA43" s="18" t="s">
        <v>1304</v>
      </c>
      <c r="AB43" s="18" t="s">
        <v>1307</v>
      </c>
      <c r="AD43" s="36"/>
      <c r="AN43" s="18">
        <v>11</v>
      </c>
      <c r="AO43" s="18" t="s">
        <v>1746</v>
      </c>
      <c r="AS43" s="18" t="s">
        <v>1768</v>
      </c>
      <c r="BK43" s="18" t="s">
        <v>1916</v>
      </c>
    </row>
    <row r="44" spans="1:63">
      <c r="A44" s="115"/>
      <c r="B44" s="115"/>
      <c r="C44" s="115"/>
      <c r="D44" s="115"/>
      <c r="E44" s="115"/>
      <c r="F44" s="115"/>
      <c r="G44" s="115"/>
      <c r="H44" s="115"/>
      <c r="I44" s="115"/>
      <c r="J44" s="115"/>
      <c r="K44" s="115"/>
      <c r="L44" s="115"/>
      <c r="M44" s="115"/>
      <c r="N44" s="115"/>
      <c r="O44" s="115"/>
      <c r="P44" s="115"/>
      <c r="Q44" s="18">
        <v>40</v>
      </c>
      <c r="R44" s="18" t="s">
        <v>1288</v>
      </c>
      <c r="Z44" s="18">
        <v>16</v>
      </c>
      <c r="AA44" s="18" t="s">
        <v>1304</v>
      </c>
      <c r="AB44" s="18" t="s">
        <v>1307</v>
      </c>
      <c r="AD44" s="36"/>
      <c r="AN44" s="18">
        <v>12</v>
      </c>
      <c r="AO44" s="18" t="s">
        <v>1747</v>
      </c>
      <c r="AS44" s="18" t="s">
        <v>1769</v>
      </c>
      <c r="BK44" s="18" t="s">
        <v>1917</v>
      </c>
    </row>
    <row r="45" spans="1:63">
      <c r="A45" s="115"/>
      <c r="B45" s="115"/>
      <c r="C45" s="115"/>
      <c r="D45" s="115"/>
      <c r="E45" s="115"/>
      <c r="F45" s="115"/>
      <c r="G45" s="115"/>
      <c r="H45" s="115"/>
      <c r="I45" s="115"/>
      <c r="J45" s="115"/>
      <c r="K45" s="115"/>
      <c r="L45" s="115"/>
      <c r="M45" s="115"/>
      <c r="N45" s="115"/>
      <c r="O45" s="115"/>
      <c r="P45" s="115"/>
      <c r="Z45" s="18">
        <v>17</v>
      </c>
      <c r="AA45" s="18" t="s">
        <v>1305</v>
      </c>
      <c r="AB45" s="18" t="s">
        <v>1308</v>
      </c>
      <c r="AD45" s="36"/>
      <c r="AN45" s="18">
        <v>13</v>
      </c>
      <c r="AO45" s="18" t="s">
        <v>1748</v>
      </c>
      <c r="AS45" s="18" t="s">
        <v>1770</v>
      </c>
      <c r="BK45" s="18" t="s">
        <v>1918</v>
      </c>
    </row>
    <row r="46" spans="1:63">
      <c r="A46" s="115"/>
      <c r="B46" s="115"/>
      <c r="C46" s="115"/>
      <c r="D46" s="115"/>
      <c r="E46" s="115"/>
      <c r="F46" s="115"/>
      <c r="G46" s="115"/>
      <c r="H46" s="115"/>
      <c r="I46" s="115"/>
      <c r="J46" s="115"/>
      <c r="K46" s="115"/>
      <c r="L46" s="115"/>
      <c r="M46" s="115"/>
      <c r="N46" s="115"/>
      <c r="O46" s="115"/>
      <c r="P46" s="115"/>
      <c r="Z46" s="18">
        <v>18</v>
      </c>
      <c r="AA46" s="18" t="s">
        <v>1305</v>
      </c>
      <c r="AB46" s="18" t="s">
        <v>1308</v>
      </c>
      <c r="AD46" s="36"/>
      <c r="AN46" s="18">
        <v>14</v>
      </c>
      <c r="AO46" s="18" t="s">
        <v>1749</v>
      </c>
      <c r="AS46" s="18" t="s">
        <v>1771</v>
      </c>
      <c r="BK46" s="18" t="s">
        <v>1919</v>
      </c>
    </row>
    <row r="47" spans="1:63">
      <c r="A47" s="115"/>
      <c r="B47" s="115"/>
      <c r="C47" s="115"/>
      <c r="D47" s="115"/>
      <c r="E47" s="115"/>
      <c r="F47" s="115"/>
      <c r="G47" s="115"/>
      <c r="H47" s="115"/>
      <c r="I47" s="115"/>
      <c r="J47" s="115"/>
      <c r="K47" s="115"/>
      <c r="L47" s="115"/>
      <c r="M47" s="115"/>
      <c r="N47" s="115"/>
      <c r="O47" s="115"/>
      <c r="P47" s="115"/>
      <c r="Z47" s="18">
        <v>19</v>
      </c>
      <c r="AA47" s="18" t="s">
        <v>1305</v>
      </c>
      <c r="AB47" s="18" t="s">
        <v>1308</v>
      </c>
      <c r="AN47" s="18">
        <v>15</v>
      </c>
      <c r="AO47" s="18" t="s">
        <v>1750</v>
      </c>
      <c r="AS47" s="85" t="s">
        <v>1981</v>
      </c>
      <c r="BK47" s="18" t="s">
        <v>1920</v>
      </c>
    </row>
    <row r="48" spans="1:63">
      <c r="F48" s="18" t="s">
        <v>1312</v>
      </c>
      <c r="Z48" s="18">
        <v>20</v>
      </c>
      <c r="AA48" s="18" t="s">
        <v>1305</v>
      </c>
      <c r="AB48" s="18" t="s">
        <v>1308</v>
      </c>
      <c r="AN48" s="18">
        <v>16</v>
      </c>
      <c r="AO48" s="18" t="s">
        <v>1751</v>
      </c>
      <c r="BK48" s="18" t="s">
        <v>1921</v>
      </c>
    </row>
    <row r="49" spans="17:63">
      <c r="AD49" s="18" t="s">
        <v>971</v>
      </c>
      <c r="AN49" s="18">
        <v>17</v>
      </c>
      <c r="AO49" s="18" t="s">
        <v>1752</v>
      </c>
      <c r="BK49" s="18" t="s">
        <v>1922</v>
      </c>
    </row>
    <row r="50" spans="17:63">
      <c r="AN50" s="18">
        <v>18</v>
      </c>
      <c r="AO50" s="18" t="s">
        <v>1753</v>
      </c>
      <c r="BK50" s="18" t="s">
        <v>1923</v>
      </c>
    </row>
    <row r="51" spans="17:63">
      <c r="AD51" s="36" t="s">
        <v>972</v>
      </c>
      <c r="AN51" s="18">
        <v>19</v>
      </c>
      <c r="AO51" s="18" t="s">
        <v>1754</v>
      </c>
      <c r="BK51" s="18" t="s">
        <v>1924</v>
      </c>
    </row>
    <row r="52" spans="17:63">
      <c r="AN52" s="18">
        <v>20</v>
      </c>
      <c r="AO52" s="18" t="s">
        <v>1755</v>
      </c>
      <c r="BK52" s="18" t="s">
        <v>1925</v>
      </c>
    </row>
    <row r="53" spans="17:63">
      <c r="BK53" s="18" t="s">
        <v>1926</v>
      </c>
    </row>
    <row r="54" spans="17:63">
      <c r="AC54" s="18" t="str" cm="1">
        <f t="array" aca="1" ref="AC54" ca="1">INDEX(Interaction[Outer City],RANDBETWEEN(1,12),1)</f>
        <v>A member of the Little Calimshan's Right Pashas tries to sell characters some fresh-made brownies, made with his grandmother's secret recipe, to raise money for a child's birthday party. The brownies cost 1 cp each and are delicious.</v>
      </c>
      <c r="AD54" s="18" t="str" cm="1">
        <f t="array" aca="1" ref="AD54" ca="1">INDEX(Interaction[Lower City],RANDBETWEEN(1,12),1)</f>
        <v>A man offers to sell the party a glass eye. Later, a drunk stumbles away from the Blushing Mermaid tavern, searching every gutter for his missing eye.</v>
      </c>
      <c r="AE54" s="18" t="str" cm="1">
        <f t="array" aca="1" ref="AE54" ca="1">INDEX(Interaction[Upper City],RANDBETWEEN(1,12),1)</f>
        <v>One random character is struck by a kite. The kite is being flown by a young boy belonging to a wealthy patriar family. One of the boy's nine bodyguards checks to make sure the character is okay.</v>
      </c>
      <c r="AG54" s="18" t="str" cm="1">
        <f t="array" aca="1" ref="AG54" ca="1">INDEX(Denizens[Outer City],RANDBETWEEN(1,10),1)</f>
        <v>1d6 gnome commoners from the Whitkeep Hostel throw tomatoes at passersby who flaunt their wealth</v>
      </c>
      <c r="AH54" s="18" t="str" cm="1">
        <f t="array" aca="1" ref="AH54" ca="1">INDEX(Denizens[Lower City],RANDBETWEEN(1,10),1)</f>
        <v>1d4 patriars (nobles) and 3d6 bodyguards (thugs)</v>
      </c>
      <c r="AI54" s="18" t="str" cm="1">
        <f t="array" aca="1" ref="AI54" ca="1">INDEX(Denizens[Upper City],RANDBETWEEN(1,10),1)</f>
        <v>1d4 High Hall messengers (scouts)</v>
      </c>
      <c r="AK54" s="18" t="str" cm="1">
        <f t="array" aca="1" ref="AK54" ca="1">INDEX(AK$56:AK$65,RANDBETWEEN(1,10),1)</f>
        <v>2d4 giant rats</v>
      </c>
      <c r="AL54" s="18" t="str" cm="1">
        <f t="array" aca="1" ref="AL54" ca="1">INDEX(AL$56:AL$65,RANDBETWEEN(1,10),1)</f>
        <v>1d6 Flaming Fist mercenaries (veterans) who don't like the look of adventurers</v>
      </c>
      <c r="AM54" s="18" t="str" cm="1">
        <f t="array" aca="1" ref="AM54" ca="1">INDEX(AM$56:AM$65,RANDBETWEEN(1,10),1)</f>
        <v>1d6 giant centipedes from the sewers</v>
      </c>
      <c r="BK54" s="18" t="s">
        <v>1927</v>
      </c>
    </row>
    <row r="55" spans="17:63">
      <c r="AC55" s="41" t="s">
        <v>292</v>
      </c>
      <c r="AD55" s="41" t="s">
        <v>206</v>
      </c>
      <c r="AE55" s="41" t="s">
        <v>127</v>
      </c>
      <c r="AG55" s="41" t="s">
        <v>292</v>
      </c>
      <c r="AH55" s="41" t="s">
        <v>206</v>
      </c>
      <c r="AI55" s="41" t="s">
        <v>127</v>
      </c>
      <c r="AJ55" s="40"/>
      <c r="AK55" s="41" t="s">
        <v>292</v>
      </c>
      <c r="AL55" s="42" t="s">
        <v>206</v>
      </c>
      <c r="AM55" s="41" t="s">
        <v>1309</v>
      </c>
      <c r="BK55" s="18" t="s">
        <v>1928</v>
      </c>
    </row>
    <row r="56" spans="17:63">
      <c r="W56" s="18" t="s">
        <v>127</v>
      </c>
      <c r="AB56" s="39">
        <v>1</v>
      </c>
      <c r="AC56" s="41" t="s">
        <v>1372</v>
      </c>
      <c r="AD56" s="41" t="s">
        <v>1342</v>
      </c>
      <c r="AE56" s="41" t="s">
        <v>1310</v>
      </c>
      <c r="AF56" s="39">
        <v>1</v>
      </c>
      <c r="AG56" s="41" t="s">
        <v>1389</v>
      </c>
      <c r="AH56" s="41" t="s">
        <v>1354</v>
      </c>
      <c r="AI56" s="41" t="s">
        <v>1322</v>
      </c>
      <c r="AK56" s="18" t="s">
        <v>1394</v>
      </c>
      <c r="AL56" s="18" t="s">
        <v>1364</v>
      </c>
      <c r="AM56" s="18" t="s">
        <v>1332</v>
      </c>
      <c r="BK56" s="18" t="s">
        <v>1929</v>
      </c>
    </row>
    <row r="57" spans="17:63">
      <c r="W57" s="18" t="s">
        <v>206</v>
      </c>
      <c r="AB57" s="39">
        <v>2</v>
      </c>
      <c r="AC57" s="41" t="s">
        <v>1373</v>
      </c>
      <c r="AD57" s="41" t="s">
        <v>1343</v>
      </c>
      <c r="AE57" s="41" t="s">
        <v>1311</v>
      </c>
      <c r="AF57" s="39">
        <v>2</v>
      </c>
      <c r="AG57" s="41" t="s">
        <v>1384</v>
      </c>
      <c r="AH57" s="41" t="s">
        <v>1355</v>
      </c>
      <c r="AI57" s="41" t="s">
        <v>1323</v>
      </c>
      <c r="AK57" s="18" t="s">
        <v>1395</v>
      </c>
      <c r="AL57" s="18" t="s">
        <v>1365</v>
      </c>
      <c r="AM57" s="18" t="s">
        <v>1333</v>
      </c>
      <c r="BK57" s="18" t="s">
        <v>1930</v>
      </c>
    </row>
    <row r="58" spans="17:63">
      <c r="W58" s="18" t="s">
        <v>292</v>
      </c>
      <c r="AB58" s="39">
        <v>3</v>
      </c>
      <c r="AC58" s="41" t="s">
        <v>1374</v>
      </c>
      <c r="AD58" s="41" t="s">
        <v>1344</v>
      </c>
      <c r="AE58" s="41" t="s">
        <v>1312</v>
      </c>
      <c r="AF58" s="39">
        <v>3</v>
      </c>
      <c r="AG58" s="41" t="s">
        <v>1390</v>
      </c>
      <c r="AH58" s="41" t="s">
        <v>1356</v>
      </c>
      <c r="AI58" s="41" t="s">
        <v>1324</v>
      </c>
      <c r="AK58" s="18" t="s">
        <v>1396</v>
      </c>
      <c r="AL58" s="18" t="s">
        <v>1337</v>
      </c>
      <c r="AM58" s="18" t="s">
        <v>1334</v>
      </c>
      <c r="BK58" s="18" t="s">
        <v>1931</v>
      </c>
    </row>
    <row r="59" spans="17:63">
      <c r="AB59" s="39">
        <v>4</v>
      </c>
      <c r="AC59" s="41" t="s">
        <v>1375</v>
      </c>
      <c r="AD59" s="41" t="s">
        <v>1345</v>
      </c>
      <c r="AE59" s="41" t="s">
        <v>1313</v>
      </c>
      <c r="AF59" s="39">
        <v>4</v>
      </c>
      <c r="AG59" s="41" t="s">
        <v>1385</v>
      </c>
      <c r="AH59" s="41" t="s">
        <v>1357</v>
      </c>
      <c r="AI59" s="41" t="s">
        <v>1328</v>
      </c>
      <c r="AK59" s="18" t="s">
        <v>1397</v>
      </c>
      <c r="AL59" s="18" t="s">
        <v>1338</v>
      </c>
      <c r="AM59" s="18" t="s">
        <v>1335</v>
      </c>
      <c r="BK59" s="18" t="s">
        <v>1932</v>
      </c>
    </row>
    <row r="60" spans="17:63">
      <c r="AB60" s="39">
        <v>5</v>
      </c>
      <c r="AC60" s="41" t="s">
        <v>1376</v>
      </c>
      <c r="AD60" s="41" t="s">
        <v>1346</v>
      </c>
      <c r="AE60" s="41" t="s">
        <v>1314</v>
      </c>
      <c r="AF60" s="39">
        <v>5</v>
      </c>
      <c r="AG60" s="41" t="s">
        <v>1391</v>
      </c>
      <c r="AH60" s="41" t="s">
        <v>1358</v>
      </c>
      <c r="AI60" s="41" t="s">
        <v>1329</v>
      </c>
      <c r="AK60" s="18" t="s">
        <v>1398</v>
      </c>
      <c r="AL60" s="18" t="s">
        <v>1366</v>
      </c>
      <c r="AM60" s="18" t="s">
        <v>1336</v>
      </c>
      <c r="BK60" s="18" t="s">
        <v>1933</v>
      </c>
    </row>
    <row r="61" spans="17:63">
      <c r="AB61" s="39">
        <v>6</v>
      </c>
      <c r="AC61" s="41" t="s">
        <v>1377</v>
      </c>
      <c r="AD61" s="41" t="s">
        <v>1347</v>
      </c>
      <c r="AE61" s="41" t="s">
        <v>1315</v>
      </c>
      <c r="AF61" s="39">
        <v>6</v>
      </c>
      <c r="AG61" s="41" t="s">
        <v>1386</v>
      </c>
      <c r="AH61" s="41" t="s">
        <v>1359</v>
      </c>
      <c r="AI61" s="41" t="s">
        <v>1330</v>
      </c>
      <c r="AK61" s="18" t="s">
        <v>1399</v>
      </c>
      <c r="AL61" s="18" t="s">
        <v>1367</v>
      </c>
      <c r="AM61" s="18" t="s">
        <v>1337</v>
      </c>
      <c r="BK61" s="18" t="s">
        <v>1934</v>
      </c>
    </row>
    <row r="62" spans="17:63">
      <c r="Q62" s="2" t="s">
        <v>1650</v>
      </c>
      <c r="AB62" s="39">
        <v>7</v>
      </c>
      <c r="AC62" s="41" t="s">
        <v>1378</v>
      </c>
      <c r="AD62" s="41" t="s">
        <v>1348</v>
      </c>
      <c r="AE62" s="41" t="s">
        <v>1316</v>
      </c>
      <c r="AF62" s="39">
        <v>7</v>
      </c>
      <c r="AG62" s="41" t="s">
        <v>1392</v>
      </c>
      <c r="AH62" s="41" t="s">
        <v>1360</v>
      </c>
      <c r="AI62" s="41" t="s">
        <v>1325</v>
      </c>
      <c r="AK62" s="18" t="s">
        <v>1400</v>
      </c>
      <c r="AL62" s="18" t="s">
        <v>1368</v>
      </c>
      <c r="AM62" s="18" t="s">
        <v>1338</v>
      </c>
      <c r="BK62" s="18" t="s">
        <v>1935</v>
      </c>
    </row>
    <row r="63" spans="17:63">
      <c r="R63" s="18" t="str">
        <f ca="1">INDEX(R64:R83,RANDBETWEEN(1,20),1)</f>
        <v>Gold monocle frame without the lens</v>
      </c>
      <c r="U63" s="18" t="s">
        <v>1535</v>
      </c>
      <c r="W63" s="18" t="s">
        <v>1546</v>
      </c>
      <c r="Y63" s="18" t="s">
        <v>1545</v>
      </c>
      <c r="AB63" s="39">
        <v>8</v>
      </c>
      <c r="AC63" s="41" t="s">
        <v>1379</v>
      </c>
      <c r="AD63" s="41" t="s">
        <v>1349</v>
      </c>
      <c r="AE63" s="41" t="s">
        <v>1317</v>
      </c>
      <c r="AF63" s="39">
        <v>8</v>
      </c>
      <c r="AG63" s="41" t="s">
        <v>1387</v>
      </c>
      <c r="AH63" s="41" t="s">
        <v>1361</v>
      </c>
      <c r="AI63" s="41" t="s">
        <v>1326</v>
      </c>
      <c r="AK63" s="18" t="s">
        <v>1401</v>
      </c>
      <c r="AL63" s="18" t="s">
        <v>1369</v>
      </c>
      <c r="AM63" s="18" t="s">
        <v>1339</v>
      </c>
      <c r="BK63" s="18" t="s">
        <v>1936</v>
      </c>
    </row>
    <row r="64" spans="17:63">
      <c r="Q64" s="18">
        <v>1</v>
      </c>
      <c r="R64" s="18" t="s">
        <v>1630</v>
      </c>
      <c r="U64" s="18" t="str">
        <f ca="1">INDEX(V66:V73,RANDBETWEEN(1,8),1)</f>
        <v>The guards focus their attention on a suspicious traveler and wave a bunch of other people through without searching them or their belongings.</v>
      </c>
      <c r="W64" s="18" t="str">
        <f ca="1">INDEX(X66:X73,RANDBETWEEN(1,8),1)</f>
        <v>Believing themselves to be ill-equipped to handle the situation, the guards race away to get the Flaming Fist. (Roll on the Guard Arrival Times table to determine how long it takes for the Flaming Fist to arrive, and roll on the Flaming Fist Reactions table to determine how they behave.)</v>
      </c>
      <c r="Y64" s="18" t="str">
        <f ca="1">INDEX(Z66:Z73,RANDBETWEEN(1,8),1)</f>
        <v>Exasperated, the guards just want everyone to disperse immediately.</v>
      </c>
      <c r="AB64" s="39">
        <v>9</v>
      </c>
      <c r="AC64" s="41" t="s">
        <v>1380</v>
      </c>
      <c r="AD64" s="41" t="s">
        <v>1350</v>
      </c>
      <c r="AE64" s="41" t="s">
        <v>1318</v>
      </c>
      <c r="AF64" s="39">
        <v>9</v>
      </c>
      <c r="AG64" s="41" t="s">
        <v>1393</v>
      </c>
      <c r="AH64" s="41" t="s">
        <v>1362</v>
      </c>
      <c r="AI64" s="41" t="s">
        <v>1331</v>
      </c>
      <c r="AK64" s="18" t="s">
        <v>1402</v>
      </c>
      <c r="AL64" s="18" t="s">
        <v>1370</v>
      </c>
      <c r="AM64" s="18" t="s">
        <v>1340</v>
      </c>
      <c r="BK64" s="18" t="s">
        <v>1937</v>
      </c>
    </row>
    <row r="65" spans="7:63">
      <c r="Q65" s="18">
        <v>2</v>
      </c>
      <c r="R65" s="18" t="s">
        <v>1631</v>
      </c>
      <c r="U65" s="103" t="s">
        <v>1517</v>
      </c>
      <c r="V65" s="103" t="s">
        <v>1536</v>
      </c>
      <c r="W65" s="103" t="s">
        <v>1517</v>
      </c>
      <c r="X65" s="103" t="s">
        <v>1518</v>
      </c>
      <c r="Y65" s="103" t="s">
        <v>1517</v>
      </c>
      <c r="Z65" s="103" t="s">
        <v>1518</v>
      </c>
      <c r="AB65" s="39">
        <v>10</v>
      </c>
      <c r="AC65" s="41" t="s">
        <v>1381</v>
      </c>
      <c r="AD65" s="41" t="s">
        <v>1351</v>
      </c>
      <c r="AE65" s="41" t="s">
        <v>1319</v>
      </c>
      <c r="AF65" s="39">
        <v>10</v>
      </c>
      <c r="AG65" s="41" t="s">
        <v>1388</v>
      </c>
      <c r="AH65" s="41" t="s">
        <v>1363</v>
      </c>
      <c r="AI65" s="41" t="s">
        <v>1327</v>
      </c>
      <c r="AK65" s="18" t="s">
        <v>1337</v>
      </c>
      <c r="AL65" s="18" t="s">
        <v>1371</v>
      </c>
      <c r="AM65" s="18" t="s">
        <v>1341</v>
      </c>
      <c r="BK65" s="18" t="s">
        <v>1938</v>
      </c>
    </row>
    <row r="66" spans="7:63">
      <c r="Q66" s="18">
        <v>3</v>
      </c>
      <c r="R66" s="18" t="s">
        <v>1632</v>
      </c>
      <c r="U66" s="103">
        <v>1</v>
      </c>
      <c r="V66" s="103" t="s">
        <v>1537</v>
      </c>
      <c r="W66" s="103">
        <v>1</v>
      </c>
      <c r="X66" s="103" t="s">
        <v>1519</v>
      </c>
      <c r="Y66" s="103">
        <v>1</v>
      </c>
      <c r="Z66" s="103" t="s">
        <v>1527</v>
      </c>
      <c r="AB66" s="39">
        <v>11</v>
      </c>
      <c r="AC66" s="41" t="s">
        <v>1382</v>
      </c>
      <c r="AD66" s="41" t="s">
        <v>1352</v>
      </c>
      <c r="AE66" s="41" t="s">
        <v>1320</v>
      </c>
      <c r="BK66" s="18" t="s">
        <v>1939</v>
      </c>
    </row>
    <row r="67" spans="7:63">
      <c r="Q67" s="18">
        <v>4</v>
      </c>
      <c r="R67" s="18" t="s">
        <v>1633</v>
      </c>
      <c r="U67" s="104">
        <v>2</v>
      </c>
      <c r="V67" s="104" t="s">
        <v>1538</v>
      </c>
      <c r="W67" s="103">
        <v>2</v>
      </c>
      <c r="X67" s="103" t="s">
        <v>1520</v>
      </c>
      <c r="Y67" s="103">
        <v>2</v>
      </c>
      <c r="Z67" s="104" t="s">
        <v>1528</v>
      </c>
      <c r="AB67" s="39">
        <v>12</v>
      </c>
      <c r="AC67" s="41" t="s">
        <v>1383</v>
      </c>
      <c r="AD67" s="41" t="s">
        <v>1353</v>
      </c>
      <c r="AE67" s="41" t="s">
        <v>1321</v>
      </c>
      <c r="BK67" s="18" t="s">
        <v>1940</v>
      </c>
    </row>
    <row r="68" spans="7:63">
      <c r="Q68" s="18">
        <v>5</v>
      </c>
      <c r="R68" s="18" t="s">
        <v>1634</v>
      </c>
      <c r="U68" s="104">
        <v>3</v>
      </c>
      <c r="V68" s="104" t="s">
        <v>1539</v>
      </c>
      <c r="W68" s="103">
        <v>3</v>
      </c>
      <c r="X68" s="103" t="s">
        <v>1521</v>
      </c>
      <c r="Y68" s="103">
        <v>3</v>
      </c>
      <c r="Z68" s="104" t="s">
        <v>1529</v>
      </c>
      <c r="BK68" s="18" t="s">
        <v>1941</v>
      </c>
    </row>
    <row r="69" spans="7:63">
      <c r="Q69" s="18">
        <v>6</v>
      </c>
      <c r="R69" s="18" t="s">
        <v>1635</v>
      </c>
      <c r="U69" s="103">
        <v>4</v>
      </c>
      <c r="V69" s="103" t="s">
        <v>1540</v>
      </c>
      <c r="W69" s="103">
        <v>4</v>
      </c>
      <c r="X69" s="103" t="s">
        <v>1522</v>
      </c>
      <c r="Y69" s="103">
        <v>4</v>
      </c>
      <c r="Z69" s="103" t="s">
        <v>1530</v>
      </c>
      <c r="BK69" s="18" t="s">
        <v>1942</v>
      </c>
    </row>
    <row r="70" spans="7:63">
      <c r="Q70" s="18">
        <v>7</v>
      </c>
      <c r="R70" s="18" t="s">
        <v>1636</v>
      </c>
      <c r="U70" s="104">
        <v>5</v>
      </c>
      <c r="V70" s="104" t="s">
        <v>1541</v>
      </c>
      <c r="W70" s="103">
        <v>5</v>
      </c>
      <c r="X70" s="103" t="s">
        <v>1523</v>
      </c>
      <c r="Y70" s="103">
        <v>5</v>
      </c>
      <c r="Z70" s="104" t="s">
        <v>1531</v>
      </c>
      <c r="BK70" s="18" t="s">
        <v>1943</v>
      </c>
    </row>
    <row r="71" spans="7:63">
      <c r="Q71" s="18">
        <v>8</v>
      </c>
      <c r="R71" s="18" t="s">
        <v>1637</v>
      </c>
      <c r="U71" s="104">
        <v>6</v>
      </c>
      <c r="V71" s="104" t="s">
        <v>1542</v>
      </c>
      <c r="W71" s="103">
        <v>6</v>
      </c>
      <c r="X71" s="103" t="s">
        <v>1524</v>
      </c>
      <c r="Y71" s="103">
        <v>6</v>
      </c>
      <c r="Z71" s="104" t="s">
        <v>1532</v>
      </c>
      <c r="BK71" s="18" t="s">
        <v>1944</v>
      </c>
    </row>
    <row r="72" spans="7:63">
      <c r="Q72" s="18">
        <v>9</v>
      </c>
      <c r="R72" s="18" t="s">
        <v>1638</v>
      </c>
      <c r="U72" s="104">
        <v>7</v>
      </c>
      <c r="V72" s="104" t="s">
        <v>1543</v>
      </c>
      <c r="W72" s="103">
        <v>7</v>
      </c>
      <c r="X72" s="103" t="s">
        <v>1525</v>
      </c>
      <c r="Y72" s="103">
        <v>7</v>
      </c>
      <c r="Z72" s="104" t="s">
        <v>1533</v>
      </c>
      <c r="BK72" s="18" t="s">
        <v>1945</v>
      </c>
    </row>
    <row r="73" spans="7:63">
      <c r="Q73" s="18">
        <v>10</v>
      </c>
      <c r="R73" s="18" t="s">
        <v>1639</v>
      </c>
      <c r="U73" s="104">
        <v>8</v>
      </c>
      <c r="V73" s="104" t="s">
        <v>1544</v>
      </c>
      <c r="W73" s="103">
        <v>8</v>
      </c>
      <c r="X73" s="103" t="s">
        <v>1526</v>
      </c>
      <c r="Y73" s="103">
        <v>8</v>
      </c>
      <c r="Z73" s="104" t="s">
        <v>1534</v>
      </c>
      <c r="BK73" s="18" t="s">
        <v>1946</v>
      </c>
    </row>
    <row r="74" spans="7:63">
      <c r="Q74" s="18">
        <v>11</v>
      </c>
      <c r="R74" s="18" t="s">
        <v>1640</v>
      </c>
      <c r="BK74" s="18" t="s">
        <v>1947</v>
      </c>
    </row>
    <row r="75" spans="7:63">
      <c r="G75" s="174" t="str">
        <f ca="1">INDEX(G78:G97,RANDBETWEEN(1,20),1)&amp;INDEX(H78:H97,RANDBETWEEN(1,20),1)</f>
        <v>Hralich</v>
      </c>
      <c r="H75" s="174"/>
      <c r="Q75" s="18">
        <v>12</v>
      </c>
      <c r="R75" s="18" t="s">
        <v>1641</v>
      </c>
      <c r="BK75" s="18" t="s">
        <v>1948</v>
      </c>
    </row>
    <row r="76" spans="7:63">
      <c r="G76" s="18" t="str">
        <f ca="1">INDEX(G78:G97,RANDBETWEEN(1,20),1)</f>
        <v>Raark</v>
      </c>
      <c r="H76" s="18" t="str">
        <f ca="1">INDEX(H78:H97,RANDBETWEEN(1,20),1)</f>
        <v>ak</v>
      </c>
      <c r="Q76" s="18">
        <v>13</v>
      </c>
      <c r="R76" s="18" t="s">
        <v>1642</v>
      </c>
      <c r="BK76" s="18" t="s">
        <v>1949</v>
      </c>
    </row>
    <row r="77" spans="7:63">
      <c r="G77" s="18" t="s">
        <v>1772</v>
      </c>
      <c r="H77" s="18" t="s">
        <v>1773</v>
      </c>
      <c r="Q77" s="18">
        <v>14</v>
      </c>
      <c r="R77" s="18" t="s">
        <v>1643</v>
      </c>
      <c r="BK77" s="18" t="s">
        <v>1950</v>
      </c>
    </row>
    <row r="78" spans="7:63">
      <c r="G78" s="18" t="s">
        <v>1774</v>
      </c>
      <c r="H78" s="18" t="s">
        <v>1775</v>
      </c>
      <c r="Q78" s="18">
        <v>15</v>
      </c>
      <c r="R78" s="18" t="s">
        <v>1644</v>
      </c>
      <c r="BK78" s="18" t="s">
        <v>1951</v>
      </c>
    </row>
    <row r="79" spans="7:63">
      <c r="G79" s="18" t="s">
        <v>1776</v>
      </c>
      <c r="H79" s="18" t="s">
        <v>1777</v>
      </c>
      <c r="Q79" s="18">
        <v>16</v>
      </c>
      <c r="R79" s="18" t="s">
        <v>1645</v>
      </c>
      <c r="BK79" s="18" t="s">
        <v>1952</v>
      </c>
    </row>
    <row r="80" spans="7:63">
      <c r="G80" s="18" t="s">
        <v>1778</v>
      </c>
      <c r="H80" s="18" t="s">
        <v>1779</v>
      </c>
      <c r="Q80" s="18">
        <v>17</v>
      </c>
      <c r="R80" s="18" t="s">
        <v>1646</v>
      </c>
      <c r="BK80" s="18" t="s">
        <v>1953</v>
      </c>
    </row>
    <row r="81" spans="7:63">
      <c r="G81" s="18" t="s">
        <v>1780</v>
      </c>
      <c r="H81" s="18" t="s">
        <v>1781</v>
      </c>
      <c r="Q81" s="18">
        <v>18</v>
      </c>
      <c r="R81" s="18" t="s">
        <v>1647</v>
      </c>
      <c r="BK81" s="18" t="s">
        <v>1954</v>
      </c>
    </row>
    <row r="82" spans="7:63">
      <c r="G82" s="18" t="s">
        <v>1782</v>
      </c>
      <c r="H82" s="18" t="s">
        <v>1783</v>
      </c>
      <c r="Q82" s="18">
        <v>19</v>
      </c>
      <c r="R82" s="18" t="s">
        <v>1648</v>
      </c>
      <c r="BK82" s="18" t="s">
        <v>1955</v>
      </c>
    </row>
    <row r="83" spans="7:63">
      <c r="G83" s="18" t="s">
        <v>1784</v>
      </c>
      <c r="H83" s="18" t="s">
        <v>1785</v>
      </c>
      <c r="Q83" s="18">
        <v>20</v>
      </c>
      <c r="R83" s="18" t="s">
        <v>1649</v>
      </c>
      <c r="BK83" s="18" t="s">
        <v>1956</v>
      </c>
    </row>
    <row r="84" spans="7:63">
      <c r="G84" s="18" t="s">
        <v>1786</v>
      </c>
      <c r="H84" s="18" t="s">
        <v>1787</v>
      </c>
      <c r="BK84" s="18" t="s">
        <v>1957</v>
      </c>
    </row>
    <row r="85" spans="7:63">
      <c r="G85" s="18" t="s">
        <v>1788</v>
      </c>
      <c r="H85" s="18" t="s">
        <v>1789</v>
      </c>
      <c r="BK85" s="18" t="s">
        <v>1958</v>
      </c>
    </row>
    <row r="86" spans="7:63">
      <c r="G86" s="18" t="s">
        <v>1790</v>
      </c>
      <c r="H86" s="18" t="s">
        <v>1791</v>
      </c>
      <c r="BK86" s="18" t="s">
        <v>1959</v>
      </c>
    </row>
    <row r="87" spans="7:63">
      <c r="G87" s="18" t="s">
        <v>1792</v>
      </c>
      <c r="H87" s="18" t="s">
        <v>1793</v>
      </c>
      <c r="BK87" s="18" t="s">
        <v>1960</v>
      </c>
    </row>
    <row r="88" spans="7:63">
      <c r="G88" s="18" t="s">
        <v>1794</v>
      </c>
      <c r="H88" s="18" t="s">
        <v>1795</v>
      </c>
      <c r="BK88" s="18" t="s">
        <v>1961</v>
      </c>
    </row>
    <row r="89" spans="7:63">
      <c r="G89" s="18" t="s">
        <v>1796</v>
      </c>
      <c r="H89" s="18" t="s">
        <v>1797</v>
      </c>
      <c r="BK89" s="18" t="s">
        <v>1962</v>
      </c>
    </row>
    <row r="90" spans="7:63">
      <c r="G90" s="18" t="s">
        <v>1798</v>
      </c>
      <c r="H90" s="18" t="s">
        <v>1799</v>
      </c>
      <c r="BK90" s="18" t="s">
        <v>1963</v>
      </c>
    </row>
    <row r="91" spans="7:63">
      <c r="G91" s="18" t="s">
        <v>1800</v>
      </c>
      <c r="H91" s="18" t="s">
        <v>1801</v>
      </c>
      <c r="BK91" s="18" t="s">
        <v>1964</v>
      </c>
    </row>
    <row r="92" spans="7:63">
      <c r="G92" s="18" t="s">
        <v>1802</v>
      </c>
      <c r="H92" s="18" t="s">
        <v>1793</v>
      </c>
      <c r="BK92" s="18" t="s">
        <v>1965</v>
      </c>
    </row>
    <row r="93" spans="7:63">
      <c r="G93" s="18" t="s">
        <v>1798</v>
      </c>
      <c r="H93" s="18" t="s">
        <v>1803</v>
      </c>
      <c r="BK93" s="18" t="s">
        <v>1966</v>
      </c>
    </row>
    <row r="94" spans="7:63">
      <c r="G94" s="18" t="s">
        <v>1804</v>
      </c>
      <c r="H94" s="18" t="s">
        <v>1805</v>
      </c>
      <c r="BK94" s="18" t="s">
        <v>1967</v>
      </c>
    </row>
    <row r="95" spans="7:63">
      <c r="G95" s="18" t="s">
        <v>1806</v>
      </c>
      <c r="H95" s="18" t="s">
        <v>1807</v>
      </c>
      <c r="BK95" s="18" t="s">
        <v>1968</v>
      </c>
    </row>
    <row r="96" spans="7:63">
      <c r="G96" s="18" t="s">
        <v>1808</v>
      </c>
      <c r="H96" s="18" t="s">
        <v>1809</v>
      </c>
      <c r="BK96" s="18" t="s">
        <v>1969</v>
      </c>
    </row>
    <row r="97" spans="7:63">
      <c r="G97" s="18" t="s">
        <v>1810</v>
      </c>
      <c r="H97" s="18" t="s">
        <v>1811</v>
      </c>
      <c r="BK97" s="18" t="s">
        <v>1970</v>
      </c>
    </row>
    <row r="98" spans="7:63">
      <c r="BK98" s="18" t="s">
        <v>1971</v>
      </c>
    </row>
    <row r="99" spans="7:63">
      <c r="BK99" s="18" t="s">
        <v>1972</v>
      </c>
    </row>
    <row r="100" spans="7:63">
      <c r="BK100" s="18" t="s">
        <v>1973</v>
      </c>
    </row>
    <row r="101" spans="7:63">
      <c r="BK101" s="18" t="s">
        <v>1974</v>
      </c>
    </row>
    <row r="102" spans="7:63">
      <c r="BK102" s="18" t="s">
        <v>1975</v>
      </c>
    </row>
    <row r="103" spans="7:63">
      <c r="BK103" s="18" t="s">
        <v>1976</v>
      </c>
    </row>
    <row r="104" spans="7:63">
      <c r="BK104" s="18" t="s">
        <v>1977</v>
      </c>
    </row>
    <row r="112" spans="7:63">
      <c r="AC112" s="18">
        <v>1</v>
      </c>
    </row>
    <row r="113" spans="29:29">
      <c r="AC113" s="18">
        <v>2</v>
      </c>
    </row>
    <row r="114" spans="29:29">
      <c r="AC114" s="18">
        <v>3</v>
      </c>
    </row>
    <row r="115" spans="29:29">
      <c r="AC115" s="18">
        <v>4</v>
      </c>
    </row>
    <row r="116" spans="29:29">
      <c r="AC116" s="18">
        <v>5</v>
      </c>
    </row>
    <row r="117" spans="29:29">
      <c r="AC117" s="18">
        <v>6</v>
      </c>
    </row>
    <row r="118" spans="29:29">
      <c r="AC118" s="18">
        <v>7</v>
      </c>
    </row>
    <row r="119" spans="29:29">
      <c r="AC119" s="18">
        <v>8</v>
      </c>
    </row>
    <row r="120" spans="29:29">
      <c r="AC120" s="18">
        <v>9</v>
      </c>
    </row>
    <row r="121" spans="29:29">
      <c r="AC121" s="18">
        <v>10</v>
      </c>
    </row>
    <row r="122" spans="29:29">
      <c r="AC122" s="18">
        <v>11</v>
      </c>
    </row>
    <row r="123" spans="29:29">
      <c r="AC123" s="18">
        <v>12</v>
      </c>
    </row>
  </sheetData>
  <mergeCells count="44">
    <mergeCell ref="Z26:AA26"/>
    <mergeCell ref="H30:J30"/>
    <mergeCell ref="H31:J31"/>
    <mergeCell ref="A15:A17"/>
    <mergeCell ref="B15:E17"/>
    <mergeCell ref="G15:J17"/>
    <mergeCell ref="L15:O17"/>
    <mergeCell ref="B5:E5"/>
    <mergeCell ref="B6:E8"/>
    <mergeCell ref="A27:D28"/>
    <mergeCell ref="A6:A8"/>
    <mergeCell ref="A12:A14"/>
    <mergeCell ref="B25:O25"/>
    <mergeCell ref="A20:A22"/>
    <mergeCell ref="F27:O28"/>
    <mergeCell ref="L5:O5"/>
    <mergeCell ref="B10:E11"/>
    <mergeCell ref="B12:E14"/>
    <mergeCell ref="L12:O14"/>
    <mergeCell ref="G6:J8"/>
    <mergeCell ref="G12:J14"/>
    <mergeCell ref="G5:J5"/>
    <mergeCell ref="L6:O8"/>
    <mergeCell ref="L10:O11"/>
    <mergeCell ref="G10:J11"/>
    <mergeCell ref="G75:H75"/>
    <mergeCell ref="H32:J32"/>
    <mergeCell ref="H33:J33"/>
    <mergeCell ref="K30:O33"/>
    <mergeCell ref="K29:O29"/>
    <mergeCell ref="B33:D33"/>
    <mergeCell ref="G18:J18"/>
    <mergeCell ref="L18:O18"/>
    <mergeCell ref="B18:E18"/>
    <mergeCell ref="L19:O19"/>
    <mergeCell ref="G19:J19"/>
    <mergeCell ref="B19:E19"/>
    <mergeCell ref="B20:E22"/>
    <mergeCell ref="G20:J22"/>
    <mergeCell ref="L20:O22"/>
    <mergeCell ref="B32:D32"/>
    <mergeCell ref="B29:D29"/>
    <mergeCell ref="B30:D30"/>
    <mergeCell ref="B31:D31"/>
  </mergeCells>
  <pageMargins left="0.7" right="0.7" top="0.75" bottom="0.75" header="0.3" footer="0.3"/>
  <pageSetup paperSize="9" orientation="portrait" r:id="rId1"/>
  <tableParts count="23">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0F03-C03F-4829-8E4F-978A838AB3C0}">
  <dimension ref="A1"/>
  <sheetViews>
    <sheetView workbookViewId="0"/>
  </sheetViews>
  <sheetFormatPr defaultRowHeight="16.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499984740745262"/>
  </sheetPr>
  <dimension ref="A1:C12"/>
  <sheetViews>
    <sheetView workbookViewId="0">
      <selection activeCell="C12" sqref="C12"/>
    </sheetView>
  </sheetViews>
  <sheetFormatPr defaultRowHeight="16.5"/>
  <cols>
    <col min="1" max="1" width="41.5" bestFit="1" customWidth="1"/>
    <col min="2" max="2" width="23.125" customWidth="1"/>
    <col min="3" max="3" width="15.5" bestFit="1" customWidth="1"/>
  </cols>
  <sheetData>
    <row r="1" spans="1:3" ht="30.75">
      <c r="A1" s="232" t="s">
        <v>1479</v>
      </c>
      <c r="B1" s="232"/>
      <c r="C1" s="232"/>
    </row>
    <row r="2" spans="1:3">
      <c r="A2" s="4" t="s">
        <v>840</v>
      </c>
      <c r="B2" t="s">
        <v>2190</v>
      </c>
      <c r="C2" t="s">
        <v>2191</v>
      </c>
    </row>
    <row r="3" spans="1:3">
      <c r="A3" s="4" t="s">
        <v>1470</v>
      </c>
      <c r="B3" t="s">
        <v>1474</v>
      </c>
      <c r="C3" t="s">
        <v>1482</v>
      </c>
    </row>
    <row r="4" spans="1:3">
      <c r="A4" s="68" t="s">
        <v>1471</v>
      </c>
      <c r="B4" t="s">
        <v>1474</v>
      </c>
      <c r="C4" t="s">
        <v>1472</v>
      </c>
    </row>
    <row r="5" spans="1:3">
      <c r="A5" s="4" t="s">
        <v>1473</v>
      </c>
      <c r="B5" t="s">
        <v>1474</v>
      </c>
    </row>
    <row r="6" spans="1:3">
      <c r="A6" s="4" t="s">
        <v>1475</v>
      </c>
      <c r="B6" t="s">
        <v>1474</v>
      </c>
    </row>
    <row r="7" spans="1:3">
      <c r="A7" s="4" t="s">
        <v>1476</v>
      </c>
      <c r="B7">
        <v>0.5</v>
      </c>
    </row>
    <row r="8" spans="1:3">
      <c r="A8" s="68" t="s">
        <v>377</v>
      </c>
      <c r="B8">
        <v>2</v>
      </c>
    </row>
    <row r="9" spans="1:3">
      <c r="A9" s="4" t="s">
        <v>1477</v>
      </c>
      <c r="B9">
        <v>3</v>
      </c>
    </row>
    <row r="10" spans="1:3">
      <c r="A10" s="4" t="s">
        <v>1478</v>
      </c>
      <c r="B10" t="s">
        <v>1474</v>
      </c>
    </row>
    <row r="11" spans="1:3">
      <c r="A11" s="4" t="s">
        <v>2171</v>
      </c>
      <c r="B11" t="s">
        <v>1474</v>
      </c>
    </row>
    <row r="12" spans="1:3">
      <c r="A12" s="4" t="s">
        <v>2234</v>
      </c>
    </row>
  </sheetData>
  <mergeCells count="1">
    <mergeCell ref="A1:C1"/>
  </mergeCells>
  <hyperlinks>
    <hyperlink ref="A3" r:id="rId1" xr:uid="{00000000-0004-0000-0E00-000000000000}"/>
    <hyperlink ref="A4" r:id="rId2" xr:uid="{00000000-0004-0000-0E00-000001000000}"/>
    <hyperlink ref="A5" r:id="rId3" xr:uid="{00000000-0004-0000-0E00-000002000000}"/>
    <hyperlink ref="A6" r:id="rId4" xr:uid="{00000000-0004-0000-0E00-000003000000}"/>
    <hyperlink ref="A7" r:id="rId5" xr:uid="{00000000-0004-0000-0E00-000004000000}"/>
    <hyperlink ref="A8" r:id="rId6" xr:uid="{00000000-0004-0000-0E00-000005000000}"/>
    <hyperlink ref="A9" r:id="rId7" xr:uid="{00000000-0004-0000-0E00-000006000000}"/>
    <hyperlink ref="A10" r:id="rId8" xr:uid="{00000000-0004-0000-0E00-000007000000}"/>
    <hyperlink ref="A11" r:id="rId9" xr:uid="{DDA93ED9-1E4E-4283-9729-6FB05AD39EEB}"/>
  </hyperlinks>
  <pageMargins left="0.7" right="0.7" top="0.75" bottom="0.75" header="0.3" footer="0.3"/>
  <tableParts count="1">
    <tablePart r:id="rId10"/>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499984740745262"/>
  </sheetPr>
  <dimension ref="A1:C4"/>
  <sheetViews>
    <sheetView topLeftCell="A4" workbookViewId="0">
      <selection activeCell="C4" sqref="C4"/>
    </sheetView>
  </sheetViews>
  <sheetFormatPr defaultRowHeight="16.5"/>
  <cols>
    <col min="1" max="1" width="12" customWidth="1"/>
  </cols>
  <sheetData>
    <row r="1" spans="1:3">
      <c r="A1" t="s">
        <v>2192</v>
      </c>
      <c r="B1" t="s">
        <v>2193</v>
      </c>
      <c r="C1" t="s">
        <v>2194</v>
      </c>
    </row>
    <row r="2" spans="1:3">
      <c r="A2" s="69">
        <v>43779</v>
      </c>
      <c r="B2" t="s">
        <v>1480</v>
      </c>
      <c r="C2" t="s">
        <v>1481</v>
      </c>
    </row>
    <row r="3" spans="1:3">
      <c r="A3" s="69">
        <v>43822</v>
      </c>
      <c r="B3" t="s">
        <v>2052</v>
      </c>
      <c r="C3" t="s">
        <v>2053</v>
      </c>
    </row>
    <row r="4" spans="1:3">
      <c r="A4" s="69">
        <v>43899</v>
      </c>
      <c r="B4" t="s">
        <v>2208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17</vt:i4>
      </vt:variant>
      <vt:variant>
        <vt:lpstr>Іменовані діапазони</vt:lpstr>
      </vt:variant>
      <vt:variant>
        <vt:i4>13</vt:i4>
      </vt:variant>
    </vt:vector>
  </HeadingPairs>
  <TitlesOfParts>
    <vt:vector size="30" baseType="lpstr">
      <vt:lpstr>TOC</vt:lpstr>
      <vt:lpstr>CITY DISTRICTS AND AREAS</vt:lpstr>
      <vt:lpstr>BG</vt:lpstr>
      <vt:lpstr>BG2</vt:lpstr>
      <vt:lpstr>BG3</vt:lpstr>
      <vt:lpstr>BUILDINGS</vt:lpstr>
      <vt:lpstr>THIEVE'S GUILD</vt:lpstr>
      <vt:lpstr>FOLKS</vt:lpstr>
      <vt:lpstr>PATRIARS</vt:lpstr>
      <vt:lpstr>ORGANIZATIONS</vt:lpstr>
      <vt:lpstr>FLAMING FIST</vt:lpstr>
      <vt:lpstr>WATCH</vt:lpstr>
      <vt:lpstr>GOODS &amp; SERVICES</vt:lpstr>
      <vt:lpstr>RANDOM TABLES</vt:lpstr>
      <vt:lpstr>BOUNTIES</vt:lpstr>
      <vt:lpstr>LINKS</vt:lpstr>
      <vt:lpstr>Changelog</vt:lpstr>
      <vt:lpstr>FOLKS!_Toc11416828</vt:lpstr>
      <vt:lpstr>FOLKS!_Toc11416829</vt:lpstr>
      <vt:lpstr>'RANDOM TABLES'!bookmark16</vt:lpstr>
      <vt:lpstr>'RANDOM TABLES'!bookmark171</vt:lpstr>
      <vt:lpstr>'RANDOM TABLES'!bookmark54</vt:lpstr>
      <vt:lpstr>FlamingFistReactions</vt:lpstr>
      <vt:lpstr>GateInteractions</vt:lpstr>
      <vt:lpstr>LOWER_RND_3</vt:lpstr>
      <vt:lpstr>OUTER_RND_3</vt:lpstr>
      <vt:lpstr>RandomDevilName</vt:lpstr>
      <vt:lpstr>Sewer_encounters</vt:lpstr>
      <vt:lpstr>UPPER_RND_3</vt:lpstr>
      <vt:lpstr>WatchReactions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Палихов Антон</dc:creator>
  <cp:lastModifiedBy>Палихов Антон</cp:lastModifiedBy>
  <dcterms:created xsi:type="dcterms:W3CDTF">2019-09-13T01:50:53Z</dcterms:created>
  <dcterms:modified xsi:type="dcterms:W3CDTF">2020-03-14T07:18:27Z</dcterms:modified>
</cp:coreProperties>
</file>