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comments2.xml" ContentType="application/vnd.openxmlformats-officedocument.spreadsheetml.comments+xml"/>
  <Override PartName="/xl/tables/table39.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drawings/drawing1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drawings/drawing12.xml" ContentType="application/vnd.openxmlformats-officedocument.drawing+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rawings/drawing13.xml" ContentType="application/vnd.openxmlformats-officedocument.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C:\Users\avpal\Desktop\"/>
    </mc:Choice>
  </mc:AlternateContent>
  <xr:revisionPtr revIDLastSave="0" documentId="8_{5C3AFE2D-95E0-46A1-994A-3EB2952C7D2E}" xr6:coauthVersionLast="45" xr6:coauthVersionMax="45" xr10:uidLastSave="{00000000-0000-0000-0000-000000000000}"/>
  <bookViews>
    <workbookView xWindow="-120" yWindow="-120" windowWidth="20730" windowHeight="11280" firstSheet="4" activeTab="14" xr2:uid="{00000000-000D-0000-FFFF-FFFF00000000}"/>
  </bookViews>
  <sheets>
    <sheet name="TITLE" sheetId="11" r:id="rId1"/>
    <sheet name="Random Tables" sheetId="12" r:id="rId2"/>
    <sheet name="Random NPC" sheetId="34" state="hidden" r:id="rId3"/>
    <sheet name="BG DMSCREEN" sheetId="35" r:id="rId4"/>
    <sheet name="TABLE DISTRICTS" sheetId="1" r:id="rId5"/>
    <sheet name="Table BaldursGate Environs" sheetId="28" r:id="rId6"/>
    <sheet name="Map BG Environs" sheetId="29" state="hidden" r:id="rId7"/>
    <sheet name="Map Elturel Environs" sheetId="30" state="hidden" r:id="rId8"/>
    <sheet name="MAP BG" sheetId="18" state="hidden" r:id="rId9"/>
    <sheet name="BG VIEW" sheetId="19" state="hidden" r:id="rId10"/>
    <sheet name="MAP ISO" sheetId="21" state="hidden" r:id="rId11"/>
    <sheet name="MAP BG2" sheetId="32" state="hidden" r:id="rId12"/>
    <sheet name="MAP BG DISTRICTS" sheetId="33" state="hidden" r:id="rId13"/>
    <sheet name="TABLE BUILDINGS" sheetId="3" r:id="rId14"/>
    <sheet name="TABLE GUILD" sheetId="7" r:id="rId15"/>
    <sheet name="CHART GUILD" sheetId="25" state="hidden" r:id="rId16"/>
    <sheet name="TABLE FOLKS" sheetId="4" r:id="rId17"/>
    <sheet name="TABLE PATRIAR" sheetId="5" r:id="rId18"/>
    <sheet name="TABLE ORGANIZATIONS" sheetId="6" r:id="rId19"/>
    <sheet name="TABLE FLAMING FIST" sheetId="2" r:id="rId20"/>
    <sheet name="Government" sheetId="31" r:id="rId21"/>
    <sheet name="CHART FLAMING FIST" sheetId="26" state="hidden" r:id="rId22"/>
    <sheet name="TABLE WATCH" sheetId="13" r:id="rId23"/>
    <sheet name="CHART WATCH" sheetId="24" state="hidden" r:id="rId24"/>
    <sheet name="GOODS &amp; SERVICES" sheetId="17" r:id="rId25"/>
    <sheet name="TRINKETS" sheetId="22" state="hidden" r:id="rId26"/>
    <sheet name="Statblocks" sheetId="23" r:id="rId27"/>
    <sheet name="Changelog" sheetId="15" r:id="rId28"/>
    <sheet name="OUR PRODUCTS" sheetId="37" r:id="rId29"/>
    <sheet name="SOURCES" sheetId="27" r:id="rId30"/>
    <sheet name="LEGAL" sheetId="39" r:id="rId31"/>
    <sheet name="CYBORGS &amp; MAGES" sheetId="38" r:id="rId32"/>
  </sheets>
  <externalReferences>
    <externalReference r:id="rId33"/>
  </externalReferences>
  <definedNames>
    <definedName name="___INDEX_SHEET___ASAP_Utilities">#REF!</definedName>
    <definedName name="_Toc11416828" localSheetId="16">'TABLE FOLKS'!$A$163</definedName>
    <definedName name="_Toc11416829" localSheetId="16">'TABLE FOLKS'!$A$164</definedName>
    <definedName name="ATYPE">'[1]Random Tables'!$KH$26</definedName>
    <definedName name="BHEIGHT">'[1]Random Tables'!$KB$16</definedName>
    <definedName name="BoneyGrabBag">'Random Tables'!$R$61</definedName>
    <definedName name="bookmark16" localSheetId="1">'Random Tables'!$CG$1</definedName>
    <definedName name="bookmark171" localSheetId="1">'Random Tables'!$CX$3</definedName>
    <definedName name="bookmark209" localSheetId="1">'Random Tables'!$EO$6</definedName>
    <definedName name="bookmark54" localSheetId="1">'Random Tables'!$CJ$1</definedName>
    <definedName name="BTYPE">'[1]Random Tables'!$KI$26</definedName>
    <definedName name="BUILDINGTYPERND">'[1]Random Tables'!$KJ$6</definedName>
    <definedName name="CHEIGHT">'[1]Random Tables'!$KE$16</definedName>
    <definedName name="CONDITION1VAR">'[1]Random Tables'!$KB$27</definedName>
    <definedName name="CONDITION2VAR">'[1]Random Tables'!$KE$27</definedName>
    <definedName name="CTYPE">'[1]Random Tables'!$KJ$26</definedName>
    <definedName name="DAYENCDESC">'Random Tables'!$EH$6</definedName>
    <definedName name="DAYTIME">'[1]Random Tables'!$JU$33</definedName>
    <definedName name="DAYTIMEENC">'Random Tables'!$EG$6</definedName>
    <definedName name="DemonBand">'Random Tables'!$AS$5</definedName>
    <definedName name="DemonCrew">'Random Tables'!$AT$32</definedName>
    <definedName name="DevilCrew">'Random Tables'!$AW$30</definedName>
    <definedName name="DHEIGHT">'[1]Random Tables'!$KE$21</definedName>
    <definedName name="DTYPE">'[1]Random Tables'!$KK$26</definedName>
    <definedName name="FlamingFistReactions">'Random Tables'!$Y$64</definedName>
    <definedName name="GateInteractions">'Random Tables'!$U$64</definedName>
    <definedName name="Item_Search">#REF!:INDEX(#REF!,COUNTIF(#REF!,"?*"))</definedName>
    <definedName name="LOWER_RND_3">'Random Tables'!$BW$2</definedName>
    <definedName name="medici_LINK">'[1]Table Costs'!#REF!</definedName>
    <definedName name="MonstersBountyNotice">'GOODS &amp; SERVICES'!$F$22</definedName>
    <definedName name="NEWS01">'[1]Random Tables'!$IU$3</definedName>
    <definedName name="NEWSTEXT01">'[1]Random Tables'!$IV$3</definedName>
    <definedName name="NIGHTENCDESC">'Random Tables'!$EJ$6</definedName>
    <definedName name="NIGHTTIME">'[1]Random Tables'!$JU$5</definedName>
    <definedName name="NIGHTTIMEENC">'Random Tables'!$EI$6</definedName>
    <definedName name="OUTER_RND_3">'Random Tables'!$CB$2</definedName>
    <definedName name="PICKPOCKETEDITEMS">'[1]Random Tables'!$JP$4</definedName>
    <definedName name="poisons_LINK">'[1]Table Costs'!#REF!</definedName>
    <definedName name="RANDENC01">'[1]Random Tables'!$IJ$3</definedName>
    <definedName name="RANDENC02">'[1]Random Tables'!$FC$4</definedName>
    <definedName name="RANDENC03">'[1]Random Tables'!$EX$4</definedName>
    <definedName name="RANDENC041">'[1]Random Tables'!$K$2</definedName>
    <definedName name="RANDENC042">'[1]Random Tables'!$N$2</definedName>
    <definedName name="RANDENC05">'[1]Random Tables'!$R$2</definedName>
    <definedName name="RANDENC06">'[1]Random Tables'!$AH$2</definedName>
    <definedName name="randenc08">INDEX('[1]Random Tables'!$EG$3:$EN$3,1,MATCH(randenc08_ward,[1]!Таблиця19[[#Headers],[CASTLE]:[TRADES]],0))</definedName>
    <definedName name="randenc08_ward">[1]DM_SCREEN!$U$2</definedName>
    <definedName name="randenc10_name">'[1]Random Tables'!$K$77</definedName>
    <definedName name="randenc10_ward">'[1]Random Tables'!$EC$83</definedName>
    <definedName name="RandomDevilName">'Random Tables'!$G$75</definedName>
    <definedName name="RANDOMGUARD">'[1]Table City Watch'!$D$106</definedName>
    <definedName name="RNDBUILDINGCONDITION">'[1]Random Tables'!$KI$18</definedName>
    <definedName name="RNDBUILDINGFLOORS">'[1]Random Tables'!$KI$16</definedName>
    <definedName name="RNDBUILDINGTYPE">'[1]Random Tables'!$KI$15</definedName>
    <definedName name="RNDBUILDINGUSAGE">'[1]Random Tables'!$KI$17</definedName>
    <definedName name="RndGateEncounter">'Random Tables'!$DR$5</definedName>
    <definedName name="RndTrinket">'Random Tables'!$DH$4</definedName>
    <definedName name="RUMOR01">'[1]Random Tables'!$X$2</definedName>
    <definedName name="rumorhob">'Random Tables'!$DW$36</definedName>
    <definedName name="Sewer_encounters">'Random Tables'!$CG$2</definedName>
    <definedName name="SEWERENC">'Random Tables'!$EK$6</definedName>
    <definedName name="SEWERENCDESC">'Random Tables'!$EL$6</definedName>
    <definedName name="ShipName">'Random Tables'!$BB$4</definedName>
    <definedName name="ShipPurpose">'Random Tables'!$BG$4</definedName>
    <definedName name="SOURCES">[1]Sheet1!$G$3:$G$29</definedName>
    <definedName name="TOC_PricesNTaxes">'[1]Table Costs'!#REF!</definedName>
    <definedName name="UPPER_RND_3">'Random Tables'!$BR$2</definedName>
    <definedName name="Validation">OFFSET(#REF!,,,COUNTIF(#REF!,"?*"))</definedName>
    <definedName name="WARDSLIST_RNDENC08">[1]!Таблиця152[[#All],[CASTLE]]</definedName>
    <definedName name="WATCH_ARRIVES">'[1]Table City Watch'!$X$66</definedName>
    <definedName name="WatchReactions">'Random Tables'!$W$64</definedName>
    <definedName name="WaterdeepLocationBuilding">#REF!</definedName>
    <definedName name="WaterdeepLocationName">#REF!</definedName>
    <definedName name="WaterdeepLocationNotes">#REF!</definedName>
    <definedName name="WaterdeepLocationType">#REF!</definedName>
    <definedName name="WaterdeepLocationWard">#REF!</definedName>
    <definedName name="WDNB1">'[1]Random Tables'!$IM$3</definedName>
    <definedName name="WDNB2">'[1]Random Tables'!$IN$3</definedName>
    <definedName name="WDNB3">'[1]Random Tables'!$IO$3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0" i="7" l="1"/>
  <c r="DW36" i="12" a="1"/>
  <c r="DW36" i="12" s="1"/>
  <c r="C36" i="35" s="1"/>
  <c r="EJ31" i="12" a="1"/>
  <c r="EJ31" i="12" s="1"/>
  <c r="EG31" i="12" a="1"/>
  <c r="EG31" i="12" s="1"/>
  <c r="ES125" i="12"/>
  <c r="ES123" i="12"/>
  <c r="U23" i="35"/>
  <c r="Q23" i="35"/>
  <c r="BA25" i="35"/>
  <c r="EN96" i="12"/>
  <c r="EQ95" i="12" s="1" a="1"/>
  <c r="EQ95" i="12" s="1"/>
  <c r="AX27" i="35" s="1"/>
  <c r="EN109" i="12"/>
  <c r="EP108" i="12" s="1" a="1"/>
  <c r="EP108" i="12" s="1"/>
  <c r="AV32" i="35" s="1"/>
  <c r="EN83" i="12"/>
  <c r="EP82" i="12" s="1" a="1"/>
  <c r="EP82" i="12" s="1"/>
  <c r="AV22" i="35" s="1"/>
  <c r="EN70" i="12"/>
  <c r="EP69" i="12" s="1" a="1"/>
  <c r="EP69" i="12" s="1"/>
  <c r="AV31" i="35" s="1"/>
  <c r="EN57" i="12"/>
  <c r="EP56" i="12" s="1" a="1"/>
  <c r="EP56" i="12" s="1"/>
  <c r="AV26" i="35" s="1"/>
  <c r="EN44" i="12"/>
  <c r="ER43" i="12" s="1" a="1"/>
  <c r="ER43" i="12" s="1"/>
  <c r="AZ21" i="35" s="1"/>
  <c r="EN32" i="12"/>
  <c r="EP31" i="12" s="1" a="1"/>
  <c r="EP31" i="12" s="1"/>
  <c r="AV30" i="35" s="1"/>
  <c r="EN19" i="12"/>
  <c r="EP18" i="12" s="1" a="1"/>
  <c r="EP18" i="12" s="1"/>
  <c r="AV25" i="35" s="1"/>
  <c r="EN7" i="12"/>
  <c r="EP6" i="12" s="1" a="1"/>
  <c r="EP6" i="12" s="1"/>
  <c r="AV20" i="35" s="1"/>
  <c r="EF6" i="12"/>
  <c r="EG6" i="12" s="1"/>
  <c r="B24" i="35" s="1"/>
  <c r="AB28" i="35"/>
  <c r="AF3" i="35"/>
  <c r="AH3" i="35"/>
  <c r="AA29" i="35"/>
  <c r="AA17" i="35"/>
  <c r="AA7" i="35"/>
  <c r="DR4" i="12"/>
  <c r="DR5" i="12" s="1" a="1"/>
  <c r="DR5" i="12" s="1"/>
  <c r="DH4" i="12" a="1"/>
  <c r="DH4" i="12" s="1"/>
  <c r="C34" i="35" s="1"/>
  <c r="EQ6" i="12" l="1" a="1"/>
  <c r="EQ6" i="12" s="1"/>
  <c r="AX20" i="35" s="1"/>
  <c r="ER6" i="12" a="1"/>
  <c r="ER6" i="12" s="1"/>
  <c r="AZ20" i="35" s="1"/>
  <c r="EQ18" i="12" a="1"/>
  <c r="EQ18" i="12" s="1"/>
  <c r="AX25" i="35" s="1"/>
  <c r="ER18" i="12" a="1"/>
  <c r="ER18" i="12" s="1"/>
  <c r="AZ25" i="35" s="1"/>
  <c r="ER31" i="12" a="1"/>
  <c r="ER31" i="12" s="1"/>
  <c r="AZ30" i="35" s="1"/>
  <c r="EQ31" i="12" a="1"/>
  <c r="EQ31" i="12" s="1"/>
  <c r="AX30" i="35" s="1"/>
  <c r="EQ43" i="12" a="1"/>
  <c r="EQ43" i="12" s="1"/>
  <c r="AX21" i="35" s="1"/>
  <c r="EQ56" i="12" a="1"/>
  <c r="EQ56" i="12" s="1"/>
  <c r="AX26" i="35" s="1"/>
  <c r="EP43" i="12" a="1"/>
  <c r="EP43" i="12" s="1"/>
  <c r="AV21" i="35" s="1"/>
  <c r="ES56" i="12" a="1"/>
  <c r="ES56" i="12" s="1"/>
  <c r="BA26" i="35" s="1"/>
  <c r="ER56" i="12" a="1"/>
  <c r="ER56" i="12" s="1"/>
  <c r="AZ26" i="35" s="1"/>
  <c r="ER69" i="12" a="1"/>
  <c r="ER69" i="12" s="1"/>
  <c r="AZ31" i="35" s="1"/>
  <c r="ER95" i="12" a="1"/>
  <c r="ER95" i="12" s="1"/>
  <c r="AZ27" i="35" s="1"/>
  <c r="EQ69" i="12" a="1"/>
  <c r="EQ69" i="12" s="1"/>
  <c r="AX31" i="35" s="1"/>
  <c r="ER82" i="12" a="1"/>
  <c r="ER82" i="12" s="1"/>
  <c r="AZ22" i="35" s="1"/>
  <c r="EQ82" i="12" a="1"/>
  <c r="EQ82" i="12" s="1"/>
  <c r="AX22" i="35" s="1"/>
  <c r="EP95" i="12" a="1"/>
  <c r="EP95" i="12" s="1"/>
  <c r="AV27" i="35" s="1"/>
  <c r="ES95" i="12" a="1"/>
  <c r="ES95" i="12" s="1"/>
  <c r="BA27" i="35" s="1"/>
  <c r="EQ108" i="12" a="1"/>
  <c r="EQ108" i="12" s="1"/>
  <c r="AX32" i="35" s="1"/>
  <c r="ER108" i="12" a="1"/>
  <c r="ER108" i="12" s="1"/>
  <c r="AZ32" i="35" s="1"/>
  <c r="EL6" i="12"/>
  <c r="L26" i="35" s="1"/>
  <c r="EK6" i="12"/>
  <c r="L24" i="35" s="1"/>
  <c r="EJ6" i="12"/>
  <c r="EI6" i="12"/>
  <c r="G24" i="35" s="1"/>
  <c r="EH6" i="12"/>
  <c r="B26" i="35" s="1"/>
  <c r="DS5" i="12" a="1"/>
  <c r="DS5" i="12" s="1"/>
  <c r="R61" i="12"/>
  <c r="BL4" i="12"/>
  <c r="BM4" i="12" s="1" a="1"/>
  <c r="BM4" i="12" s="1"/>
  <c r="AW30" i="12" a="1"/>
  <c r="AW30" i="12" s="1"/>
  <c r="AT32" i="12" a="1"/>
  <c r="AT32" i="12" s="1"/>
  <c r="B44" i="35" s="1"/>
  <c r="R16" i="35" a="1"/>
  <c r="R16" i="35" s="1"/>
  <c r="R15" i="35" a="1"/>
  <c r="R15" i="35" s="1"/>
  <c r="R7" i="35" a="1"/>
  <c r="R7" i="35" s="1"/>
  <c r="R14" i="35" a="1"/>
  <c r="R14" i="35" s="1"/>
  <c r="R6" i="35" a="1"/>
  <c r="R6" i="35" s="1"/>
  <c r="U13" i="35" a="1"/>
  <c r="U13" i="35" s="1"/>
  <c r="R13" i="35" a="1"/>
  <c r="R13" i="35" s="1"/>
  <c r="R5" i="35" a="1"/>
  <c r="R5" i="35" s="1"/>
  <c r="R4" i="35" a="1"/>
  <c r="R4" i="35" s="1"/>
  <c r="L16" i="35"/>
  <c r="G16" i="35"/>
  <c r="B16" i="35"/>
  <c r="L15" i="35"/>
  <c r="G15" i="35"/>
  <c r="B15" i="35"/>
  <c r="L7" i="35" a="1"/>
  <c r="L7" i="35" s="1"/>
  <c r="G7" i="35" a="1"/>
  <c r="G7" i="35" s="1"/>
  <c r="B7" i="35" a="1"/>
  <c r="B7" i="35" s="1"/>
  <c r="L3" i="35" a="1"/>
  <c r="L3" i="35" s="1"/>
  <c r="G3" i="35" a="1"/>
  <c r="G3" i="35" s="1"/>
  <c r="B3" i="35" a="1"/>
  <c r="B3" i="35" s="1"/>
  <c r="BF5" i="12"/>
  <c r="BF4" i="12"/>
  <c r="AS8" i="12"/>
  <c r="AS7" i="12"/>
  <c r="C82" i="6"/>
  <c r="C81" i="6"/>
  <c r="C14" i="6"/>
  <c r="C80" i="6"/>
  <c r="C79" i="6"/>
  <c r="G26" i="35" l="1"/>
  <c r="B46" i="35"/>
  <c r="B47" i="35"/>
  <c r="BN4" i="12" a="1"/>
  <c r="BN4" i="12" s="1"/>
  <c r="BG4" i="12"/>
  <c r="P4" i="7"/>
  <c r="I7" i="7"/>
  <c r="H7" i="7"/>
  <c r="H24" i="7" l="1"/>
  <c r="I24" i="7"/>
  <c r="H22" i="7"/>
  <c r="H23" i="7"/>
  <c r="I22" i="7"/>
  <c r="I23" i="7"/>
  <c r="H21" i="7"/>
  <c r="I21" i="7"/>
  <c r="H18" i="7"/>
  <c r="H19" i="7"/>
  <c r="H20" i="7"/>
  <c r="I18" i="7"/>
  <c r="I19" i="7"/>
  <c r="I20" i="7"/>
  <c r="I4" i="7"/>
  <c r="I5" i="7"/>
  <c r="I6" i="7"/>
  <c r="I8" i="7"/>
  <c r="I9" i="7"/>
  <c r="I10" i="7"/>
  <c r="I11" i="7"/>
  <c r="I12" i="7"/>
  <c r="I13" i="7"/>
  <c r="I14" i="7"/>
  <c r="I15" i="7"/>
  <c r="I16" i="7"/>
  <c r="I17" i="7"/>
  <c r="H4" i="7"/>
  <c r="H5" i="7"/>
  <c r="H6" i="7"/>
  <c r="H8" i="7"/>
  <c r="H9" i="7"/>
  <c r="H10" i="7"/>
  <c r="H11" i="7"/>
  <c r="H12" i="7"/>
  <c r="H13" i="7"/>
  <c r="H14" i="7"/>
  <c r="H15" i="7"/>
  <c r="H16" i="7"/>
  <c r="H17" i="7"/>
  <c r="C2" i="6"/>
  <c r="C3" i="6"/>
  <c r="C4" i="6"/>
  <c r="C5" i="6"/>
  <c r="C6" i="6"/>
  <c r="C7" i="6"/>
  <c r="C8" i="6"/>
  <c r="C9" i="6"/>
  <c r="C10" i="6"/>
  <c r="C11" i="6"/>
  <c r="C12" i="6"/>
  <c r="C13"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E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R9" i="2" l="1"/>
  <c r="CX2" i="12" l="1" a="1"/>
  <c r="CX2" i="12" s="1"/>
  <c r="CT2" i="12" a="1"/>
  <c r="CT2" i="12" s="1"/>
  <c r="CP2" i="12" a="1"/>
  <c r="CP2" i="12" s="1"/>
  <c r="CJ2" i="12" a="1"/>
  <c r="CJ2" i="12" s="1"/>
  <c r="CG2" i="12" a="1"/>
  <c r="CG2" i="12" s="1"/>
  <c r="BR2" i="12" l="1" a="1"/>
  <c r="BR2" i="12" s="1"/>
  <c r="L12" i="35" s="1"/>
  <c r="CB2" i="12" a="1"/>
  <c r="CB2" i="12" s="1"/>
  <c r="B12" i="35" s="1"/>
  <c r="BW2" i="12" a="1"/>
  <c r="BW2" i="12" s="1"/>
  <c r="G12" i="35" s="1"/>
  <c r="AV4" i="12" l="1"/>
  <c r="AU4" i="12"/>
  <c r="AS5" i="12"/>
  <c r="B42" i="35" s="1"/>
  <c r="AS16" i="12"/>
  <c r="BB4" i="12"/>
  <c r="AO31" i="12"/>
  <c r="G75" i="12"/>
  <c r="B45" i="35" s="1"/>
  <c r="H77" i="12"/>
  <c r="G77" i="12"/>
  <c r="M12" i="13"/>
  <c r="B15" i="13" s="1"/>
  <c r="Y64" i="12"/>
  <c r="W64" i="12"/>
  <c r="L17" i="35" s="1"/>
  <c r="U64" i="12"/>
  <c r="B21" i="35" s="1"/>
  <c r="K28" i="2"/>
  <c r="B43" i="35" l="1"/>
  <c r="R8" i="35"/>
  <c r="B17" i="35"/>
  <c r="G17" i="35"/>
  <c r="K15" i="2"/>
  <c r="K9" i="2"/>
  <c r="K22" i="2" l="1"/>
  <c r="K16" i="2"/>
  <c r="K10" i="2"/>
  <c r="AL54" i="12" a="1"/>
  <c r="AL54" i="12" s="1"/>
  <c r="AM54" i="12" a="1"/>
  <c r="AM54" i="12" s="1"/>
  <c r="AK54" i="12" a="1"/>
  <c r="AK54" i="12" s="1"/>
  <c r="AI54" i="12" a="1"/>
  <c r="AI54" i="12" s="1"/>
  <c r="AH54" i="12" a="1"/>
  <c r="AH54" i="12" s="1"/>
  <c r="AG54" i="12" a="1"/>
  <c r="AG54" i="12" s="1"/>
  <c r="AE54" i="12" a="1"/>
  <c r="AE54" i="12" s="1"/>
  <c r="AD54" i="12" a="1"/>
  <c r="AD54" i="12" s="1"/>
  <c r="AC54" i="12" a="1"/>
  <c r="AC54" i="12" s="1"/>
  <c r="Z26" i="12" a="1"/>
  <c r="Z26" i="12" s="1"/>
  <c r="G9" i="35" l="1"/>
  <c r="B9" i="35"/>
  <c r="L9" i="35"/>
  <c r="K30" i="2"/>
  <c r="K34" i="2" s="1"/>
  <c r="C11" i="13"/>
  <c r="H20" i="2"/>
  <c r="H17" i="2"/>
  <c r="H9" i="2"/>
  <c r="H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Палихов Антон</author>
  </authors>
  <commentList>
    <comment ref="A3" authorId="0" shapeId="0" xr:uid="{09EB6FEF-E16E-4379-8849-31D758D337E5}">
      <text>
        <r>
          <rPr>
            <b/>
            <sz val="9"/>
            <color indexed="81"/>
            <rFont val="Tahoma"/>
            <family val="2"/>
            <charset val="204"/>
          </rPr>
          <t>Палихов Антон:</t>
        </r>
        <r>
          <rPr>
            <sz val="9"/>
            <color indexed="81"/>
            <rFont val="Tahoma"/>
            <family val="2"/>
            <charset val="204"/>
          </rPr>
          <t xml:space="preserve">
Random Encounter Type 1 source
</t>
        </r>
      </text>
    </comment>
    <comment ref="A9" authorId="0" shapeId="0" xr:uid="{3915F685-D5B6-4F29-99E3-F545F99FA1F0}">
      <text>
        <r>
          <rPr>
            <b/>
            <sz val="9"/>
            <color indexed="81"/>
            <rFont val="Tahoma"/>
            <family val="2"/>
            <charset val="204"/>
          </rPr>
          <t xml:space="preserve">Random Encounter 2 Source
</t>
        </r>
      </text>
    </comment>
    <comment ref="A12" authorId="0" shapeId="0" xr:uid="{08464A51-2392-4493-93E1-30F101DC7FAD}">
      <text>
        <r>
          <rPr>
            <b/>
            <sz val="9"/>
            <color indexed="81"/>
            <rFont val="Tahoma"/>
            <family val="2"/>
            <charset val="204"/>
          </rPr>
          <t xml:space="preserve">Source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Палихов Антон</author>
  </authors>
  <commentList>
    <comment ref="B8" authorId="0" shapeId="0" xr:uid="{14132BC1-70A2-4434-9A8F-3CBC7BD958B6}">
      <text>
        <r>
          <rPr>
            <sz val="9"/>
            <color indexed="81"/>
            <rFont val="Tahoma"/>
            <charset val="1"/>
          </rPr>
          <t>drudarchs</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<sst xmlns="http://schemas.openxmlformats.org/spreadsheetml/2006/main" count="5434" uniqueCount="3506">
  <si>
    <t>Blackgate</t>
  </si>
  <si>
    <t>Bloomridge</t>
  </si>
  <si>
    <t>Brampton</t>
  </si>
  <si>
    <t>Citadel Streets</t>
  </si>
  <si>
    <t>Heapside</t>
  </si>
  <si>
    <t>Little Calimshan</t>
  </si>
  <si>
    <t>Manorborn</t>
  </si>
  <si>
    <t>Norchapel</t>
  </si>
  <si>
    <t>Rivington</t>
  </si>
  <si>
    <t>Seatower</t>
  </si>
  <si>
    <t>Sow's Foot</t>
  </si>
  <si>
    <t>The Steeps</t>
  </si>
  <si>
    <t>Stonyeyes</t>
  </si>
  <si>
    <t>Temples District</t>
  </si>
  <si>
    <t>Tumbledown</t>
  </si>
  <si>
    <t>Twin Songs</t>
  </si>
  <si>
    <t>Whitkeep</t>
  </si>
  <si>
    <t>The Wide</t>
  </si>
  <si>
    <t>Wyrm's Crossing</t>
  </si>
  <si>
    <t>https://forgottenrealms.fandom.com/wiki/Blackgate</t>
  </si>
  <si>
    <t>  </t>
  </si>
  <si>
    <t>Name</t>
  </si>
  <si>
    <t>Belt owns horses for sale and exchange.</t>
  </si>
  <si>
    <t>Bormul is related to the Bormul nobility in Amn and has interests in southern silver mines and vineyards.</t>
  </si>
  <si>
    <t>Caldwell owns most of the city's art museums.</t>
  </si>
  <si>
    <t>Dlusker is nearly broke but maintains a textile mill in the Lower City and a few slaughterhouses in the Outer City.</t>
  </si>
  <si>
    <t>Durinbold is related to Waterdeep nobility and owns large sheep herds.</t>
  </si>
  <si>
    <t>Eltan has an ancestral link to the grand duke who formed the Flaming Fist, but sold its interests in the mercenary company to pay debts.</t>
  </si>
  <si>
    <t>Eomane owns the most elite perfumery in Baldur's Gate as well as fish- and whale-oil processors that make lamp oil.</t>
  </si>
  <si>
    <t>Gist controls much of the city's dye production.</t>
  </si>
  <si>
    <t>Guthmere owns butchery and tannery facilities.</t>
  </si>
  <si>
    <t>Hhune has ties to Tethyr nobility and the Knights of the Shield, as well as holdings in other major cities.</t>
  </si>
  <si>
    <t>Hlath owns several cafes in the city and is awash in gambling debts.</t>
  </si>
  <si>
    <t>Hullhollyn owns a merchant fleet and has a trade truce with the Irlentree family.</t>
  </si>
  <si>
    <t>Irlentree owns a merchant fleet, has a trade truce with the Hullhollyn family, and has membership in the Merchants' League.</t>
  </si>
  <si>
    <t>Jannath owns tin and copper mines.</t>
  </si>
  <si>
    <t>Jhasso is part owner of the struggling Seven Suns Trading Coster, a long-standing trade organization.</t>
  </si>
  <si>
    <t>Linnacker collects income from gem mines in Tethyr.</t>
  </si>
  <si>
    <t>Miyar supplies and repairs wagons and caravans, and has membership in the Merchants' League.</t>
  </si>
  <si>
    <t>Nurthammas invests in businesses involved in supplying ships for long voyages.</t>
  </si>
  <si>
    <t>Oathoon imports wine and spirits.</t>
  </si>
  <si>
    <t>Oberon owns most of the port's dry docks.</t>
  </si>
  <si>
    <t>Provoss is nearly destitute after losses to its cattle herds.</t>
  </si>
  <si>
    <t>Ravenshade trades in inks, dyes, gems, and jewelry.</t>
  </si>
  <si>
    <t>Redlocks has secretly financed piracy and smuggling for a long time.</t>
  </si>
  <si>
    <t>Rillyn runs a sword-wielkding school, creating new generations of soldiers, mercenaries, and legbreakers.</t>
  </si>
  <si>
    <t>Sashenstar owns shipping, mining, and textile operations, and has membership in the Merchants' League.</t>
  </si>
  <si>
    <t>Shattershield, a family of shield dwarves, is the only nonhuman family among the patriars and was instrumental in building the city's original walls.</t>
  </si>
  <si>
    <t>Tillerturn owns and leases out many buildings in the city.</t>
  </si>
  <si>
    <t>Vammas controls the majority of trade from Chult.</t>
  </si>
  <si>
    <t>Vannath fled the city of Neverwinter after the eruption of Mount Hotenow and married into the patriars to elevate their status.</t>
  </si>
  <si>
    <t>Vanthampur specializes in civic engineering under the purview of family matriarch Duke Thalamra Vanthampur.</t>
  </si>
  <si>
    <t>Whitburn owns the slate quarry east of the city.</t>
  </si>
  <si>
    <t>Ellyn Harbreeze</t>
  </si>
  <si>
    <t>Vedren </t>
  </si>
  <si>
    <t>Halesta </t>
  </si>
  <si>
    <t>Lutecia Hhune</t>
  </si>
  <si>
    <t>Virmele</t>
  </si>
  <si>
    <t>Kaddrus</t>
  </si>
  <si>
    <t>Lorroakan</t>
  </si>
  <si>
    <t>Yvandre Rillyn</t>
  </si>
  <si>
    <t>Heltur "Ribbons" Ribbond</t>
  </si>
  <si>
    <t>Ettvard Needle</t>
  </si>
  <si>
    <t>Aurayaun</t>
  </si>
  <si>
    <t>Lupin</t>
  </si>
  <si>
    <t>Rakath Glitterbeard </t>
  </si>
  <si>
    <t>Scalm Shilvin</t>
  </si>
  <si>
    <t>Avery Sonshal</t>
  </si>
  <si>
    <t>Merilyn Allaryr</t>
  </si>
  <si>
    <t>Jopalin </t>
  </si>
  <si>
    <t>Jailer Albrecht Little</t>
  </si>
  <si>
    <t> Imbralym Skoond </t>
  </si>
  <si>
    <t>Genamine Kopali</t>
  </si>
  <si>
    <t>Mortlock Vanthampur</t>
  </si>
  <si>
    <t>Hansen </t>
  </si>
  <si>
    <t>Sissa </t>
  </si>
  <si>
    <t>Jentha Allinamuch</t>
  </si>
  <si>
    <t>Rivalen Blackhand</t>
  </si>
  <si>
    <t>Allandra Grey</t>
  </si>
  <si>
    <t>Mother Aramina</t>
  </si>
  <si>
    <t>Entharl Danthelon</t>
  </si>
  <si>
    <t>Yssra Brackrel</t>
  </si>
  <si>
    <t>Ubis Garynmor</t>
  </si>
  <si>
    <t>Pasque Enrial</t>
  </si>
  <si>
    <t>Jaemus Exheltarion</t>
  </si>
  <si>
    <t>Pernilla "Prole" Cabrenock</t>
  </si>
  <si>
    <t>Ardryn Deagle</t>
  </si>
  <si>
    <t>Gardak Horn</t>
  </si>
  <si>
    <t>Zodge </t>
  </si>
  <si>
    <t>Issio</t>
  </si>
  <si>
    <t>Minaqua</t>
  </si>
  <si>
    <t>Nelestree</t>
  </si>
  <si>
    <t>Oliver</t>
  </si>
  <si>
    <t>Soltus</t>
  </si>
  <si>
    <t>Thalkara</t>
  </si>
  <si>
    <t>Skrawldar Fane </t>
  </si>
  <si>
    <t>Oloric Witmirth </t>
  </si>
  <si>
    <t>Rahima Sajiressa</t>
  </si>
  <si>
    <t>Willow Brownbug </t>
  </si>
  <si>
    <t>Falten </t>
  </si>
  <si>
    <t>Yimiur </t>
  </si>
  <si>
    <t>Skoona</t>
  </si>
  <si>
    <t>Klav Martilmur</t>
  </si>
  <si>
    <t>Oshalla</t>
  </si>
  <si>
    <t>Murosko Sessprin</t>
  </si>
  <si>
    <t>Jabaz </t>
  </si>
  <si>
    <t>Qurmilah </t>
  </si>
  <si>
    <t>Kazzira</t>
  </si>
  <si>
    <t>Yignath</t>
  </si>
  <si>
    <t>Klim Jhasso</t>
  </si>
  <si>
    <t>Flennis</t>
  </si>
  <si>
    <t>Vendetta Kress</t>
  </si>
  <si>
    <t>Ultiss</t>
  </si>
  <si>
    <t>Grimboot </t>
  </si>
  <si>
    <t>Hitoshi Jade </t>
  </si>
  <si>
    <t>Jorunn Nighbury </t>
  </si>
  <si>
    <t>Skadric Salakar </t>
  </si>
  <si>
    <t>Prynn Derringwhistle </t>
  </si>
  <si>
    <t>Laraelra Thundreth</t>
  </si>
  <si>
    <t>Amrik Vanthampur</t>
  </si>
  <si>
    <t>Reya Mantlemorn</t>
  </si>
  <si>
    <t>Fendrick Gray</t>
  </si>
  <si>
    <t>Sylvira Savikas</t>
  </si>
  <si>
    <t>Upper City</t>
  </si>
  <si>
    <t>Description</t>
  </si>
  <si>
    <t>Location</t>
  </si>
  <si>
    <t>Bormul House</t>
  </si>
  <si>
    <t>Related to the Bormul nobility in Amn and has interests in southern silver mines and vineyards.</t>
  </si>
  <si>
    <t>Cloaked person murdering in the lower city wears their emblem</t>
  </si>
  <si>
    <t>Distant Shores</t>
  </si>
  <si>
    <t>Shop, Exotic goods, Chult ties</t>
  </si>
  <si>
    <t>Suffered vandalism and the owners have received threatening letters after refusing to be bought out</t>
  </si>
  <si>
    <t>Tendai and Khennen Shore</t>
  </si>
  <si>
    <t>Eomane House</t>
  </si>
  <si>
    <t>Patriar, Invite Parties, Debauchery</t>
  </si>
  <si>
    <t>Torture Lower City guests invited to their parties, Bane Worship</t>
  </si>
  <si>
    <t>Nysene Eomane</t>
  </si>
  <si>
    <t>Hall of Wonders</t>
  </si>
  <si>
    <t>Quasi-religious museum for the magnificent inventions wrought in Gond's name</t>
  </si>
  <si>
    <t>Persistent rumors hold that a hidden treasure vault, guarded by clockwork monsters, lies beneath the Hall of Wonders</t>
  </si>
  <si>
    <t>Temples</t>
  </si>
  <si>
    <t>Harbreeze Bakery</t>
  </si>
  <si>
    <t>Bakery, gossip, information</t>
  </si>
  <si>
    <t>Anyone seeking society gossip is well advised to begin at the Harbreeze Bakery</t>
  </si>
  <si>
    <t>Helm and Cloak</t>
  </si>
  <si>
    <t>Inn, unpretentious</t>
  </si>
  <si>
    <t>HQ for do gooders Knights of the Unicorn</t>
  </si>
  <si>
    <t>Vedren and Halesta</t>
  </si>
  <si>
    <t>High Hall</t>
  </si>
  <si>
    <t>Parliament of Peers, Council of Four, Criminal trials</t>
  </si>
  <si>
    <t>High House of Wonders</t>
  </si>
  <si>
    <t>Gond temple, workshop, experiements, healing</t>
  </si>
  <si>
    <t>Gond's priests offer healing and other magical services to anyone willing to pay</t>
  </si>
  <si>
    <t>Andar Beech</t>
  </si>
  <si>
    <t>Hhune House</t>
  </si>
  <si>
    <t>Has ties to Tethyr nobility and the Knights of the Shield, as well as holdings in other major cities.</t>
  </si>
  <si>
    <t>Looking for an Heir, Shield of the Hidden Lord recently disappeared from their basement</t>
  </si>
  <si>
    <t>Lady's Hall</t>
  </si>
  <si>
    <t>Tymora temple</t>
  </si>
  <si>
    <t>Accept offerings for help/intervening in townspeople's affairs</t>
  </si>
  <si>
    <t>Ramazith's Tower</t>
  </si>
  <si>
    <t>Wizard tower</t>
  </si>
  <si>
    <t>Owner is but a novice, many of the upper stories of the tower have remained locked and could hold valuables</t>
  </si>
  <si>
    <t>Rillyn House</t>
  </si>
  <si>
    <t>Patriar, honorable, sword wielding school/training</t>
  </si>
  <si>
    <t>Some of those who failed to make the cut, embittered by their perceived humiliation, nurse grudges against Yvandre and her house.</t>
  </si>
  <si>
    <t>Three Old Kegs</t>
  </si>
  <si>
    <t>Inn, Flaming Fist, relatively safe</t>
  </si>
  <si>
    <t>Three Old Toads frequently fall victim to grifters</t>
  </si>
  <si>
    <t>Alstan, Brunkhum, Klabrot Wintersides</t>
  </si>
  <si>
    <t>The Undercellar</t>
  </si>
  <si>
    <t>Maze of tunnels underneath The Wide, speakeasy, brothel, inn</t>
  </si>
  <si>
    <t>In addition to harboring illicit businesses, the Undercellar is rumored to run throughout much of the Upper City</t>
  </si>
  <si>
    <t>Heltur "ribbons" Ribbond</t>
  </si>
  <si>
    <t>Unrolling Scroll</t>
  </si>
  <si>
    <t>Legend holds that bards and artists who study their own reflections in the basin for half a day, opening their minds to Oghma's will as they do, behold a vision to inspire their next creation.</t>
  </si>
  <si>
    <t>Vanthampur Villa</t>
  </si>
  <si>
    <t>Patriar, Duke of Baldur's Gate, specializes in civic engineering</t>
  </si>
  <si>
    <t>Main plot villian</t>
  </si>
  <si>
    <t>Thalamra Vanthampur</t>
  </si>
  <si>
    <t>Watch Citadel</t>
  </si>
  <si>
    <t>Guards to upper city, jail, prisoners, patrols</t>
  </si>
  <si>
    <t>As most live in the Upper City, members of the Watch are familiar with the city's patriars and possess a well-developed ability to spot pretenders.</t>
  </si>
  <si>
    <t>High Constable and Master of Walls</t>
  </si>
  <si>
    <t>Osmurl Havanack</t>
  </si>
  <si>
    <t>Watchful Shield</t>
  </si>
  <si>
    <t>Temple of Helm, chapel of the watch, flaming fist</t>
  </si>
  <si>
    <t>Helm's clerics provide healing to any willing to make a donation in gold or arms.</t>
  </si>
  <si>
    <t>Open air market, statue of Minsc and Boo</t>
  </si>
  <si>
    <t>The bailiff's corruption is legendary in Baldur's Gate, but few merchants see any alternative to greasing his palms, particularly as the profits from a good day's trade vastly outweigh the losses.</t>
  </si>
  <si>
    <t>Black Dragon Gate</t>
  </si>
  <si>
    <t>gate, had a real dragon's head but now stone</t>
  </si>
  <si>
    <t>BlackGate</t>
  </si>
  <si>
    <t>Citadel Gate</t>
  </si>
  <si>
    <t>gate, entrance to the Watch fortress, stable</t>
  </si>
  <si>
    <t>Gond Gate</t>
  </si>
  <si>
    <t>patriar gate, smaller, not as accessible to public</t>
  </si>
  <si>
    <t>Heap Gate</t>
  </si>
  <si>
    <t>Manor Gate</t>
  </si>
  <si>
    <t>Sea Gate</t>
  </si>
  <si>
    <t>Baldur's Gate</t>
  </si>
  <si>
    <t>gate, oldest, unimpressive, heart of city</t>
  </si>
  <si>
    <t>Lower City</t>
  </si>
  <si>
    <t>Basilisk Gate</t>
  </si>
  <si>
    <t>gate, statues, to coast way, outer city</t>
  </si>
  <si>
    <t>Eastway</t>
  </si>
  <si>
    <t>Cliffgate</t>
  </si>
  <si>
    <t>gate, foggy, tumbledown, graveyard, haunted, mugging</t>
  </si>
  <si>
    <t>Baldur's Mouth</t>
  </si>
  <si>
    <t>news service gossip, lantern bearers selling broadsheets/shouting, looking for adventurers</t>
  </si>
  <si>
    <t>Baldur's Mouth is a prime source of opportunity for adventurers in the city, as Needle is always looking to hire daring "investigative reporters" willing to investigate rumors of strange happenings or procure proof of corruption by the city's elite.</t>
  </si>
  <si>
    <t>Blade and Stars</t>
  </si>
  <si>
    <t>Comfortable Inn, enchanted wooden sheild sign and sword</t>
  </si>
  <si>
    <t>Owner is missing, along with the shield and sword. Lupin has received parcels containing pieces of the shattered shield, each bearing a tiny constellation upon it</t>
  </si>
  <si>
    <t>Aurayaun and Lupin</t>
  </si>
  <si>
    <t>Blushing Mermaid</t>
  </si>
  <si>
    <t>Inn, very rowdy, maze of hallways/doors/rooms</t>
  </si>
  <si>
    <t>Those looking to do business with the Gate's underworld find that a handful of silver in the Mermaid can open doors, but the wrong word can find you dumped unconscious in the alley out back.</t>
  </si>
  <si>
    <t>Candulhallow's Funeral Arrangements</t>
  </si>
  <si>
    <t>Pick up the dead using hand-drawn wagons to haul their shrouded loads to the Shrine of the Suffering or outlying cemeteries</t>
  </si>
  <si>
    <t>Secret smuggling arrangement with Nine-Fingers Keene to conceal contraband in corpses' funeral wrappings, harvesting and sale of corpses or their parts for the city's cultists and necromancers, and evolution of both art and life—that she's been slowly patching together for months in her basement</t>
  </si>
  <si>
    <t>Leylenna Candulhallow</t>
  </si>
  <si>
    <t>Counting House</t>
  </si>
  <si>
    <t>Banking, currency exchange, vaults</t>
  </si>
  <si>
    <t>Rakath Glitterbeard Guild kingpin for the Steeps, Stolen treasures from innumerable heists reside in the Counting House's vaults alongside legitimate deposits, protected by the bank's walls and Rakath's web of political influence and predatory loans.</t>
  </si>
  <si>
    <t>Eastway Expeditions</t>
  </si>
  <si>
    <t>Adventuring gear, shop, mark up on used gear, outfits Chult adventurers with 10 day waiting period</t>
  </si>
  <si>
    <t>Eastway Expeditions has since gained a lowkey reputation for helping people get out of the city fast, so long as they don't care overly much where they go.</t>
  </si>
  <si>
    <t>Elfsong Tavern</t>
  </si>
  <si>
    <t>Inn, popular, disembodied elven voice sings a haunting song randomly</t>
  </si>
  <si>
    <t>Plot point for main adventure</t>
  </si>
  <si>
    <t>Alan Alyth</t>
  </si>
  <si>
    <t>Felogyr's Fireworks</t>
  </si>
  <si>
    <t>Fireworks, smokepowder, alchemical items</t>
  </si>
  <si>
    <t>At the moment, however, Avery is visibly troubled. Recently, someone managed to break into the upper workshop while he was sleeping and steal four kegs of smokepowder. In their place, he found a drawing of a phoenix.</t>
  </si>
  <si>
    <t>Garmult's House of Mastery</t>
  </si>
  <si>
    <t>School, alehouse, martial training, mercenaries</t>
  </si>
  <si>
    <t>Garmult is happy to hook the new members up with bodyguarding contracts and other work, taking only a nominal finder's fee.</t>
  </si>
  <si>
    <t>Garmult</t>
  </si>
  <si>
    <t>Harborside Hospital</t>
  </si>
  <si>
    <t>Hospital, lower city care, requires payment for good care</t>
  </si>
  <si>
    <t>Chronically understaffed, especially in those wards catering to poor Outer City residents, the hospital has constant security problems, from angry patients to spontaneously arising undead, unethical or experimental treatments by priests of non-good faiths, or excessive withdrawals from the stores of painkilling narcotics.</t>
  </si>
  <si>
    <t>Hissing Stones</t>
  </si>
  <si>
    <t>Bathouse, neutral meeting place, courtesans</t>
  </si>
  <si>
    <t>The Reveler's Union—the city-spanning crew of night-workers—isn't averse to selling secrets teased from the bathhouse's clients, and those looking to purchase such information need only whisper in the right ear here.</t>
  </si>
  <si>
    <t>Insight Park</t>
  </si>
  <si>
    <t>Public park maintained by druid</t>
  </si>
  <si>
    <t>When properly entreated by Torimesh, the tree's red bark cracks and curls like parchment. Pulling it carefully away reveals a prophetic scene rendered in bloody sap. These arboreal visions of the future are often cryptic, yet inevitably come to pass.</t>
  </si>
  <si>
    <t>Torimesh</t>
  </si>
  <si>
    <t>Jopalin's</t>
  </si>
  <si>
    <t>teahouse, sophisticated</t>
  </si>
  <si>
    <t>Jopalin includes sable moonflower leaves in his tea, creating a subtle, slow-building addiction among those who drink it.</t>
  </si>
  <si>
    <t>Jopalin</t>
  </si>
  <si>
    <t>Low Lantern</t>
  </si>
  <si>
    <t>Ships alongisde Stormshore Street Dock turned into inn, taven, festhall</t>
  </si>
  <si>
    <t>Mandorcai's Mansion</t>
  </si>
  <si>
    <t>Appeared out of nowhere, briefly held parties then shut its doors</t>
  </si>
  <si>
    <t>Soon thereafter, individuals around the city began to receive invitations to visit, written in silver on black paper folded into pentagons. Mandorcai gained occult knowledge and his magical manor in a bargain with the obese twin chain devils Kyrix and Valisog</t>
  </si>
  <si>
    <t>Bloombridge</t>
  </si>
  <si>
    <t>Mandorcai</t>
  </si>
  <si>
    <t>Seatower of Balduran</t>
  </si>
  <si>
    <t>Headquarters for Flaming Fist, treasury, armory, prison</t>
  </si>
  <si>
    <t>Characters who run seriously afoul of the law in Baldur's Gate might wind up in the Seatower.</t>
  </si>
  <si>
    <t>Seskergates</t>
  </si>
  <si>
    <t>Mansion, current inhabitant is a wizard for Council of Four, full of passage and hidden rooms, may hold powerful tome</t>
  </si>
  <si>
    <t>One of the histories Skoond read suggested that the building's original architect had died while smuggling a rare magical tome, leading him to suspect that it still lies hidden in the house's walls.</t>
  </si>
  <si>
    <t>Imbralym Skoond</t>
  </si>
  <si>
    <t>Sewer Keep</t>
  </si>
  <si>
    <t>Three towers treat sewage with magic shambling mounds and druids, keep tabs on activities in the sewers and report to Mortlock</t>
  </si>
  <si>
    <t>The Sewerkeepers' leade, also acts as the Guild kingpin for the Seatower neighborhood. . Mortlock Vanthampur (see "Mortlock Vanthampur") pays Genamine to keep him apprised of strange activities in the sewers</t>
  </si>
  <si>
    <t>Leader</t>
  </si>
  <si>
    <t>Shrine of the Suffering</t>
  </si>
  <si>
    <t>Temple of Ilmater, help for the poor, healing, tomb</t>
  </si>
  <si>
    <t>A fertile carrion crawler has recently slithered up from the sewers to feast on the corpses in the tomb, leaving a trail of squirming young wherever it passes</t>
  </si>
  <si>
    <t>Hodges</t>
  </si>
  <si>
    <t>Smilin' Boar</t>
  </si>
  <si>
    <t>Inn, tavern, bodies are showing up out of nowhere</t>
  </si>
  <si>
    <t>For the past six months, bodies have been appearing in the alley just behind the halfling's café. More than a dozen have appeared so far, never with any witnesses as to how they go there.</t>
  </si>
  <si>
    <t>Jentha Allinmauch</t>
  </si>
  <si>
    <t>Sorcerous Sundries</t>
  </si>
  <si>
    <t>magic shop, owner has withered hand, potions of healing, 500gp for buying items at discount</t>
  </si>
  <si>
    <t>His supposed apprentice Gilligunn, is actually a Guild member. Whenever Blackhand makes a sufficiently large transaction, Gilligunn secretly tracks the customer, leading an appropriately sized group of Guild toughs to ambush them days later,</t>
  </si>
  <si>
    <t>Water Queen's House</t>
  </si>
  <si>
    <t>Temple of Umberlee</t>
  </si>
  <si>
    <t>When the faithful wish to make offerings, they must ring a bell by the door. Two waveservants answer the door, one accepting the offering inside while the other says a short prayer in the doorway.he waveservants leave the treasures at the bottom of the staircase, where they are fetched within the hour by sahuagin. The sahuagin make the long trip from the Sea of Swords to obtain these treasures, and in exchange, they refrain from attacking the city, its harbor, and ships heading out to sea.</t>
  </si>
  <si>
    <t>Balduran Looks Out to Sea</t>
  </si>
  <si>
    <t>Statue of Balduran appeared overnight, the statue moves slowly and gazes to the west, follow the gaze to uncover magic doorway in the woods</t>
  </si>
  <si>
    <t>The statue quickly shifts at sun up, always peering west. Following his gaze may lead adventurers to a smaller statue in the woods which stands in a doorway into an unknown plane</t>
  </si>
  <si>
    <t>Outer City</t>
  </si>
  <si>
    <t>Cliffside Cemetary</t>
  </si>
  <si>
    <t>Cemetary, graveyard, maze of crypts and monuments, Szar Mansion HQ for the Gravemaker crew</t>
  </si>
  <si>
    <t>Wights hide in their tombs by day, while ghosts and wraiths terrorize unsuspecting mortals. Putting down such threats before they can prey on citizens is the Gravemakers' primary job, and though rightfully proud of their prowess, their leader Leone Wen, is always looking for fresh recruits or contractors to join them in their crusade.</t>
  </si>
  <si>
    <t>Leone Wen</t>
  </si>
  <si>
    <t>Church Of Last Hope</t>
  </si>
  <si>
    <t>Mental hospital, priestess former candlekeep scholar</t>
  </si>
  <si>
    <t>Despite its charity, though, the Church of Last Hope is not universally loved. The Faithless, the Guild-associated gang in Twin Songs, see a trove of wealthy city-dwellers and wishy-washy non-priests in their midst, ripe targets for protection schemes, kidnappings, and all manner of other plots. Currently none of the Church's patients have been endangered, but Mother Aramina is cautiously looking for more permanent security solutions.</t>
  </si>
  <si>
    <t>Aramina</t>
  </si>
  <si>
    <t>Danthelon's Dancing Axe</t>
  </si>
  <si>
    <t>Shop, adventuring gear, owner loves adventurers</t>
  </si>
  <si>
    <t>Flying axe guards shop at night is really a stirge with illusion spell thanks to the hairstylist in the attic of the building</t>
  </si>
  <si>
    <t>Garynmor Stables and Menagerie</t>
  </si>
  <si>
    <t>Horse stables, beasts, can move animals from one gate to another for you, exotic mounts, buys animals</t>
  </si>
  <si>
    <t>His menagerie in Stonyeyes contains a variety of rare creatures both mundane and magical, from an aged cockatrice and two wing-clipped hippogriffs to an owlbear. Always on the lookout for new attractions, he happily pays adventurers for healthy specimens of rare creatures, sometimes reselling the smaller and less dangerous species.</t>
  </si>
  <si>
    <t>Stoneeyes</t>
  </si>
  <si>
    <t>Black Gate</t>
  </si>
  <si>
    <t>Hamhocks Slaughterhouse</t>
  </si>
  <si>
    <t>slaughterhouse, knockery, butchers</t>
  </si>
  <si>
    <t>Seeking to spread fear and chaos, cultists of the Dead Three have infiltrated the slaughterhouse and begun murdering people across the city, leaving the victims in an alley behind the Smilin' Boar in Bloomridge. To further fan the flames, the cult slices the corpses across the wrists and inflicts a heart-piercing wound, giving rise to rumors that the murders are the result of a supernaturally deadly serial killer.</t>
  </si>
  <si>
    <t>Pasque Enrial, Corian Khee, Maemus Exheltarion</t>
  </si>
  <si>
    <t>Theatre in Little Calimshan, may have acting opportunity for adventurers</t>
  </si>
  <si>
    <t>While Goodnight is always looking for new performers, at the moment he needs more than just a talented bard or contortionist. The cost of putting on his outrageous shows has landed him deep in debt, and his compulsive need to roast every potential patron or ally in the city hasn't helped matters. With the Guild ready to step in and assume ownership if he doesn't start repaying his loans, he needs to either turn to outright crime or put on a show more amazing than anything he's done before. He's got an idea, but to pull it off, he'll need an experienced adventuring party willing to play the stars in the world's first live-audience adventure.</t>
  </si>
  <si>
    <t>Jonas Goodnight</t>
  </si>
  <si>
    <t>Riverveins</t>
  </si>
  <si>
    <t>Whitkeep Hostel</t>
  </si>
  <si>
    <t>All gnome artist commune, 37 studio apartments, lots of parties, revolutionaries with a new magical invention which may disrupt the status quo in BG</t>
  </si>
  <si>
    <t>One of the neighborhood's more outspoken critics of the Gate's government, Pernilla "Prole" Cabrenock, a chaotic neutral female rock gnome bandit captain, has teamed up with an oddball inventor and arcanist named Ardryn Deagle, a chaotic good male rock gnome mage. Rumors spread by Prole herself suggest that they've almost completed a magical invention that will "finally strip away the bonds of capital and free the people to flourish," but security around the project has been unusually tight, keeping even many members of the commune in the dark. While most people assume this is merely some strange new critique of the city's patriars, both the Guild and the Flaming Fist would dearly love to infiltrate the revolutionaries' project and make sure it doesn't pose a threat to the status quo.</t>
  </si>
  <si>
    <t>Wyrm's Rock</t>
  </si>
  <si>
    <t>Fortress in middle of bridge Wyrm's Crossing, checkpoint for flaming fist, 5 cp toll to pass, drawbridge raised after dark, recently found new commander not liked</t>
  </si>
  <si>
    <t>The commander of Wyrm's Rock, an old brute named Skorpin Crane, died in his sleep recently. Foul play was ruled out, and Grand Duke Ulder Ravengard was in the midst of finding Crane's replacement when he was lured away on a diplomatic mission to Elturel. Until a replacement is found, the Mage Defender of Wyrm's Rock, a neutral evil shield dwarf mage named Gardak Horn, has taken command. The guards loathe Gardak because he uses a homunculus to spy on them.</t>
  </si>
  <si>
    <t xml:space="preserve">Eastway </t>
  </si>
  <si>
    <t>Organization</t>
  </si>
  <si>
    <t>Jailer Cogrus Stonehammer</t>
  </si>
  <si>
    <t>Brother Hodges</t>
  </si>
  <si>
    <t>Lala Stout</t>
  </si>
  <si>
    <t>Whaul Nightley</t>
  </si>
  <si>
    <t>Statblock</t>
  </si>
  <si>
    <t>Source</t>
  </si>
  <si>
    <t>FR wiki link</t>
  </si>
  <si>
    <t>Goblin Behnie</t>
  </si>
  <si>
    <t>Straightstick</t>
  </si>
  <si>
    <t>The Whiskey Lady</t>
  </si>
  <si>
    <t>Dolandre Eomane</t>
  </si>
  <si>
    <t>Rusorra Eomane</t>
  </si>
  <si>
    <t xml:space="preserve"> the Bailiff of the Wide</t>
  </si>
  <si>
    <t>Jedren Hiller</t>
  </si>
  <si>
    <t>Liara Portyr</t>
  </si>
  <si>
    <t> Leone Wen</t>
  </si>
  <si>
    <t>Rilsa Rael</t>
  </si>
  <si>
    <t>Chenna Fatrabbit</t>
  </si>
  <si>
    <t>Azar Valsheem</t>
  </si>
  <si>
    <t>Effinax Zalbor</t>
  </si>
  <si>
    <t>Sarvinder Peck</t>
  </si>
  <si>
    <t>Gabourey D'Vaelan </t>
  </si>
  <si>
    <t>Ambra Fallwater </t>
  </si>
  <si>
    <t>Satiir Thione-Hhune.</t>
  </si>
  <si>
    <t>Ulder Ravengard</t>
  </si>
  <si>
    <t xml:space="preserve">Grand Duke </t>
  </si>
  <si>
    <t>Belynne Stelmane</t>
  </si>
  <si>
    <t xml:space="preserve">Duke </t>
  </si>
  <si>
    <t>Dillard Portyr</t>
  </si>
  <si>
    <t>Guild</t>
  </si>
  <si>
    <t>lives above Danthelon’s Dancing Axe. Wyrm’s  Crossing. The young, dark-haired wizard has been known to speak out against the patriars from time to time. Characters interviewing Brackrel notice pigment stains on her hands and face and that she smells of charcoal and essential salts, all signs pointing to alchemy. If the characters demand to search her room, Brackrel refusesmto let them in without a writ. Nothing in her apartment links her to the Guild or anything evil. That said, strange alchemy items do fill her shelves.</t>
  </si>
  <si>
    <t>Nant Thangol</t>
  </si>
  <si>
    <t>Nordir Samulkin</t>
  </si>
  <si>
    <t>Horus Kope</t>
  </si>
  <si>
    <t>Othial Burlfist</t>
  </si>
  <si>
    <t>Fruward the Nail</t>
  </si>
  <si>
    <t>Alraner Alreven</t>
  </si>
  <si>
    <t>Darsh Nyach</t>
  </si>
  <si>
    <t>Omdarsh Nyach</t>
  </si>
  <si>
    <t>Blind Darcarvn</t>
  </si>
  <si>
    <t>Resper Candulhallow</t>
  </si>
  <si>
    <t>Taleene Candulhallow</t>
  </si>
  <si>
    <t>Lotgeir Shortcloak</t>
  </si>
  <si>
    <t>a half-elf female, fled an arranged marriage and joined the Flaming Fist for the anonymity it provided her—but another mercenary uncovered her past and is now blackmailing her.</t>
  </si>
  <si>
    <t>Norold Dlusker</t>
  </si>
  <si>
    <t>Horgold Hadru</t>
  </si>
  <si>
    <t>Wyllyck Caldwell</t>
  </si>
  <si>
    <t>Tacy Sands</t>
  </si>
  <si>
    <t>Mareak</t>
  </si>
  <si>
    <t>Thurgo Songbuckle</t>
  </si>
  <si>
    <t>Flaming Fist</t>
  </si>
  <si>
    <t>a plump, freckled, and friendly redhead, operates Harbreeze Bakery, a business she inherited from her mother. Silvershield</t>
  </si>
  <si>
    <t>is a Flaming Fist lieutenant who owes a substantial gambling debt to the Guild.</t>
  </si>
  <si>
    <t xml:space="preserve">Nine-Fingers is the unassuming gufidmaster of the only thieves’ guild in Baldur’s Gate. She climbed its ranks with incredible speed and maintains her position by being coolly ruthless. True to her name, she is missing the littlest I finger on her right hand. Few people know how she lost it, and Nine-Fingers never shares secrets unless it profits her. It’s said that Nine-Fingers “never gets angry, but always gets even.” ihis saying is only a fragment of the truth. In reality, she is patient, unflappable, and level-headed. Nine-Fingers  speaks softly and chooses her words carefully. She doesn’t threaten or plead—she doesn’t need to. A few words in the right ear can accomplish virtually anything she wants. </t>
  </si>
  <si>
    <t>https://forgottenrealms.fandom.com/wiki/Manorborn</t>
  </si>
  <si>
    <t>Brevek Faenor</t>
  </si>
  <si>
    <t>https://forgottenrealms.fandom.com/wiki/Bloomridge</t>
  </si>
  <si>
    <t>https://forgottenrealms.fandom.com/wiki/Seatower</t>
  </si>
  <si>
    <t>https://forgottenrealms.fandom.com/wiki/The_Steeps</t>
  </si>
  <si>
    <t>https://forgottenrealms.fandom.com/wiki/Heapside</t>
  </si>
  <si>
    <t>https://forgottenrealms.fandom.com/wiki/Eastway_(Baldur%27s_Gate)</t>
  </si>
  <si>
    <t>https://forgottenrealms.fandom.com/wiki/Brampton</t>
  </si>
  <si>
    <t>https://forgottenrealms.fandom.com/wiki/Citadel_Streets</t>
  </si>
  <si>
    <t>https://forgottenrealms.fandom.com/wiki/Temples_District</t>
  </si>
  <si>
    <t>https://forgottenrealms.fandom.com/wiki/The_Wide</t>
  </si>
  <si>
    <t>-</t>
  </si>
  <si>
    <t xml:space="preserve">UPPER CITY </t>
  </si>
  <si>
    <t>LOWER CITY</t>
  </si>
  <si>
    <t>OUTER CITY</t>
  </si>
  <si>
    <t>https://forgottenrealms.fandom.com/wiki/Tumbledown</t>
  </si>
  <si>
    <t>https://forgottenrealms.fandom.com/wiki/Rivington</t>
  </si>
  <si>
    <t>Rivington Rats </t>
  </si>
  <si>
    <t>https://forgottenrealms.fandom.com/wiki/Wyrm%27s_Crossing</t>
  </si>
  <si>
    <t>https://forgottenrealms.fandom.com/wiki/Twin_Songs</t>
  </si>
  <si>
    <t>https://forgottenrealms.fandom.com/wiki/Sow%27s_Foot</t>
  </si>
  <si>
    <t>https://forgottenrealms.fandom.com/wiki/Whitkeep</t>
  </si>
  <si>
    <t>https://forgottenrealms.fandom.com/wiki/Little_Calimshan</t>
  </si>
  <si>
    <t>https://forgottenrealms.fandom.com/wiki/Norchapel</t>
  </si>
  <si>
    <t>Bloody Hands </t>
  </si>
  <si>
    <t>https://forgottenrealms.fandom.com/wiki/Stonyeyes</t>
  </si>
  <si>
    <t>Szarr Family Crypts</t>
  </si>
  <si>
    <t>Adj 1</t>
  </si>
  <si>
    <t>Adj 2</t>
  </si>
  <si>
    <t xml:space="preserve">Margda Silveraxe. </t>
  </si>
  <si>
    <t xml:space="preserve">Hugo Underbough </t>
  </si>
  <si>
    <t>Coll</t>
  </si>
  <si>
    <t>Vug Gorkul</t>
  </si>
  <si>
    <t xml:space="preserve">Nizgur </t>
  </si>
  <si>
    <t xml:space="preserve">Rothryn Toth </t>
  </si>
  <si>
    <t>Delnur Bolraedren</t>
  </si>
  <si>
    <t>Mulgur Wottyns</t>
  </si>
  <si>
    <t>Jalythe Malaekyn Indurwood</t>
  </si>
  <si>
    <t>Darus Kelinoth</t>
  </si>
  <si>
    <t xml:space="preserve">Harbormaster </t>
  </si>
  <si>
    <t xml:space="preserve">High Artificer </t>
  </si>
  <si>
    <t>Belken</t>
  </si>
  <si>
    <t>Joren</t>
  </si>
  <si>
    <t>Esgurl Nurthammas</t>
  </si>
  <si>
    <t>Tendai Shore</t>
  </si>
  <si>
    <t>Khennen Shore</t>
  </si>
  <si>
    <t>The Beloved Ranger</t>
  </si>
  <si>
    <t>The Faithful Shopkeeper Meets the Honest Trader</t>
  </si>
  <si>
    <t>Fury of the Fist</t>
  </si>
  <si>
    <t>The Queens Favor</t>
  </si>
  <si>
    <t>SeaserpentTamed by Umberlee</t>
  </si>
  <si>
    <t>The Six Wise Machinists</t>
  </si>
  <si>
    <t>Statue</t>
  </si>
  <si>
    <t>Coran’s Manor</t>
  </si>
  <si>
    <t>Harbormaster’s Office</t>
  </si>
  <si>
    <t>City Gate</t>
  </si>
  <si>
    <t>MALE</t>
  </si>
  <si>
    <t>FEMALE</t>
  </si>
  <si>
    <t>SURNAME A</t>
  </si>
  <si>
    <t>SURNAME B</t>
  </si>
  <si>
    <t>CREATURE</t>
  </si>
  <si>
    <t>ITEM</t>
  </si>
  <si>
    <t>UPPER CITY</t>
  </si>
  <si>
    <t>ANY</t>
  </si>
  <si>
    <t>ENCOUNTER</t>
  </si>
  <si>
    <t>d20+x</t>
  </si>
  <si>
    <t>Стовпець1</t>
  </si>
  <si>
    <t>DISTRICT NAME</t>
  </si>
  <si>
    <t>DESCRIPTION</t>
  </si>
  <si>
    <t>WARD</t>
  </si>
  <si>
    <t>SIZE</t>
  </si>
  <si>
    <t>EOMANE</t>
  </si>
  <si>
    <t>HHUNE</t>
  </si>
  <si>
    <t>KNIGHTS OF UNICORN</t>
  </si>
  <si>
    <t>CHURCH OF GOND</t>
  </si>
  <si>
    <t>Candulhallow</t>
  </si>
  <si>
    <t>Vanthampur</t>
  </si>
  <si>
    <t>Cult of the Dragon</t>
  </si>
  <si>
    <t>Musayed</t>
  </si>
  <si>
    <t>Ibiz</t>
  </si>
  <si>
    <t xml:space="preserve">Haxilion Trood </t>
  </si>
  <si>
    <t>RANK</t>
  </si>
  <si>
    <t>KINGPIN</t>
  </si>
  <si>
    <t>GUILDMASTER</t>
  </si>
  <si>
    <t>MARSHAL</t>
  </si>
  <si>
    <t>FLAME</t>
  </si>
  <si>
    <t>BLAZE</t>
  </si>
  <si>
    <t>SERGEANT</t>
  </si>
  <si>
    <t>Osgur Hallorn "The Fetcher"</t>
  </si>
  <si>
    <t>Alstan Winterside</t>
  </si>
  <si>
    <t>Brunkhur Winterside</t>
  </si>
  <si>
    <t>lawful evil female human spy</t>
  </si>
  <si>
    <t>,</t>
  </si>
  <si>
    <t xml:space="preserve"> lawful neutral male shield dwarf veteran</t>
  </si>
  <si>
    <t>Odious</t>
  </si>
  <si>
    <t>barbed devil</t>
  </si>
  <si>
    <t>Thoss</t>
  </si>
  <si>
    <t>Shaleen Zoraz</t>
  </si>
  <si>
    <t>neutral female human commoner</t>
  </si>
  <si>
    <t xml:space="preserve"> sewer maintenance supervisor who was backing an effort to extend the Lower City's sewer system into the underground space occupied by the Dungeon of the Dead Three</t>
  </si>
  <si>
    <t xml:space="preserve">Kaejil Orûnmar </t>
  </si>
  <si>
    <t>neutral evil male human commoner</t>
  </si>
  <si>
    <t>a tax collector who has been giving the Vanthampurs a hard time</t>
  </si>
  <si>
    <t>a neutral female human veteran</t>
  </si>
  <si>
    <t>Church of Ilmater</t>
  </si>
  <si>
    <t>lawful good strongheart halfling acolyte</t>
  </si>
  <si>
    <t>lawful good male strongheart halfling priest</t>
  </si>
  <si>
    <t>child of Brother Hodges</t>
  </si>
  <si>
    <t>Church of Oghma</t>
  </si>
  <si>
    <t>a neutral evil male human assassin,</t>
  </si>
  <si>
    <t>Kyrix</t>
  </si>
  <si>
    <t>Valisog</t>
  </si>
  <si>
    <t>chain devil</t>
  </si>
  <si>
    <t>neutral good human gladiator</t>
  </si>
  <si>
    <t>Dezri "Guts" Lamouer</t>
  </si>
  <si>
    <t>Bannerless Legion</t>
  </si>
  <si>
    <t>LEADER</t>
  </si>
  <si>
    <t>chaotic good female human commoner</t>
  </si>
  <si>
    <t xml:space="preserve"> chaotic neutral half-orc bandit</t>
  </si>
  <si>
    <t>neutral evil male half-elf thug</t>
  </si>
  <si>
    <t>tavernkeeper and drugdealer</t>
  </si>
  <si>
    <t>neutral half-elf commoner</t>
  </si>
  <si>
    <t>neutral human commoner</t>
  </si>
  <si>
    <t>a punch-drunk shipwright with no eyebrows</t>
  </si>
  <si>
    <t>neutral evil lightfoot halfling spy</t>
  </si>
  <si>
    <t>a scar-faced burglar flipping a coin</t>
  </si>
  <si>
    <t>an impoverished playwright who scribbles his private thoughts and observations in a small book</t>
  </si>
  <si>
    <t>a jovial, strong-jawed rat-catcher with a bellowing laugh</t>
  </si>
  <si>
    <t>a gregarious astrologer who loves to gamble</t>
  </si>
  <si>
    <t>a snooty apothecary wearing a colorful cape</t>
  </si>
  <si>
    <t>neutral good strongheart halfling druid</t>
  </si>
  <si>
    <t>lawful neutral human acolyte of Savras, god of divination and fate</t>
  </si>
  <si>
    <t>neutral half-orc thug</t>
  </si>
  <si>
    <t>neutral good human commoner</t>
  </si>
  <si>
    <t>human commoners</t>
  </si>
  <si>
    <t>barmaid</t>
  </si>
  <si>
    <t xml:space="preserve"> female half-ogre</t>
  </si>
  <si>
    <t>bouncer of Elfsong tavern</t>
  </si>
  <si>
    <t xml:space="preserve"> cheery strongheart halfling executive chef</t>
  </si>
  <si>
    <t>testy human sous chef</t>
  </si>
  <si>
    <t>blind human pastry chef</t>
  </si>
  <si>
    <t xml:space="preserve"> sahuagin priestess</t>
  </si>
  <si>
    <t>chaotic evil human bandit</t>
  </si>
  <si>
    <t>Tarina (Rhonda Thunderbell)</t>
  </si>
  <si>
    <t>neutral evil bandit captain</t>
  </si>
  <si>
    <t>Lekard "Dead-Eye" Cadavrus</t>
  </si>
  <si>
    <t>the Uncivil Serpent</t>
  </si>
  <si>
    <t>captain of the Uncivil Serpent</t>
  </si>
  <si>
    <t xml:space="preserve"> middle-aged female human mage known as "the Captain"</t>
  </si>
  <si>
    <t>neutral human female mage</t>
  </si>
  <si>
    <t>former captain of the Uncivil Serpent, dead</t>
  </si>
  <si>
    <t>a gruff, cross-eyed leg breaker who collects debts for the local thieves' guild</t>
  </si>
  <si>
    <t>Low lantern</t>
  </si>
  <si>
    <t>lawful evil duergar</t>
  </si>
  <si>
    <t>neutral human commoner)</t>
  </si>
  <si>
    <t>a drunken sailor from a merchant ship called the Golden Gull, owned by the Irlentree patriar family</t>
  </si>
  <si>
    <t>a shy horse breeder employed by the Belt patriar family but burdened by gambling debt</t>
  </si>
  <si>
    <t>a lazy Flaming Fist soldier who was suspended for a tenday without pay for dereliction of duty</t>
  </si>
  <si>
    <t>neutral evil human veteran</t>
  </si>
  <si>
    <t>a spectacles-wearing barnacle scraper who likes to belt out old sea shanties</t>
  </si>
  <si>
    <t>(lawful neutral strongheart halfling commoner</t>
  </si>
  <si>
    <t>Beldan </t>
  </si>
  <si>
    <t>Aerith</t>
  </si>
  <si>
    <t>awkward and inseparable twins who left the Underdark in search of adventure on the surface</t>
  </si>
  <si>
    <t>chaotic good drow</t>
  </si>
  <si>
    <t>a sleepy-eyed with red hair in a ponytail</t>
  </si>
  <si>
    <t xml:space="preserve"> lawful evil human thug</t>
  </si>
  <si>
    <t>Vhaltus</t>
  </si>
  <si>
    <t>Kasharra</t>
  </si>
  <si>
    <t>spined devil</t>
  </si>
  <si>
    <t>neutral female tiefling spy</t>
  </si>
  <si>
    <t>e shop's slick, tail-coat-wearing tiefling proprietor</t>
  </si>
  <si>
    <t>a chaotic good male human commoner,</t>
  </si>
  <si>
    <t>owner of Baldur's Mouth.  Needle carefully ensures that the paper is useful enough to the government that it's never in their interest to shut it down, yet devotes the rest of the paper to news the government might prefer hushed up, from aristocratic scandal and evidence of corruption to straight talk about various threats to the city, always with a healthy dose of anti-elite rhetoric. His editorials have a particular soft spot for his friend Rilsa Rael, the Guild kingpin of Little Calimshan.</t>
  </si>
  <si>
    <t xml:space="preserve"> lawful neutral female shield dwarf knight</t>
  </si>
  <si>
    <t>lawful neutral male human gladiator,</t>
  </si>
  <si>
    <t>lawful evil gold dwarf bandit captain</t>
  </si>
  <si>
    <t>Honorable Order of Moneylenders</t>
  </si>
  <si>
    <t>neutral female moon elf spy</t>
  </si>
  <si>
    <t>proprietor of Hissing Stones</t>
  </si>
  <si>
    <t>Reveler's Union</t>
  </si>
  <si>
    <t>he city-spanning crew of night-workers</t>
  </si>
  <si>
    <t>Sewerkeepers</t>
  </si>
  <si>
    <t>Sewerkeepers, Guild</t>
  </si>
  <si>
    <t>Leader of Sewerkeepers, Kingpin of Seatower Guild</t>
  </si>
  <si>
    <t>Kingpin</t>
  </si>
  <si>
    <t>neutral evil female rock gnome spy</t>
  </si>
  <si>
    <t xml:space="preserve"> a neutral male human mage with a withered right hand.</t>
  </si>
  <si>
    <t>owner of Sorcerous Sundries</t>
  </si>
  <si>
    <t>lawful neutral shield dwarf druid</t>
  </si>
  <si>
    <t>Dumper's Rock.</t>
  </si>
  <si>
    <t>, a chaotic evil female human priest,</t>
  </si>
  <si>
    <t>Church of Umberlee</t>
  </si>
  <si>
    <t>Alby</t>
  </si>
  <si>
    <t>Nerys</t>
  </si>
  <si>
    <t>Church of Kelemvor</t>
  </si>
  <si>
    <t xml:space="preserve"> Jentha Allinamuch,</t>
  </si>
  <si>
    <t>a chaotic good female strongheart halfling commoner</t>
  </si>
  <si>
    <t>neutral male human mage</t>
  </si>
  <si>
    <t xml:space="preserve">owner of Felogyr's Fireworks </t>
  </si>
  <si>
    <t>matriarch</t>
  </si>
  <si>
    <t>neutral evil female moon elf mage</t>
  </si>
  <si>
    <t>old, agender martial artist</t>
  </si>
  <si>
    <t>chaotic neutral male human spy</t>
  </si>
  <si>
    <t xml:space="preserve">Oasis Theater owner and director </t>
  </si>
  <si>
    <t>Oasis Theater</t>
  </si>
  <si>
    <t>Bloody Hands</t>
  </si>
  <si>
    <t>The neighborhood was home to a large community of half-orcs, many of whom worked as porters. They helped in transporting goods to and from caravans coming to Baldur's Gate, as their pack animals were not allowed within the city wall</t>
  </si>
  <si>
    <t>black gauntlet of Bane</t>
  </si>
  <si>
    <t>Corian Khee,</t>
  </si>
  <si>
    <t>death's head of Bhaal</t>
  </si>
  <si>
    <t>half-elf master of souls.</t>
  </si>
  <si>
    <t>lawful good female human priest.</t>
  </si>
  <si>
    <t>Aramina is a former Candlekeep scholar who's moved her lifelong study of psychology from the academic to the clinical. How Mother Aramina learns of individuals' distress and under what circumstances she offers free room and board in her facility is something of a mystery, but as of yet, none have discovered any sinister angle to her work. In fact, Mother Aramina has been known to hire empathic intermediaries to help extricate the needful from destructive conditions.</t>
  </si>
  <si>
    <t>Church of Last Hope</t>
  </si>
  <si>
    <t>The Faithless</t>
  </si>
  <si>
    <t>neutral good male shield dwarf commoner</t>
  </si>
  <si>
    <t>claims to have been an adventurer once himself, as evidenced by the magical flying axe that guards his shop at night, owner of Danthelon's Dancing Axe</t>
  </si>
  <si>
    <t>neutral evil shield dwarf mage</t>
  </si>
  <si>
    <t>BLAZE, Mage Defender of Wyrm's Rock</t>
  </si>
  <si>
    <t xml:space="preserve"> oddball inventor and arcanist n</t>
  </si>
  <si>
    <t>One of the neighborhood's more outspoken critics of the Gate's government</t>
  </si>
  <si>
    <t>chaotic good male rock gnome mage</t>
  </si>
  <si>
    <t>chaotic neutral female rock gnome bandit captain</t>
  </si>
  <si>
    <t>Landmark</t>
  </si>
  <si>
    <t>Shop</t>
  </si>
  <si>
    <t>Gravemakers</t>
  </si>
  <si>
    <t>Cliffside Cemetery</t>
  </si>
  <si>
    <t>lawful good female human knight</t>
  </si>
  <si>
    <t>s always looking for fresh recruits or contractors to join them in their crusade</t>
  </si>
  <si>
    <t>chaotic good male human commoner</t>
  </si>
  <si>
    <t>has long had a fascination with exotic beasts, and having already developed the infrastructure to take care of large numbers of ordinary animals, he found it easy enough to expand the scope of his establishment. His menagerie in Stonyeyes contains a variety of rare creatures both mundane and magical, from an aged cockatrice and two wing-clipped hippogriffs to an owlbear</t>
  </si>
  <si>
    <t>Here, expatriates from dozens of far-flung nations mingle with races ranging from lizardfolk to svirfneblin among the scents of exotic food and the calls of strange animals, banding together against a city that views them as outsiders.</t>
  </si>
  <si>
    <t>Diamond Urchin</t>
  </si>
  <si>
    <t xml:space="preserve">Kingpin of Brampton </t>
  </si>
  <si>
    <t xml:space="preserve">Kingpin of Manorborn </t>
  </si>
  <si>
    <t>Kingpin of Twin Songs</t>
  </si>
  <si>
    <t>Kingpin of Bloomridge</t>
  </si>
  <si>
    <t>Kingpin of Little Calimshan</t>
  </si>
  <si>
    <t>Lenta Moore</t>
  </si>
  <si>
    <t>Watch</t>
  </si>
  <si>
    <t>Vigilar</t>
  </si>
  <si>
    <t>Scribes and Sages</t>
  </si>
  <si>
    <t>Forgeworkers' Lodge</t>
  </si>
  <si>
    <t>Wisewoman Weavers,</t>
  </si>
  <si>
    <t>Revelers' Union</t>
  </si>
  <si>
    <t>night-workers who sell drugs, companionship, and other recreations, is one of the most powerful in the city, thanks to the information it gathers from its clients.</t>
  </si>
  <si>
    <t>Porters' Union</t>
  </si>
  <si>
    <t>Stonemasons' Guild</t>
  </si>
  <si>
    <t>Gateguides</t>
  </si>
  <si>
    <t>Bloomridge Dandies</t>
  </si>
  <si>
    <t>mercenaries and "security consultants"</t>
  </si>
  <si>
    <t>Silver Stake</t>
  </si>
  <si>
    <t>The Silver Stake is a lycanthrope-hunting organization based in a compound on the outskirts of Baldur's Gate.</t>
  </si>
  <si>
    <t xml:space="preserve">Rhorg Orlusk </t>
  </si>
  <si>
    <t xml:space="preserve">Baker Ten-Sword Alley Brampton </t>
  </si>
  <si>
    <t>Mira Tully</t>
  </si>
  <si>
    <t>Delzour Llaerskyr</t>
  </si>
  <si>
    <t>Orburt Lewel</t>
  </si>
  <si>
    <t>Reavus Moore</t>
  </si>
  <si>
    <t>Klalbrot Winterside</t>
  </si>
  <si>
    <t>Falaster Fisk</t>
  </si>
  <si>
    <t>Thurstwell Vanthampur</t>
  </si>
  <si>
    <t>Jhasso</t>
  </si>
  <si>
    <t>neutral female tiefling commoner who speaks Common and Infernal.</t>
  </si>
  <si>
    <t> caravan coordinator employed by the Jhasso patriar family, </t>
  </si>
  <si>
    <t>dead</t>
  </si>
  <si>
    <t> female human master of souls </t>
  </si>
  <si>
    <t>Church of Myrkul</t>
  </si>
  <si>
    <t> female human fist of Bane,</t>
  </si>
  <si>
    <t> male human iron consul.</t>
  </si>
  <si>
    <t>Church of Bane</t>
  </si>
  <si>
    <t>male neutral evil human noble</t>
  </si>
  <si>
    <t>teenager with brown skin, red hair, and a haunting gaze.</t>
  </si>
  <si>
    <t> lawful good female human turmish veteran</t>
  </si>
  <si>
    <t> a decrepit seventy-year-old butler</t>
  </si>
  <si>
    <t>a salty fifty-two-year-old groundskeeper and stable master</t>
  </si>
  <si>
    <t>a fussy thirty-five-year-old cook</t>
  </si>
  <si>
    <t>a plainspoken nineteen-year-old maid</t>
  </si>
  <si>
    <t>neutral human commoners</t>
  </si>
  <si>
    <t xml:space="preserve"> a frail and hateful forty-two-year-old man Thurstwell is a pale and sullen recluse in his forties. A veritable shut-in, he uses imps to spy on his brothers, Amrik and Mortlock. Thurstwell resents both of them—Amrik for being their mother's favorite, and Mortlock for being a monstrous dolt.</t>
  </si>
  <si>
    <t>a fit, aristocratic human woman in her seventies n</t>
  </si>
  <si>
    <t> neutral evil  human female noble </t>
  </si>
  <si>
    <t>Knights of the Shield</t>
  </si>
  <si>
    <t>Until recently, Liara Portyr commanded a Flaming Fist outpost called Fort Beluarian on the distant tropical peninsula of Chult. Her uncle is Duke Dillard Portyr of Baldur's Gate,</t>
  </si>
  <si>
    <t>lawfule evil human female Liara Portyr </t>
  </si>
  <si>
    <t>a short, lean, erudite male human in his fifties</t>
  </si>
  <si>
    <t> neutral human male Calimshan spy</t>
  </si>
  <si>
    <t>Zaroud al'Ryshal</t>
  </si>
  <si>
    <t>Falar al'Ryshal</t>
  </si>
  <si>
    <t>Nulra Blacksaddle</t>
  </si>
  <si>
    <t>lawful evil human veteran</t>
  </si>
  <si>
    <t>Once a vigorous and formidable politician, Duke Belynne Stelmane recently suffered a seizure that left her with a partially paralyzed face and slowed speech. In truth, a mind flayer provoked the duke's "seizure" when it took mental possession of her. Now Stelmane wages a silent war against the mind flayer's influence, biding her time until she can find a way to signal for aid or regain her will. Not even Stelmane's aides are aware of her secret struggle, though they cover for her as best they can.</t>
  </si>
  <si>
    <t>Duke Dillard Portyr was once a respected businessman, but after a string of sour deals, he pulled back from his investments. Now he uses his time to enjoy the comforts that his wealth and title provide him. He lives alone in his manor, having outlived his two wives and three sons, and trades correspondence with his niece, Liara Portyr, who commands a Flaming Fist outpost on Chult known as Fort Beluarian.</t>
  </si>
  <si>
    <t>the Crossed </t>
  </si>
  <si>
    <t>Right Pashas</t>
  </si>
  <si>
    <t> lawful neutral male human noble </t>
  </si>
  <si>
    <t>Harborhands</t>
  </si>
  <si>
    <t>the most powerful crew in the city thanks to the dockworkers' ability to shut off the city's economic lifeblood with a strike. </t>
  </si>
  <si>
    <t>Harbormaster office</t>
  </si>
  <si>
    <t>neutral good human male knight</t>
  </si>
  <si>
    <t>neutral good human female knight</t>
  </si>
  <si>
    <t>owner of Helm and Cloak</t>
  </si>
  <si>
    <t>neutral male human priest</t>
  </si>
  <si>
    <t>meticulous </t>
  </si>
  <si>
    <t>proprietor of Three Old Kegs</t>
  </si>
  <si>
    <t>neutral good male human commoner</t>
  </si>
  <si>
    <t>neutral evil human mage </t>
  </si>
  <si>
    <t>cultist</t>
  </si>
  <si>
    <t>Holk Thinster </t>
  </si>
  <si>
    <t>Doctor </t>
  </si>
  <si>
    <t>Cliffgate Hospital.</t>
  </si>
  <si>
    <t>Olten Grinn</t>
  </si>
  <si>
    <t>Fist of Bane</t>
  </si>
  <si>
    <t>Iron Consul</t>
  </si>
  <si>
    <t>Black Gauntlet of Bane</t>
  </si>
  <si>
    <t>Night Blade</t>
  </si>
  <si>
    <t>Reaper of Bhaal</t>
  </si>
  <si>
    <t>Death's Head of Bhaal</t>
  </si>
  <si>
    <t>Necromite of Myrkul</t>
  </si>
  <si>
    <t>Skull Lasher of Myrkul</t>
  </si>
  <si>
    <t>Master of Souls</t>
  </si>
  <si>
    <t>Bhaal's cultists emulate their deity, carrying out gruesome murders to spread fear and horror. They are charming and disarming when they wish, but in combat their true, bloodthirsty nature comes to the fore.</t>
  </si>
  <si>
    <r>
      <t>Bloodletters.</t>
    </r>
    <r>
      <rPr>
        <sz val="10"/>
        <color rgb="FF000000"/>
        <rFont val="Arial"/>
        <family val="2"/>
        <charset val="204"/>
      </rPr>
      <t> </t>
    </r>
  </si>
  <si>
    <t>All cultists of Bhaal learn to call upon their god's power to leave their victims vulnerable to their long-bladed knives. When Bhaal's magic works its power, stab wounds erupt in terrible gouts of blood. Seemingly minor wounds plunge deep into a victim's body and cause terrible pain and bleeding.</t>
  </si>
  <si>
    <r>
      <t>Killers from the Shadows.</t>
    </r>
    <r>
      <rPr>
        <sz val="10"/>
        <color rgb="FF000000"/>
        <rFont val="Arial"/>
        <family val="2"/>
        <charset val="204"/>
      </rPr>
      <t> </t>
    </r>
  </si>
  <si>
    <t>Bhaal's followers are cunning murderers who kill to strike fear and thrive on sowing terror in the cities they inhabit. They can call upon their god's power to blend into the shadows with ease, or even turn invisible for a crucial moment.</t>
  </si>
  <si>
    <r>
      <t>Cult Ranks.</t>
    </r>
    <r>
      <rPr>
        <sz val="10"/>
        <color rgb="FF000000"/>
        <rFont val="Arial"/>
        <family val="2"/>
        <charset val="204"/>
      </rPr>
      <t> </t>
    </r>
  </si>
  <si>
    <t>Low-ranking cultists of Bhaal are called night blades, whom Bhaal blesses with darkvision and superior stealth. Reapers are the next rank up. They gain the ability to turn invisible and can use Bhaal's magic to evade suspicion. The highest rank are the death's heads, who can take on the skull-faced guise of their deity to terrify their prey. In combat, they intimidate foes by shrugging off the deadliest attacks with ease, showing that resisting Bhaal's schemes is futile.</t>
  </si>
  <si>
    <t>Bane's devoted followers are warriors who seek to rule through martial strength and intimidation, cruel tyrants who use threats and gifts as needed to ensure loyalty. They enslave those too weak to resist them and shower the strong with gifts and promises of power to turn them into loyal vassals.</t>
  </si>
  <si>
    <r>
      <t>Cruel Tyrants.</t>
    </r>
    <r>
      <rPr>
        <sz val="10"/>
        <color rgb="FF000000"/>
        <rFont val="Arial"/>
        <family val="2"/>
        <charset val="204"/>
      </rPr>
      <t> </t>
    </r>
  </si>
  <si>
    <t>Whenever Bane's followers gain power, they institute draconian measures to ensure that their rule is unquestioned. They stamp out all opposition while richly rewarding those who swear fealty.</t>
  </si>
  <si>
    <r>
      <t>Warrior Cult.</t>
    </r>
    <r>
      <rPr>
        <sz val="10"/>
        <color rgb="FF000000"/>
        <rFont val="Arial"/>
        <family val="2"/>
        <charset val="204"/>
      </rPr>
      <t> </t>
    </r>
  </si>
  <si>
    <t>Cultists of Bane are warriors who wear heavy armor and wield maces, swords, spears, and crossbows. They paint the right gauntlet of their armor black in honor of their patron. Bane's clerics wield black maces with heads shaped to look like a closed fist.</t>
  </si>
  <si>
    <t>Bane's cultists operate according to strict military hierarchies. The lowest rank consists of the fists of Bane, foot soldiers who obey all orders without hesitation. They are led by iron consuls, cunning field officers who excel at coordinating the fists in combat. The black gauntlets are the priests who command the consuls.</t>
  </si>
  <si>
    <t>Those who follow Myrkul are either wizards or those who seek to master the necromantic arts.</t>
  </si>
  <si>
    <r>
      <t>Delvers into Lore.</t>
    </r>
    <r>
      <rPr>
        <sz val="10"/>
        <color rgb="FF000000"/>
        <rFont val="Arial"/>
        <family val="2"/>
        <charset val="204"/>
      </rPr>
      <t> </t>
    </r>
  </si>
  <si>
    <t>Cultists of Myrkul study rituals that allow them to force the souls of the dead into service, compelling them to answer questions and share forgotten lore. They seek out arcane secrets in ancient ruins, and attempt to steal spellbooks and other tomes from wizards outside of the cult.</t>
  </si>
  <si>
    <t>A follower of Myrkul wields a flail that has a skull replacing the normal flail's striking head. Necromites are initiates who have not yet mastered arcane magic and rely on their flails in battle. Skull lashers are spellcasters who use magic to augment their combat abilities. The Masters of Souls delve deep into Myrkul's secrets, allowing them to animate the dead and perform other grave magic.</t>
  </si>
  <si>
    <t>Ariax Rillyn</t>
  </si>
  <si>
    <t>Ranks</t>
  </si>
  <si>
    <t>Shattershield</t>
  </si>
  <si>
    <t>Belt</t>
  </si>
  <si>
    <t>Bormul</t>
  </si>
  <si>
    <t>Caldwell</t>
  </si>
  <si>
    <t>Dlusker</t>
  </si>
  <si>
    <t>Durinbold</t>
  </si>
  <si>
    <t>Eltan</t>
  </si>
  <si>
    <t>Eomane</t>
  </si>
  <si>
    <t>Gist</t>
  </si>
  <si>
    <t>Guthmere</t>
  </si>
  <si>
    <t>Hhune</t>
  </si>
  <si>
    <t>Hlath</t>
  </si>
  <si>
    <t>Hullhollyn</t>
  </si>
  <si>
    <t>Irlentree</t>
  </si>
  <si>
    <t>Jannath</t>
  </si>
  <si>
    <t>Linnacker</t>
  </si>
  <si>
    <t>Miyar</t>
  </si>
  <si>
    <t>Nurthammas</t>
  </si>
  <si>
    <t>Oathoon</t>
  </si>
  <si>
    <t>Oberon</t>
  </si>
  <si>
    <t>Provoss</t>
  </si>
  <si>
    <t>Ravenshade</t>
  </si>
  <si>
    <t>Redlocks</t>
  </si>
  <si>
    <t>Rillyn</t>
  </si>
  <si>
    <t>Sashenstar</t>
  </si>
  <si>
    <t>Tillerturn</t>
  </si>
  <si>
    <t>Vammas</t>
  </si>
  <si>
    <t>Vannath</t>
  </si>
  <si>
    <t>Whitburn</t>
  </si>
  <si>
    <t>PATRIAR FAMILY</t>
  </si>
  <si>
    <t>BUSINESS</t>
  </si>
  <si>
    <t>KNOWN MEMBERS</t>
  </si>
  <si>
    <t>HOLDINGS</t>
  </si>
  <si>
    <t>Klim Jhasso, 3 other heirs</t>
  </si>
  <si>
    <t>Portyr</t>
  </si>
  <si>
    <t>Silvershield</t>
  </si>
  <si>
    <t>Dillard Portyr, Liara Portyr</t>
  </si>
  <si>
    <t>Lutecia Hhune, Satiir Thione-Hhune</t>
  </si>
  <si>
    <t>Ariax Rillyn, Yvandre Rillyn</t>
  </si>
  <si>
    <t>Coran</t>
  </si>
  <si>
    <t>neutral male human mage,</t>
  </si>
  <si>
    <t> a young and short-tempered mage known for having expensive tastes and a perpetual shortage of funds. makes his living by enchanting clothes to repel moisture and mildew, a practical but humble pursuit that suggests his mastery of magic is not extensive. This, in turn, might explain why he has not reopened the tower's upper floors, confining his own activities to the first and a small portion of the second floor.</t>
  </si>
  <si>
    <t xml:space="preserve"> man in his late forties, officially oversees the shrine. For some time now, he has been lax in his duties, allowing use of the shrine to secular performers and anyone who has news to spread. Oghma is the god of knowledge, inspration, and ideas, and the shrine was built to be a place to share such things. However, the loremaster has had his eye oii the High House of Wonders since he moved to Baldur’s Gate. Thwarted in his recent attempt to gain control of Gond’s temple, Faenor can now be found studying books in Gond’s library or near the Unrolling Scroll glumly listening to Baldurians complain about the shrine’s posted speaking schedule. Mean while, Faenor keeps his ear to the ground as he awaits another chance to gain the highest seat in the High House ofWonders.</t>
  </si>
  <si>
    <t>Loremaster Most High </t>
  </si>
  <si>
    <t>halfling wererat</t>
  </si>
  <si>
    <t>Guinever Caldwell (Dlusker)</t>
  </si>
  <si>
    <t>Abelea Caldwell</t>
  </si>
  <si>
    <t>CaIdwell is a modest man who recognizes that his
alchemical research would not have been possible
without his family’s legacy, and that his business suc
cess is due to Abelea’s management sense. He ignores
invitations to patriars’ galas, because he believes his
peers are too concerned with their own pleasure
and too removed from the troubles ofthe Lower and
Outer cities. In leisure times, he prefers to read in his
study or discuss alchemy with colleagues at tables in
the Wide.</t>
  </si>
  <si>
    <t>Moore commands a troop of thirty shields and
three sarmars. She has a reputation as a deadly
swordswoman who has killed in the line of duty.
Utterly incorruptible, she
arrests anyone, regardless ofsocial status, who
offers or accepts a bribe within her earshot. Duke
Silvershield demoted her from the rank ofsword after
her harsh treatment of a young patriar in this regard.
(All four dukes can dismiss,</t>
  </si>
  <si>
    <t>merchant, father of Lenta Moore, s solidly in
the Guild’s pocket—and his support would certainly be
lost ifsomething tragic happened to his daughter and
the Guild was implicated. Nine-Fingers is now leaning
toward pulling a few strings to get Lenta reassigned to
a less bothersome post or promoted to a position where
she can’t interfere so directly with Guild interests.</t>
  </si>
  <si>
    <t xml:space="preserve">BlaHthe is a pudgy man in his sixties who is widely believed to be too fond of dwarven brews. He manages the Flaming Fist’s finances and can usually be found at the Counting House or the Blade and Stars.
</t>
  </si>
  <si>
    <t>lawful neutral human male master thief</t>
  </si>
  <si>
    <t xml:space="preserve"> Favil Blanthe (Gold Lahar)</t>
  </si>
  <si>
    <t>Exchequer</t>
  </si>
  <si>
    <t>Clients</t>
  </si>
  <si>
    <t>Assets</t>
  </si>
  <si>
    <t>Footpads</t>
  </si>
  <si>
    <t>Enforcers</t>
  </si>
  <si>
    <t>Operators</t>
  </si>
  <si>
    <t>Kingpins</t>
  </si>
  <si>
    <t>Guildmaster</t>
  </si>
  <si>
    <t>Protection</t>
  </si>
  <si>
    <t>Gambling</t>
  </si>
  <si>
    <t>Smuggling</t>
  </si>
  <si>
    <t xml:space="preserve">Nine-Fingers n Astele Keene </t>
  </si>
  <si>
    <t>Esgurl Nurthammas is young, nervous, and eager to
please. He belongs to one ofthe poorest patriar fami
lies and hopes to parlay a good record as master of
cobbles into a Parliament of Peers seat.</t>
  </si>
  <si>
    <t>Master of Cobbles</t>
  </si>
  <si>
    <t>Haxilion Trood is a world-weary, jaded, cynical, sarcastic-to-the-point-of-cruelty, sour-faced, and sourthinking man. He never forgets a face or a detail, and his reputation for rudeness is born from his blunt, hon est-to-the-core observations. The dukes unanimously appointed Trood as purse master. It is the hardest position to earn in Baldur’s Gate, because everyone in this merchant city has to trust the purse master with all the gold. The office’s record-keeping and bureaucracy are the most exten sive in the city. Purse Master Trood manages tax and toll collection and records; investment of city funds; and distribution of pay to all city offices and officials, including the Watch. The purse master is also respon sible for ensuring that the Flaming Fist takes no more than its proper share ofthe taxes it collects</t>
  </si>
  <si>
    <t>Purse Master</t>
  </si>
  <si>
    <t>The city’s shrine to Lathander, called the Rose Portal, is a sculpture located in the V7ide. An arch ofrose-hued stone, it stands on a plinth several steps above the street. By long tradition, no structures are built east of the shrine, so nothing but the city wall and the fog stands between the Rose Portal and the first rays ofthe rising sun. A handful of priests of Lathander once presided over the sun god’s shrine, which virtually all travelers and entrepreneurs visited, Many folk exchanged mar riage vows at the arch as well, passing through it to signif’ a new beginning in their lives. Since the priests’ departure. the Rose Portal has fallen from favor—but Baldurians still believe that climbing the shrine’s steps and passing through its arch bring good luck</t>
  </si>
  <si>
    <t>Rose Portal</t>
  </si>
  <si>
    <t>Candlekeep Chandlery</t>
  </si>
  <si>
    <t>Marcela Idhra</t>
  </si>
  <si>
    <t>Council’s Eminent Fellowship of Healers,</t>
  </si>
  <si>
    <t>Turmian female n</t>
  </si>
  <si>
    <t>Hennut Griot</t>
  </si>
  <si>
    <t>Splurging Sturgeon</t>
  </si>
  <si>
    <t>Alfrus Manyblades, a</t>
  </si>
  <si>
    <t>a fly-ridden, scarred, rasping old dwarfwho sells weapons to anyone; V</t>
  </si>
  <si>
    <t>a sophisticated, effete yet monstrously large half-orc herbalist ‘ho purveys potent rnedicaments, exotic liqueurs, and vitiating toxins;</t>
  </si>
  <si>
    <t>a sardonic male half-elfwho wears an eye patch and sells disguises ranging from the simple to the elaborate.</t>
  </si>
  <si>
    <t>Undercellar</t>
  </si>
  <si>
    <t>The Fetcher is an unflappable, obese, middle-aged man
named Osgur Hallorn. This walrus-mustached puppetmaster
runs gangs ofstreet urchins as spies and couriers. The latter
fetch and deliver items for the Fetcher’s high-paying clients.
The Fetcher is a man whose big head, hands, and shoul
ders make his bulging belly not seem so protuberant. He has
a large, beaky nose. Half his scalp is covered in messy, dark
curls; the other half is naked except for a gnarled, old burn
scar. He rarely shows fear or anger, preferring to be jovial;
he drawls calmly in the face of danger. The choreographer
of urchins spends most hours each day in the Undercellar,
where he has a back-corner office. Gangs of waifs and ras
cals drift about the city doing his bidding, which includes
spying on figures both prim and feral and delivering items
that range from flowers to rubies.
The Fetcher is always armed and protected. His walking
stick fires darts from one end when he triggers certain studs.
Shadowing their provider, the man who has kept them fed
and clothed when no one else would, are a score of acrobati
cally vicious street youths who carry knives fashioned from
glass shards. While the Fetcher is in his office, a dozen or so
devoted cats perch on an unlit lamp wheel above his head
and pounce on anyone who menaces him.</t>
  </si>
  <si>
    <t>Tallhat</t>
  </si>
  <si>
    <t>Fetcher</t>
  </si>
  <si>
    <t>Nasparl Nintanter</t>
  </si>
  <si>
    <t>, a potter who works near the southern end ofWyrm’s Crossing,</t>
  </si>
  <si>
    <t>conclude that the family’s longtime smuggling arrangement is leading the family toward disaster. They ask the characters to help them sever ties to the Guild, but thex’ don’t reveal the family’s past decade of under-the-table dealings.</t>
  </si>
  <si>
    <t xml:space="preserve"> a prominent merchant ofsailcloth, Parliament of Peers</t>
  </si>
  <si>
    <t>30 yo son of Darsh Nyach</t>
  </si>
  <si>
    <t>the owner of an artistic glassblowing shop, lost a wife 15 years ago</t>
  </si>
  <si>
    <t>human, has racked up large
gambling debts that he is eager to keep hidden from
his brothers, who are also in the Flaming Fist. (</t>
  </si>
  <si>
    <t xml:space="preserve">one toll collector in
particular has grown rich from stealing from Outer
City citizens: Nant Thangol. Being stationed at the
highly trafficked Basilisk Gate and having a menac
ing stare earned him the nickname “the Basilisk.”
</t>
  </si>
  <si>
    <t>Entar III.</t>
  </si>
  <si>
    <t>Skie II</t>
  </si>
  <si>
    <t>Alana</t>
  </si>
  <si>
    <t>widow of Torlin Silvershield</t>
  </si>
  <si>
    <t>daughter of Torlin</t>
  </si>
  <si>
    <t>son of Torlin</t>
  </si>
  <si>
    <t>Shar’s Serpents i</t>
  </si>
  <si>
    <t>Ganthall’s Gallants</t>
  </si>
  <si>
    <t>Flood Tide</t>
  </si>
  <si>
    <t>Church of Tymora</t>
  </si>
  <si>
    <t>The Lady’s Hall,</t>
  </si>
  <si>
    <t>Rivington Rats</t>
  </si>
  <si>
    <t>GANG</t>
  </si>
  <si>
    <t>NAME</t>
  </si>
  <si>
    <t>TYPE</t>
  </si>
  <si>
    <t>HOOK</t>
  </si>
  <si>
    <t>NEGHBORHOOD / DISTRICT</t>
  </si>
  <si>
    <t>OWNER</t>
  </si>
  <si>
    <t>City</t>
  </si>
  <si>
    <t>Flaming fist</t>
  </si>
  <si>
    <t xml:space="preserve">a transplant from Gundarlun Island in the cold northern sea, is the loud-voiced and ever-smiling temple patriarch. Boisterous to a fault, Thrune can be found wherever betting is fast and furious, egging on gamblers with shouts and hearty backslapping. In times of  crisis in the Gate, Thrune immediately encourages and presides over bets  regarding the involved parties, his actions effectively  proclaiming the temple’s neutrality </t>
  </si>
  <si>
    <t>She is married to one of Wyllyck Caldwell’s Sons in an apparently happy union</t>
  </si>
  <si>
    <t>Evelyn Silvershield</t>
  </si>
  <si>
    <t>Evelyn Silvershield, Skie II Silvershield, Alana Silvershield, Entar III Silvershield</t>
  </si>
  <si>
    <t>Silvershield estate</t>
  </si>
  <si>
    <t>Seven Suns Trading Coster</t>
  </si>
  <si>
    <t>Church of Gond</t>
  </si>
  <si>
    <t>Church of Helm</t>
  </si>
  <si>
    <t>Church of Latander</t>
  </si>
  <si>
    <t>The Splurging Sturgeon struggled as a threadbare tavern for decades until its most recent owner, Hennut Griot, took its humorous name seriously. Originally from Ormpur, Griot discovered that her traditional fish dishes were too spicy for the local palate, so she
hired Baldurian cooks to teach her Sword Coast reci pes. After she mastered those and earned a stellar reputation, she expanded her menu to include dishes of her own for locals to try out. That success led Griot to hire a series of cooks from many lands, and from
them she learned to prepare exotic fish fare. Now the Splurging Sturgeon cooksjust about any  thing that’s pulled out ofthe river or sea, and in dozens ofways. The Splurging Sturgeon rotates its dishes based on popularity and availability. It also offers specials for the adventurous eater.</t>
  </si>
  <si>
    <t>Sweetjen's Spices</t>
  </si>
  <si>
    <t>Temple</t>
  </si>
  <si>
    <t>Inn</t>
  </si>
  <si>
    <t>Patriar's manor</t>
  </si>
  <si>
    <t>Tavern</t>
  </si>
  <si>
    <t>Fortress</t>
  </si>
  <si>
    <t>Wizard's tower</t>
  </si>
  <si>
    <t>City building</t>
  </si>
  <si>
    <t>Taven</t>
  </si>
  <si>
    <t>Market</t>
  </si>
  <si>
    <t>Broadsheet</t>
  </si>
  <si>
    <t>Bank</t>
  </si>
  <si>
    <t>School</t>
  </si>
  <si>
    <t>Hospital</t>
  </si>
  <si>
    <t>Festhall</t>
  </si>
  <si>
    <t>Mansion</t>
  </si>
  <si>
    <t>Tavern, Inn</t>
  </si>
  <si>
    <t>Graveyard</t>
  </si>
  <si>
    <t>Stables</t>
  </si>
  <si>
    <t>Theatre</t>
  </si>
  <si>
    <t>Office</t>
  </si>
  <si>
    <t>Tombs</t>
  </si>
  <si>
    <t>Business</t>
  </si>
  <si>
    <t>Park</t>
  </si>
  <si>
    <t>Silvershield Estate</t>
  </si>
  <si>
    <t>Cult of Zariel</t>
  </si>
  <si>
    <t>neutral female human mage</t>
  </si>
  <si>
    <t>tiefling archmage</t>
  </si>
  <si>
    <t>Sesskergates</t>
  </si>
  <si>
    <t>Wide</t>
  </si>
  <si>
    <t>Hhune house</t>
  </si>
  <si>
    <t>Hall of Wanders</t>
  </si>
  <si>
    <t>Eomane house</t>
  </si>
  <si>
    <t>Portyr mansion</t>
  </si>
  <si>
    <t>Stelmane mansion</t>
  </si>
  <si>
    <t>Elturel</t>
  </si>
  <si>
    <t>MiBG</t>
  </si>
  <si>
    <t>Stepan Groat</t>
  </si>
  <si>
    <t>Gilligunn</t>
  </si>
  <si>
    <t>Rats in Undercellar</t>
  </si>
  <si>
    <t>Folk of Baldur's Gate</t>
  </si>
  <si>
    <t>Gunnar Thrune</t>
  </si>
  <si>
    <t>Hanthan Marbrent</t>
  </si>
  <si>
    <t>https://dnd.wizards.com/articles/features/eyes-dragon-part-2</t>
  </si>
  <si>
    <t>Margates</t>
  </si>
  <si>
    <t>Margates has a tall, rather ramshackle guarded wooden entry gate, which can be reinforced with slid-into-sockets inner crossbeams and a portcullis if trouble is expected.</t>
  </si>
  <si>
    <t>a horse dealer (who also deals in mules and oxen) in the Upper City. Sarcastic, sharp-tongued, respected, and well established, he's known to be adept at horse doctoring and at throwing knivesthanks to a youth that is even wilder than he lets on. He's still a violent, calm-in-crisis, dangerous man, who is able and willing to do dirty work if the Cult desires. Marbrent is burly, has tattoos of galloping horses on his forearms, is balding, and has straw-yellow bushy eyebrows and a tiny chin-tuft of a beard. His eyebrows and very dark blue eyes give him the appearance of continually glaring or staring hard.</t>
  </si>
  <si>
    <t>Anthaela Grimmund</t>
  </si>
  <si>
    <t>is a young, pudgy, stooped-over woman of nondescript looks (dirty brown hair worn long; hazel eyes) and dress. She is a trusted and longtime worker in Tannaertho's Handyworks, a crammed and dingy but popular shop that sells tools and knives on a narrow, crowded cross street (that is, east-west or parallel to the river, not descending north-south to the Chionthar). She's diligent and polite, knows where in the chaos of the shop a particular type, size, and finish (hue of handle or hilt) of item can be found, and is far more observant than she seems to be in person. Anthaela has a frighteningly superb memory and good hearing, but her eyesight is starting to become close-focused (nearsighted) due to her work. Her weaknesses are chocolate and romantic gallantry.</t>
  </si>
  <si>
    <t>Tannaertho's Handyworks</t>
  </si>
  <si>
    <t>Emryl Elarrask</t>
  </si>
  <si>
    <t>Harpers</t>
  </si>
  <si>
    <t>https://dnd.wizards.com/articles/features/cult-marauding</t>
  </si>
  <si>
    <t>laconic, horse-faced, veteran Harper agent , Elarrask trains young Harpers by letting them spy on him and then report what they observed—and at any time, two or as many as six novice Harpers, not known to the cult, will be watching him.</t>
  </si>
  <si>
    <t>Beltaegur Stauntun</t>
  </si>
  <si>
    <t>a very rich but lowborn shipping merchant of Baldur’s Gate. Stauntun is bedeviled by the whispering ghosts of his dead wife and father, who both constantly criticize his investments and decisions, and give him “firm and fierce” advice, but often disagree heatedly with each other. These ghosts must be destroyed, but replaced by cult-controlled voices of the unseen that Stauntun will believe are his father and wife still haunting him—and will obey, however grudgingly, in making key investments and decisions that will benefit the cult. No cult operatives who have sufficient skills and power can be spared from more important cult activities, so third parties (presumably in Baldur’s Gate) must be found, and some means of subverting them decided upon and successfully deployed.</t>
  </si>
  <si>
    <t>Armuld Gloathen </t>
  </si>
  <si>
    <t>wandering-wits old wizard He seems to spend much of his dotage trying to breed and train griffons, and reputedly knows a spell that allows him to temporarily take griffon shape; could this be of use to the cult</t>
  </si>
  <si>
    <t>Gustarlus Harounshar,</t>
  </si>
  <si>
    <t>master of the great galleon Wave Walrus, berthed in Baldur’s Gate (“Gusk” is a massively fat drunkard and gambler who makes good profits but lately loses them all at the gaming-table).</t>
  </si>
  <si>
    <t>Ontil</t>
  </si>
  <si>
    <t>sage</t>
  </si>
  <si>
    <t>Clientele: All who desire to learn the laws and ways of business up and down the Sword Coast, and the “untold truths” of who dominates various fields of commerce and “how things really work.”
Secret Clientele: Those desiring to invest in shady shipping enterprises by land and sea, such as smuggling and sponsoring piracy. The proprietor, the retired sea captain and active fleet owner Darbrand Garmult, is both a smuggler and an outfitter and fence for pirates.</t>
  </si>
  <si>
    <t>Simbrew Archyne of Baldur’s Gate</t>
  </si>
  <si>
    <t>Ed Greenwood presents FR</t>
  </si>
  <si>
    <t>This marble fountain depicted a life-size sailing ship that appeared as if it were sinking beneath waves of the ocean</t>
  </si>
  <si>
    <t>Temple of Kelemvor</t>
  </si>
  <si>
    <t>Purple Wyrm Inn and Tavern</t>
  </si>
  <si>
    <t xml:space="preserve"> A statue located near the bridge of the Seatower proper.</t>
  </si>
  <si>
    <t>neutral human male mage</t>
  </si>
  <si>
    <t>neutral evil human male bandit</t>
  </si>
  <si>
    <t>Shrine of Suffering</t>
  </si>
  <si>
    <t>Calim Jewel Emporium</t>
  </si>
  <si>
    <t>Garden of Whispers</t>
  </si>
  <si>
    <t>Lamp of Learning</t>
  </si>
  <si>
    <t>Verdashir Academy</t>
  </si>
  <si>
    <t>a precarious bridge-side shop whose halfling proprietor quietly sells some of the most potent drugs and untraceable poisons in the city.</t>
  </si>
  <si>
    <t>strongheart halflings</t>
  </si>
  <si>
    <t>gnomes</t>
  </si>
  <si>
    <t>shield dwarfs</t>
  </si>
  <si>
    <t>expatriates from dozens of far-flung nations mingle with races ranging from lizardfolk to svirfneblin</t>
  </si>
  <si>
    <t>The church was a simple stone building with a number of steeples. Its facade featured the holy symbol of Kelemvor, a skeletal arm holding balanced scales.
The temple and its staff safeguarded a number of relics considered holy to the church of Kelemvor.</t>
  </si>
  <si>
    <t>Ackyn Selebon</t>
  </si>
  <si>
    <t>He operates an equipage business in the Outer City north of the city wall, in a district called Blackgate.</t>
  </si>
  <si>
    <t>Selebon's equioages</t>
  </si>
  <si>
    <t>contact of Order of the Gauntlet</t>
  </si>
  <si>
    <t>There he sells all the material needed for long-distance freight hauling: wagons, rope, netting, grease, chains, wheels, and so on. His shop also repairs wagons. He is not directly involved in the hiring of guards for caravans, but he knows people who are. With him to vouch for the characters, they should have no trouble getting hired on as guards for a northbound caravan, but he can't give them work with a specific merchant.</t>
  </si>
  <si>
    <t>Edhelri Lewel</t>
  </si>
  <si>
    <t>Female Moon Elf Merchant</t>
  </si>
  <si>
    <t xml:space="preserve"> impatient with people but exacting about her wagon and doting on her animals., trades exotic wood from the Jungle of Chult for the master carpenters and cabinetmakers of Waterdeep to turn into exquisite furniture</t>
  </si>
  <si>
    <r>
      <t>Eldkin Agetul</t>
    </r>
    <r>
      <rPr>
        <sz val="11"/>
        <color theme="1"/>
        <rFont val="Segoe UI"/>
        <family val="2"/>
        <charset val="204"/>
      </rPr>
      <t> </t>
    </r>
  </si>
  <si>
    <t>Female Shield Dwarf Guard</t>
  </si>
  <si>
    <t>She is a perfectionist, and she wants others to know it.</t>
  </si>
  <si>
    <r>
      <t>Enom Tobun</t>
    </r>
    <r>
      <rPr>
        <sz val="11"/>
        <color theme="1"/>
        <rFont val="Segoe UI"/>
        <family val="2"/>
        <charset val="204"/>
      </rPr>
      <t> </t>
    </r>
  </si>
  <si>
    <t>Male Lightfoot Halfling Teamster</t>
  </si>
  <si>
    <t>Tobun has driven freight wagons across Faerun for the past forty years, from Waterdeep to Calimport and from Baldur's Gate to Hillsfar. He is a font of stories and legends, but it's impossible to tell the truth from fiction in his tales. If anyone challenges him on the truth of a story, he grows argumentative, then sullen and vengeful. As long as a traveler stays on his good side, Tobun is a wonderful traveling companion.</t>
  </si>
  <si>
    <t>Leda Widris</t>
  </si>
  <si>
    <t>Female Human Guard</t>
  </si>
  <si>
    <t>Widris is as honest and courageous as mercenaries come. She has spent many years in the south and now wants to see the snows and frozen seas of the far north and experience what a truly cold wind feels like.</t>
  </si>
  <si>
    <t>Although Losvius's nose is respectably large, even for a halfling, the appellation Longnose was hung on him for a different reason: he is curious about everything, including other people's business, and especially other people's embarrassing secrets. Losvius doesn't poke his nose where it's not wanted in a search for blackmail material. He is just overpoweringly curious about what other people don't talk about. If he is along, there's a good chance one or more of the characters will find him nosing through their belongings when he thought their backs were turned.</t>
  </si>
  <si>
    <t>Noohar Serelim</t>
  </si>
  <si>
    <t>Male Moon Elf Merchant</t>
  </si>
  <si>
    <t>Selvek Serelim</t>
  </si>
  <si>
    <t>communicates only through sign languag</t>
  </si>
  <si>
    <t>Noohar may be the most articulate person the characters have ever met. Speech springs from him like music from the harp of Milil. The fact that he seldom has anything to say never seems to stop him from talking or others from listening.</t>
  </si>
  <si>
    <r>
      <t>Orvustia Esseren</t>
    </r>
    <r>
      <rPr>
        <sz val="11"/>
        <color theme="1"/>
        <rFont val="Segoe UI"/>
        <family val="2"/>
        <charset val="204"/>
      </rPr>
      <t> </t>
    </r>
  </si>
  <si>
    <t> Esseren grew up in the farmland outside Baldur's Gate, and this is her first trip more than two miles away from home. She is smart, tough, and talented with both spear and bow, but she knows nothing of the world beyond her aunt's farm or of people who deal dishonestly. Her aunt, a wise woman, believes this trip will be good for her.</t>
  </si>
  <si>
    <t>Among his tribe in his homeland of the Shaar, Sulesdeg's name means "tall as a lodge pole." On the Sword Coast, he is just known as "the Pole." At 7 feet 5 inches in height, he probably is the tallest human the characters or anyone else in the caravan has ever seen. He doesn't talk much, but when he does, people generally listen.</t>
  </si>
  <si>
    <t>Male Human Guard</t>
  </si>
  <si>
    <t>Carlon Amoffel</t>
  </si>
  <si>
    <t>human spy</t>
  </si>
  <si>
    <t>Hoard of the Dragon Queen</t>
  </si>
  <si>
    <t xml:space="preserve"> d10        Denizens 1        2d6 gang members or pirates (both thugs) 2        1d4 + 1 crass merchants (commoners) 3        1d6 kenku minding their own business 4        3d6 angry crew members (commoners) protesting the Flaming Fist's brutality 5        2d4 Flaming Fist soldiers (veterans) on patrol 6        1d4 Guild pickpockets (spies) 7        1d8 beggars (commoners) 8        1 Baldur's Mouth reporter (commoner) 9        1d4 patriars (nobles) and 3d6 bodyguards (thugs) 10        1 Guild kingpin (bandit captain) and 2d6 operatives (bandits)</t>
  </si>
  <si>
    <t>d10        Threat 1        1d4 swarms of rats 2        1d4 invisible imps 3        Dead Three abduction squad (see the "More Dead Three Encounters" sidebar) 4        Dead Three murder squad (see the "More Dead Three Encounters" sidebar) 5        Press gang of 1d4 + 1 half-ogres 6        1d6 Guild operatives (spies) 7        2d4 street brawlers (thugs) 8        1d6 Flaming Fist mercenaries (veterans) who don't like the look of adventurers 9        1 ghost from Harborside Hospital 10        1d4 mimics posing as cargo Lower City Gazetteer Presented below in alphabetical order are some of the most noteworthy Lower City locations. These locations are also marked on the city map (map 6.2).</t>
  </si>
  <si>
    <t>Temple of Oghma, ceremonies, oaths The building was constructed out of white marble and featured a striking red roof with gold leaf trim. Beneath the roof was a reflecting pool set into a rather deep basin.
The roof itself was constructed with remarkable acoustics, ensuring that any words spoken around the reflecting pool resounded for all to hear.</t>
  </si>
  <si>
    <t>Rillyn School</t>
  </si>
  <si>
    <t>a sword-wielding school. As Yvandre is a hard teacher, this is an impressive feat, and her students are justly proud. She hopes that they'll spread her name throughout the region and win acclaim for the school. In the meantime, she continues to enroll young students, keeping those with promise and weeding out the rest. Some of those who failed to make the cut, embittered by their perceived humiliation, nurse grudges against Yvandre and her house.</t>
  </si>
  <si>
    <t>A statue of a powerful warrior in plate armor stands in the Wide. Far from being the typical grim guardian, this warrior wears an enthusiastic grin and cradles a hamster in his hands. TAccording to legend, the featured figure is Minsc, a dull-witted but brave warrior of Rashemen who saved Lewel’s life from some forgotten danger. The hamster is Boo, a pet that Minsc referred to as a “giant pygmy space hamster”. The quirky statue is a favorite landmark and meeting spot in the ever changing sea of market stalls, both because it’s easy to spot and because Baldur’s Gate loves its peculiar characters.</t>
  </si>
  <si>
    <t xml:space="preserve">The late Orburt Lewel, an eccentric textiles merchant, erected the statue of Beloved Ranger about seventy years ago. </t>
  </si>
  <si>
    <t xml:space="preserve"> Lord Norold backed the wrong side when he supported Grand Duke Valarken during the latter's attempt to seize power as the lone ruler of Baldur's Gate in the mid-1400s. The usurper and his lycanthrope allies were driven from the city,[2] and his allies were left to face the disdain of the remaining Baldurian patriar.[1]
The following years were not kind to the Dlusker family. After Norold's elder sister died from mummy rot, her husband and a majority of the family's wealth disappeared north to the city of Waterdeep. The Dluskers were left destitute and disgraced and Lord Norold himself had significant debts to pay off</t>
  </si>
  <si>
    <t>Dlusker Mansion</t>
  </si>
  <si>
    <t>Trenteller Eomane</t>
  </si>
  <si>
    <t>25 priests</t>
  </si>
  <si>
    <t>24 priests, 69 followers</t>
  </si>
  <si>
    <t>10 priests, 16 followers</t>
  </si>
  <si>
    <t>One day’s haul from one collection point might bring in as much as 100 gp.The Outer City alone has nine districts, and each has a dozen or so collection points. Protection is a lucrative racket.</t>
  </si>
  <si>
    <t>Sarmar</t>
  </si>
  <si>
    <t>highsword</t>
  </si>
  <si>
    <t>oversar</t>
  </si>
  <si>
    <t>Krydle</t>
  </si>
  <si>
    <t>a half-elf thief and poet , son of Coran</t>
  </si>
  <si>
    <t>LG male human veteran</t>
  </si>
  <si>
    <t>Dovis Tobergate</t>
  </si>
  <si>
    <t>Daryn Falburn</t>
  </si>
  <si>
    <t>veteran</t>
  </si>
  <si>
    <t xml:space="preserve">Harwin’s Garments &amp; Knits </t>
  </si>
  <si>
    <t>Bolnata Hallgate</t>
  </si>
  <si>
    <t xml:space="preserve">Grant Yoreling </t>
  </si>
  <si>
    <t>Harwin Lamlin</t>
  </si>
  <si>
    <t>Zook Pilwicken</t>
  </si>
  <si>
    <t>N gnome  commoner</t>
  </si>
  <si>
    <t>Thomar Belkis</t>
  </si>
  <si>
    <t>N male dwarf guard</t>
  </si>
  <si>
    <t>Bolnata is a female 
half-elf who has been married to Markus for over twenty-
two years. While the love had largely faded from their 
relationship some years ago, Bolnata still very much cared 
for Markus and is clearly distraught at his death. She is 
a well-dressed and well-spoken native of Baldur’s Gate, 
easily mistaken for an Upper City lady. She’s proud of how 
she and Markus built a good life for themselves.
• What They Want. Bolnata wants to help with the investi-
gation, but she also longs to be left alone to grieve.
• Genuine Grief, Shameful Relief. Bolnata is truly heart-
broken about her husband’s death, yet there is some 
relief in knowing that she won’t have to move out of 
Baldur’s Gate as he had wanted.</t>
  </si>
  <si>
    <t>Dovis is in 
his late fifties, but still spry. His father and grandfather 
before him all served proudly in the Hellriders. Dovis 
is a man of few words, but he is devoted to protecting 
others. He was not very close friends with Markus, though 
Markus recently shared his concerns with Dovis.
• What They Want. Dovis thinks he could have done more 
to help Markus, so he wants to get to the truth now, even 
if it’s too late.
• Old School Soldier. Dovis is a soldier from a long line of 
soldiers. He is responsible, stern and quiet.</t>
  </si>
  <si>
    <t>Harwin’s apprentice has worked at the shop for over 
ten years. Unlike Harwin, who lives upstairs, Zook comes 
in every morning. He’s friendly, outgoing and always 
looking for ways to help improve the business. He was 
taken on at least in part to help balance Harwin’s slightly 
aloof nature and make customers feel welcome.
• What They Want. Zook is happy to help the charac-
ters, but he wouldn’t ever think to suspect Harwin of 
wrongdoing.
• Service with a Smile. Zook is courteous and ac-
commodating.</t>
  </si>
  <si>
    <t>Thomas is 
the leader of the hired guards for the merchant caravan. 
Experienced and calm, he knows the capabilities of those 
who serve him and is careful to not endanger them.
• What They Want. Thomas wants to do his job, get paid 
and get back home.
• Safety and Reliability. Thomas does what’s necessary 
to uphold his reputation as a professional guard, but he 
doesn’t take foolish risks.</t>
  </si>
  <si>
    <t>Harwin is a 
thin, tall, grey-haired man in his early fifties. He is mild-
mannered and unassuming.
 Harwin has been friends with Bolnata and Markus 
for years. His fondness for Bolnata was innocent until 
Gharizol began to twist and manipulate it. The devil told 
Harwin that Bolnata would be his if he proved his talent 
to her, and if Markus was no longer in the picture. The 
voice pushed until Harwin was convinced that he had to 
kill Markus.
 To Harwin, it then made perfect sense for him to kill 
Markus and to scrawl a message in Infernal, the meaning 
of which he didn’t even understand. It also sounded 
reasonable to leave for a few days, allowing Bolnata to 
mourn and then return and take her for his own.
• What They Want. When Harwin’s mind isn’t clouded by 
Gharizol, he’s a simple man, satisfied with his simple life 
and his shop.
• An Unwitting Victim. Before Gharizol’s haze fades, 
Harwin believes everything that has transpired is per-
fectly normal. He makes no attempt to justify or hide it, 
but is consumed by regret and remorse</t>
  </si>
  <si>
    <t>LE male human cult fanatic</t>
  </si>
  <si>
    <t>Vitana Moore</t>
  </si>
  <si>
    <t>Magistrate</t>
  </si>
  <si>
    <t>LE female human noble</t>
  </si>
  <si>
    <t>NE male dwarf knight</t>
  </si>
  <si>
    <t>Manip</t>
  </si>
  <si>
    <t>Benn Hithlin</t>
  </si>
  <si>
    <t>Tradran Foremantle</t>
  </si>
  <si>
    <t xml:space="preserve">Lovet Utich </t>
  </si>
  <si>
    <t>A ruddy, auburn-haired 
human with gray eyes, Lovet is a junior cultist tasked with 
spying and running errands for more senior cult members.
• What They Want. Lovet sees service in the Cult of 
Zariel as an opportunity to shed the monotony of his 
family’s import/export business and abandon their 
prudish values.
• Danger Junky. Lovet Utich craves assignments with a 
certain amount of unavoidable risk and palpable peril.</t>
  </si>
  <si>
    <t>Eryn Xeph</t>
  </si>
  <si>
    <t>Blaze</t>
  </si>
  <si>
    <t>Flame</t>
  </si>
  <si>
    <t>Marshal</t>
  </si>
  <si>
    <t>Fist</t>
  </si>
  <si>
    <t>Gauntlet</t>
  </si>
  <si>
    <r>
      <t>Gray Wavers</t>
    </r>
    <r>
      <rPr>
        <sz val="11"/>
        <color theme="1"/>
        <rFont val="Bookmania"/>
      </rPr>
      <t xml:space="preserve"> </t>
    </r>
  </si>
  <si>
    <t>Scouts</t>
  </si>
  <si>
    <t>Flaming Fist scout</t>
  </si>
  <si>
    <t>Spies</t>
  </si>
  <si>
    <t>Master thieves</t>
  </si>
  <si>
    <t>Assassisns</t>
  </si>
  <si>
    <t>Rangers of Flaming Fist</t>
  </si>
  <si>
    <t>Rogues and Assassins</t>
  </si>
  <si>
    <t>Wizards</t>
  </si>
  <si>
    <t>Mages</t>
  </si>
  <si>
    <t>Flaming Fist Priests</t>
  </si>
  <si>
    <t>Priests of Helm, Tymora and Tempus</t>
  </si>
  <si>
    <t xml:space="preserve">Flaming Fist sergeants </t>
  </si>
  <si>
    <t xml:space="preserve">Flaming Fist privates </t>
  </si>
  <si>
    <t xml:space="preserve">Flaming Fist corporals </t>
  </si>
  <si>
    <t>Main forces</t>
  </si>
  <si>
    <t>Officers</t>
  </si>
  <si>
    <t>Flaming Fist Marines</t>
  </si>
  <si>
    <t>Flaming Fist Navy</t>
  </si>
  <si>
    <t>Fort Belurian</t>
  </si>
  <si>
    <t>Other chultan Forces</t>
  </si>
  <si>
    <t>CHULT</t>
  </si>
  <si>
    <t>BALDUR'S GATE</t>
  </si>
  <si>
    <t>MAZTICA</t>
  </si>
  <si>
    <t>Fort Flame</t>
  </si>
  <si>
    <t>OTHER PLACES</t>
  </si>
  <si>
    <t>Other</t>
  </si>
  <si>
    <t>Fleet</t>
  </si>
  <si>
    <t>Warships</t>
  </si>
  <si>
    <t>Sailing Ships</t>
  </si>
  <si>
    <t>Number</t>
  </si>
  <si>
    <t>Salary</t>
  </si>
  <si>
    <t>Requirements</t>
  </si>
  <si>
    <t>--</t>
  </si>
  <si>
    <t>3 renown</t>
  </si>
  <si>
    <t>10 renown, 1 important mission</t>
  </si>
  <si>
    <t>25 renown, 3 important mission</t>
  </si>
  <si>
    <t xml:space="preserve">50 renown, 10 important mission </t>
  </si>
  <si>
    <t>Shield</t>
  </si>
  <si>
    <t>Sword</t>
  </si>
  <si>
    <t>Havilar</t>
  </si>
  <si>
    <t>Commandal</t>
  </si>
  <si>
    <t>Total</t>
  </si>
  <si>
    <t>Watch posts</t>
  </si>
  <si>
    <t>Flaming Fist Posts</t>
  </si>
  <si>
    <t>GUILD or CREW NAME</t>
  </si>
  <si>
    <t>ship captains, pilots, naviga tors, and cartographers</t>
  </si>
  <si>
    <t>bankers, moneychangers, and minters</t>
  </si>
  <si>
    <t>Council’s Eminent Fellowship of Traders</t>
  </si>
  <si>
    <t>alchemists, surgeons, apothecaries, bota nists, and herbalists</t>
  </si>
  <si>
    <t>Council’s Eminent Fellowship of Healers</t>
  </si>
  <si>
    <t>Council’s Eminent Fellowship of Furriers</t>
  </si>
  <si>
    <t>furriers and skinners</t>
  </si>
  <si>
    <t>sages and wizards</t>
  </si>
  <si>
    <t>Fat</t>
  </si>
  <si>
    <t>Dying/Killing</t>
  </si>
  <si>
    <t>Goblin</t>
  </si>
  <si>
    <t>Rod</t>
  </si>
  <si>
    <t>Bent</t>
  </si>
  <si>
    <t>Wandering</t>
  </si>
  <si>
    <t>Lady</t>
  </si>
  <si>
    <t>Green</t>
  </si>
  <si>
    <t>Hanged</t>
  </si>
  <si>
    <t>Mule</t>
  </si>
  <si>
    <t>Noose</t>
  </si>
  <si>
    <t>Silver</t>
  </si>
  <si>
    <t>Dozing</t>
  </si>
  <si>
    <t>Boy</t>
  </si>
  <si>
    <t>Wagon</t>
  </si>
  <si>
    <t>Homely</t>
  </si>
  <si>
    <t>Fighting</t>
  </si>
  <si>
    <t>Dwarf</t>
  </si>
  <si>
    <t>Mug</t>
  </si>
  <si>
    <t>Fabulous</t>
  </si>
  <si>
    <t>Dancing</t>
  </si>
  <si>
    <t>Elf</t>
  </si>
  <si>
    <t>Pie</t>
  </si>
  <si>
    <t>Cormyrean</t>
  </si>
  <si>
    <t>Pilfering</t>
  </si>
  <si>
    <t>Lord</t>
  </si>
  <si>
    <t>Table</t>
  </si>
  <si>
    <t>Dandy</t>
  </si>
  <si>
    <t>Marauding</t>
  </si>
  <si>
    <t>Wizard</t>
  </si>
  <si>
    <t>Throne</t>
  </si>
  <si>
    <t>Hungry</t>
  </si>
  <si>
    <t>Bantering</t>
  </si>
  <si>
    <t>Dragon</t>
  </si>
  <si>
    <t>Boot</t>
  </si>
  <si>
    <t>Blasted</t>
  </si>
  <si>
    <t>Eating</t>
  </si>
  <si>
    <t>Ogre</t>
  </si>
  <si>
    <t>Pot</t>
  </si>
  <si>
    <t>Vermilion</t>
  </si>
  <si>
    <t>Salty</t>
  </si>
  <si>
    <t>Giant</t>
  </si>
  <si>
    <t>Banner</t>
  </si>
  <si>
    <t>Smoking</t>
  </si>
  <si>
    <t>Manticore</t>
  </si>
  <si>
    <t>Cart</t>
  </si>
  <si>
    <t>White</t>
  </si>
  <si>
    <t>Heavy</t>
  </si>
  <si>
    <t>Drake</t>
  </si>
  <si>
    <t>Barrel</t>
  </si>
  <si>
    <t>Black</t>
  </si>
  <si>
    <t>Icy</t>
  </si>
  <si>
    <t>Porcupine</t>
  </si>
  <si>
    <t>Moon</t>
  </si>
  <si>
    <t>Splendid</t>
  </si>
  <si>
    <t>Striped</t>
  </si>
  <si>
    <t>Knight</t>
  </si>
  <si>
    <t>Brazier</t>
  </si>
  <si>
    <t>Silky</t>
  </si>
  <si>
    <t>Sleepy</t>
  </si>
  <si>
    <t>Minotaur</t>
  </si>
  <si>
    <t>Dagger</t>
  </si>
  <si>
    <t>Proud</t>
  </si>
  <si>
    <t>Hissing</t>
  </si>
  <si>
    <t>Halfling</t>
  </si>
  <si>
    <t>Axe</t>
  </si>
  <si>
    <t>Vicious</t>
  </si>
  <si>
    <t>Defiant</t>
  </si>
  <si>
    <t>Devil</t>
  </si>
  <si>
    <t>Lance</t>
  </si>
  <si>
    <t>Screeching</t>
  </si>
  <si>
    <t>Ugly</t>
  </si>
  <si>
    <t>Girl</t>
  </si>
  <si>
    <t>Crown</t>
  </si>
  <si>
    <t>Smiling</t>
  </si>
  <si>
    <t>Lucky</t>
  </si>
  <si>
    <t>Treant</t>
  </si>
  <si>
    <t>Star</t>
  </si>
  <si>
    <t>Architect</t>
  </si>
  <si>
    <t>Alchemist</t>
  </si>
  <si>
    <t>Abattoir</t>
  </si>
  <si>
    <t>Apothecary 11</t>
  </si>
  <si>
    <t>Art gallery</t>
  </si>
  <si>
    <t>Armorer</t>
  </si>
  <si>
    <t>Brewery</t>
  </si>
  <si>
    <t>Bakery</t>
  </si>
  <si>
    <t>Artist</t>
  </si>
  <si>
    <t>Botanist</t>
  </si>
  <si>
    <t>Cafe</t>
  </si>
  <si>
    <t>Astrologer</t>
  </si>
  <si>
    <t>Cooper</t>
  </si>
  <si>
    <t>Chandler</t>
  </si>
  <si>
    <t>Barber</t>
  </si>
  <si>
    <t>Cobbler</t>
  </si>
  <si>
    <t>Fletcher/ bowyer</t>
  </si>
  <si>
    <t>Herbalist</t>
  </si>
  <si>
    <t>Inkmaker</t>
  </si>
  <si>
    <t>Gambling hall</t>
  </si>
  <si>
    <t>Carpenter</t>
  </si>
  <si>
    <t>Mapmakei</t>
  </si>
  <si>
    <t>Laundry</t>
  </si>
  <si>
    <t>Jeweler</t>
  </si>
  <si>
    <t>Potter</t>
  </si>
  <si>
    <t>Moneylender Cobbler</t>
  </si>
  <si>
    <t>Lawyer</t>
  </si>
  <si>
    <t>Roofer</t>
  </si>
  <si>
    <t>Pawn shop</t>
  </si>
  <si>
    <t>Food</t>
  </si>
  <si>
    <t>dyer</t>
  </si>
  <si>
    <t>merchant</t>
  </si>
  <si>
    <t>Milliner</t>
  </si>
  <si>
    <t>Sailmaker</t>
  </si>
  <si>
    <t>Smith</t>
  </si>
  <si>
    <t>Food merchant</t>
  </si>
  <si>
    <t>Sage</t>
  </si>
  <si>
    <t>Scribe</t>
  </si>
  <si>
    <t>Stable</t>
  </si>
  <si>
    <t>General goods</t>
  </si>
  <si>
    <t>Salon</t>
  </si>
  <si>
    <t>Stonemason Wheelwright Inn</t>
  </si>
  <si>
    <t>Tailor</t>
  </si>
  <si>
    <t>Furniture maker</t>
  </si>
  <si>
    <t>Citywide*</t>
  </si>
  <si>
    <t>Theater</t>
  </si>
  <si>
    <t>Weaver</t>
  </si>
  <si>
    <t>Wine merchant</t>
  </si>
  <si>
    <t>Upper*</t>
  </si>
  <si>
    <t>Lower*</t>
  </si>
  <si>
    <t>Magical goods</t>
  </si>
  <si>
    <t>Ropemaker</t>
  </si>
  <si>
    <t xml:space="preserve"> Perfumer/</t>
  </si>
  <si>
    <t xml:space="preserve">Shipwright </t>
  </si>
  <si>
    <t>Fortune teller</t>
  </si>
  <si>
    <t>Glassblower</t>
  </si>
  <si>
    <t>Goldsmith/silversmith</t>
  </si>
  <si>
    <t>Allyck</t>
  </si>
  <si>
    <t>Allayn</t>
  </si>
  <si>
    <t>Bernstowe</t>
  </si>
  <si>
    <t>Benson</t>
  </si>
  <si>
    <t>Chesserie</t>
  </si>
  <si>
    <t>Fiddle</t>
  </si>
  <si>
    <t>Devlin</t>
  </si>
  <si>
    <t>Eleasias</t>
  </si>
  <si>
    <t>Grain</t>
  </si>
  <si>
    <t>Ettvard</t>
  </si>
  <si>
    <t>Elendra</t>
  </si>
  <si>
    <t>Miller</t>
  </si>
  <si>
    <t>Federic</t>
  </si>
  <si>
    <t>Margritte</t>
  </si>
  <si>
    <t>Mander</t>
  </si>
  <si>
    <t>Ravek</t>
  </si>
  <si>
    <t>Prulasyk</t>
  </si>
  <si>
    <t>Redhatch</t>
  </si>
  <si>
    <t>Sigur</t>
  </si>
  <si>
    <t>Tilda</t>
  </si>
  <si>
    <t>Smythe</t>
  </si>
  <si>
    <t>Thildon</t>
  </si>
  <si>
    <t>Skie</t>
  </si>
  <si>
    <t>Shielder</t>
  </si>
  <si>
    <t>Wallen</t>
  </si>
  <si>
    <t>Valena</t>
  </si>
  <si>
    <t>Waters</t>
  </si>
  <si>
    <t>Baird</t>
  </si>
  <si>
    <t>Tailfellow</t>
  </si>
  <si>
    <t>Crofter</t>
  </si>
  <si>
    <t>Warden</t>
  </si>
  <si>
    <t>Maed</t>
  </si>
  <si>
    <t>Trailbender</t>
  </si>
  <si>
    <t>Acton</t>
  </si>
  <si>
    <t>Agathe</t>
  </si>
  <si>
    <t>Dunbeigh</t>
  </si>
  <si>
    <t>Appledown</t>
  </si>
  <si>
    <t>Patriars on their way to the High Hall or a party</t>
  </si>
  <si>
    <t>A Watch patrol</t>
  </si>
  <si>
    <t>A priest of Gond</t>
  </si>
  <si>
    <t>Patriar servants on an errand</t>
  </si>
  <si>
    <t>A visiting merchant on the way to a meeting</t>
  </si>
  <si>
    <t>A courting pair of patriars</t>
  </si>
  <si>
    <t>A guild member lecturing an apprentice</t>
  </si>
  <si>
    <t>A barrister</t>
  </si>
  <si>
    <t>An artist painting a street scene</t>
  </si>
  <si>
    <t>A cook and some assistants rushing to transport a meal somewhere</t>
  </si>
  <si>
    <t>A courier</t>
  </si>
  <si>
    <t>Stray cats</t>
  </si>
  <si>
    <t>Lamp lads and lasses looking for work</t>
  </si>
  <si>
    <t>A cobble party</t>
  </si>
  <si>
    <t>A nightsoil collector with a heavy load in his cart</t>
  </si>
  <si>
    <t>A marriage procession</t>
  </si>
  <si>
    <t>A Watch or Fist patrol escorting a prisoner</t>
  </si>
  <si>
    <t>A somber funerary procession</t>
  </si>
  <si>
    <t>A pole-carrier heavily laden with a swaying burden</t>
  </si>
  <si>
    <t>A guild apprentice late for work</t>
  </si>
  <si>
    <t>A group of children playing in the street</t>
  </si>
  <si>
    <t>A group of sailors taking offerings to the Water Queen’s House</t>
  </si>
  <si>
    <t>A Flaming Fist recruiter looking to enlist tough looking people</t>
  </si>
  <si>
    <t>A tax collector accompanied by Flaming Fist guards</t>
  </si>
  <si>
    <t>A Flaming Fist patrol</t>
  </si>
  <si>
    <t>A merchant marching to the Wide with porters carrying her goods</t>
  </si>
  <si>
    <t>A Flaming Fist patrol pursuing a fleeing criminal</t>
  </si>
  <si>
    <t>Drunken patriar youths out slumming</t>
  </si>
  <si>
    <t>A street performer (roll a d6:1, juggler; 2, clown; 3, magician; 4, musician; 5, animal handler; or 6, puppeteer)</t>
  </si>
  <si>
    <t>A Guild enforcer</t>
  </si>
  <si>
    <t>A few off-duty and out-of-uniform Flaming Fist members</t>
  </si>
  <si>
    <t>A flock or herd of animals on the move</t>
  </si>
  <si>
    <t>A crier for Baldur’s Mouth</t>
  </si>
  <si>
    <t>Stray dogs</t>
  </si>
  <si>
    <t>A group of rowdy, bullying dockhands prowling for trouble</t>
  </si>
  <si>
    <t>A wagon stuck in the mud or with a broken wheel</t>
  </si>
  <si>
    <t>Beggars acting as a distraction for cutpurses</t>
  </si>
  <si>
    <t>People digging through a collapsed building (for survivors or for loot?)</t>
  </si>
  <si>
    <t>A trade caravan loading or unloading</t>
  </si>
  <si>
    <t>A Calishite minstrel playing a flute as his pet</t>
  </si>
  <si>
    <t>Male 1</t>
  </si>
  <si>
    <t xml:space="preserve"> </t>
  </si>
  <si>
    <t>Male 2</t>
  </si>
  <si>
    <t>Female 1</t>
  </si>
  <si>
    <t>Female 2</t>
  </si>
  <si>
    <t>Tannery/furrier</t>
  </si>
  <si>
    <t>Vintner</t>
  </si>
  <si>
    <t>Stodge</t>
  </si>
  <si>
    <t>Duel</t>
  </si>
  <si>
    <t>Upper</t>
  </si>
  <si>
    <t>Lower</t>
  </si>
  <si>
    <t>Outer</t>
  </si>
  <si>
    <t>Any</t>
  </si>
  <si>
    <t>No encounter</t>
  </si>
  <si>
    <t>Harmless interaction</t>
  </si>
  <si>
    <t>Denizens</t>
  </si>
  <si>
    <t>Threat</t>
  </si>
  <si>
    <t>D</t>
  </si>
  <si>
    <t>E</t>
  </si>
  <si>
    <t>F</t>
  </si>
  <si>
    <t>Upper Citty</t>
  </si>
  <si>
    <t>A pallid maid wearing the livery of House Bormul stumbles into a party, whispers "not... shellfish," and passes out.</t>
  </si>
  <si>
    <t>A smirking valet eyes the party, slips over, and hands them an elegant crimson envelope: an invitation to a gathering at Eomane House.</t>
  </si>
  <si>
    <t>A wide-eyed, fast-talking priest of Gond laments that a thief stole her designs for a "pocket clock." She describes the thief as a tall, perfume-scented man in black wearing a red scarf.</t>
  </si>
  <si>
    <t>A chatty stranger, Ellyn Harbreeze, invites the party to tea at Harbreeze Bakery, eager to gossip with them.</t>
  </si>
  <si>
    <t>A merchant giving away samples of her wares offers each party member a free cigar.</t>
  </si>
  <si>
    <t>A street artist offers to sketch one of the characters for the modest fee of 3 copper pieces. The sketch isn't particularly good.</t>
  </si>
  <si>
    <t>A priest of Tymora approaches the party, offering them a small sum to help do a good deed for a poor family at the Lady's Hall.</t>
  </si>
  <si>
    <t>Ominous, disembodied whispers reach the party's ears. The whispers lead to Hhune House.</t>
  </si>
  <si>
    <t>The wizard Lorroakan approaches the party, offering them pay and free waterproofing for their clothing if they help him clean out the cluttered upper floors of Ramazith's Tower.</t>
  </si>
  <si>
    <t>Yvandre Rillyn asks if a party member really knows how to use a distinctive weapon they carry. If so, she asks them to be a guest teacher at the Rillyn School.</t>
  </si>
  <si>
    <t>One random character is struck by a kite. The kite is being flown by a young boy belonging to a wealthy patriar family. One of the boy's nine bodyguards checks to make sure the character is okay.</t>
  </si>
  <si>
    <t>A shady broker claims to know exactly what the party needs, leading characters to the Undercellar to show them a selection of interesting but shady goods.</t>
  </si>
  <si>
    <t>2d4 Watch guards who demand to see strangers' passage tokens</t>
  </si>
  <si>
    <t>1d4 acolytes of Gond or Tymora</t>
  </si>
  <si>
    <t>2d6 patriar servants (commoners) on errands</t>
  </si>
  <si>
    <t>1d4 High Hall messengers (scouts)</t>
  </si>
  <si>
    <t>2d4 entertainers (commoners)</t>
  </si>
  <si>
    <t>1d4 commoners who shouldn't be in the Upper City</t>
  </si>
  <si>
    <t>1 patriar (human noble) and 6 personal bodyguards (veterans)</t>
  </si>
  <si>
    <t>1d4 + 1 entitled young patriars (human nobles), each with one personal bodyguard (thug)</t>
  </si>
  <si>
    <t>1d6 visiting dignitaries (nobles) and 2d4 guards</t>
  </si>
  <si>
    <t>1 Flaming Fist officer (knight) and 2d4 Flaming Fist soldiers (veterans)</t>
  </si>
  <si>
    <t>1d4 imps disguised as ravens</t>
  </si>
  <si>
    <t>1 gargoyle in the service of the Guild</t>
  </si>
  <si>
    <t>1d6 giant centipedes from the sewers</t>
  </si>
  <si>
    <t>1d4 suits of animated armor that escaped from the High House of Wonders</t>
  </si>
  <si>
    <t>1 ochre jelly in a sewer grate</t>
  </si>
  <si>
    <t>Dead Three abduction squad (see the "More Dead Three Encounters" sidebar)</t>
  </si>
  <si>
    <t>Dead Three murder squad (see the "More Dead Three Encounters" sidebar)</t>
  </si>
  <si>
    <t>1d4 doppelgangers</t>
  </si>
  <si>
    <t>1 serial killer (assassin) wanted by the Watch</t>
  </si>
  <si>
    <t>2d4 kenku muggers in league with the Guild</t>
  </si>
  <si>
    <t>A band of crew members with purple armbands and fabulous eye makeup—the Bloomridge Dandies—stop the party to tell the characters they're watching them and to keep their noses clean.</t>
  </si>
  <si>
    <t>A reporter from Baldur's Mouth waves the party over, hoping they'll help her get information for a story about some outrageous conspiracy.</t>
  </si>
  <si>
    <t>A man offers to sell the party a glass eye. Later, a drunk stumbles away from the Blushing Mermaid tavern, searching every gutter for his missing eye.</t>
  </si>
  <si>
    <t>An undertaker from Candulhallow's Arrangements approaches and asks if the party has considered undeath insurance, ominously warning about liabilities should their corpses commit post-death damages.</t>
  </si>
  <si>
    <t>Scalm Shilvin of Eastway Expeditions mocks a party member's armor. She offers to apply "raptor repellent" at the discounted price of 10 gp.</t>
  </si>
  <si>
    <t>A man with a dreadful fear of rats races down the street and slams into the party, having witnessed a bunch of rats feeding on a corpse in an alley.</t>
  </si>
  <si>
    <t>The druid Torimesh offers one party member a strange symbol stained on a piece of bark. He tells the party that the Drawing Tree in Insight Park sent it as a message.</t>
  </si>
  <si>
    <t>The city's sketchiest tea enthusiast invites the party into Jopalin's for a free cup of the café's special blend.</t>
  </si>
  <si>
    <t>A rough-and-tumble woman gets chummy with the party and tells characters that Laraelra Thundreth is hiring bouncers at the Low Lantern.</t>
  </si>
  <si>
    <t>A winding crack in the street shrieks when a specific party member steps on it. The crack runs for blocks, tracing back to Mandorcai's Mansion.</t>
  </si>
  <si>
    <r>
      <t>Two drunk sailors invite the characters to join them in singing a well-known shanty called </t>
    </r>
    <r>
      <rPr>
        <i/>
        <sz val="11"/>
        <color rgb="FF000000"/>
        <rFont val="Arial"/>
        <family val="2"/>
        <charset val="204"/>
      </rPr>
      <t>Really Big Oysters</t>
    </r>
    <r>
      <rPr>
        <sz val="11"/>
        <color rgb="FF000000"/>
        <rFont val="Arial"/>
        <family val="2"/>
        <charset val="204"/>
      </rPr>
      <t>, but quickly forget the words and stumble away.</t>
    </r>
  </si>
  <si>
    <t>A reeking, damp "druid" flees from the direction of the Sewer Keep. If stopped, the panicked man claims "Something hatched in the yuck!"</t>
  </si>
  <si>
    <t>2d6 gang members or pirates (both thugs)</t>
  </si>
  <si>
    <t>1d4 + 1 crass merchants (commoners)</t>
  </si>
  <si>
    <t>1d6 kenku minding their own business</t>
  </si>
  <si>
    <t>3d6 angry crew members (commoners) protesting the Flaming Fist's brutality</t>
  </si>
  <si>
    <t>2d4 Flaming Fist soldiers (veterans) on patrol</t>
  </si>
  <si>
    <t>1d4 Guild pickpockets (spies)</t>
  </si>
  <si>
    <t>1d8 beggars (commoners)</t>
  </si>
  <si>
    <t>1 Baldur's Mouth reporter (commoner)</t>
  </si>
  <si>
    <t>1d4 patriars (nobles) and 3d6 bodyguards (thugs)</t>
  </si>
  <si>
    <t>1 Guild kingpin (bandit captain) and 2d6 operatives (bandits)</t>
  </si>
  <si>
    <t>1d4 swarms of rats</t>
  </si>
  <si>
    <t>1d4 invisible imps</t>
  </si>
  <si>
    <t>Press gang of 1d4 + 1 half-ogres</t>
  </si>
  <si>
    <t>1d6 Guild operatives (spies)</t>
  </si>
  <si>
    <t>2d4 street brawlers (thugs)</t>
  </si>
  <si>
    <t>1d6 Flaming Fist mercenaries (veterans) who don't like the look of adventurers</t>
  </si>
  <si>
    <t>1 ghost from Harborside Hospital</t>
  </si>
  <si>
    <t>1d4 mimics posing as cargo</t>
  </si>
  <si>
    <t>A member of the Gravemaker crew from Cliffside Cemetery calmly asks if the party saw a woman in an old-fashioned dress pass by. If pressed for more details, he says she was "see-through."</t>
  </si>
  <si>
    <t>A priest from the Church of the Last Hope entreats the party to help find a patient who's wandered off.</t>
  </si>
  <si>
    <t>An obviously magical axe menaces passersby as it floats down the street. The proprietor of Danthelon's Dancing Axe gives chase (see "Danthelon's Dancing Axe", for more information).</t>
  </si>
  <si>
    <t>Ubis Garynmor of Garynmor Stables and Menagerie goes from alley to alley, hooting. If asked what he's doing, he grudgingly admits that something got loose from his stable.</t>
  </si>
  <si>
    <t>A gaunt half-elf, Jaemus Exheltarion from the Hamhocks Slaughterhouse, openly admires a character's left ear and offers to buy it for 15 gp.</t>
  </si>
  <si>
    <t>A member of the Little Calimshan's Right Pashas tries to sell characters some fresh-made brownies, made with his grandmother's secret recipe, to raise money for a child's birthday party. The brownies cost 1 cp each and are delicious.</t>
  </si>
  <si>
    <t>Jonas Goodnight, owner of the Oasis Theater, dramatically praises the party, inviting them to star in his next unbelievable stage production.</t>
  </si>
  <si>
    <t>A bleary-eyed astronomer stumbles into the party, while fearfully watching the heavens. If asked, she points toward the sky and whispers, "The stars aren't right. The dark times are coming."</t>
  </si>
  <si>
    <t>Several cackling, half-dressed gnomes are covered in body paint and drive a wheeled contraption down the street. The device is a mobile piece of art crafted at Whitkeep Hostel and titled "The Patriars."</t>
  </si>
  <si>
    <t>A group of obviously drunk Flaming Fist officers stumble away from a Wyrm's Crossing bar. They ineffectually try to start a fight with the party, then apologize and wander off.</t>
  </si>
  <si>
    <t>A precocious member of the Gateguides asks the party if they want to earn a few quick coins. If so, he asks them to create a distraction so some Flaming Fist soldiers stop harassing a newly arrived family of refugees he's helping.</t>
  </si>
  <si>
    <t>A merchant and gate guard argue over how to accurately measure and compare the sizes of an unusually small donkey and an exceptionally large peacock. They ask for a passing party member's opinion.</t>
  </si>
  <si>
    <t>1d6 gnome commoners from the Whitkeep Hostel throw tomatoes at passersby who flaunt their wealth</t>
  </si>
  <si>
    <t>2d4 Flaming Fist guards, off-duty or headed elsewhere, ignore obvious crimes</t>
  </si>
  <si>
    <t>1d4 barkers (spies) pass out handbills for the Oasis Theater</t>
  </si>
  <si>
    <t>2d6 beggars (commoners)</t>
  </si>
  <si>
    <t>2d6 members of the Crossers or Gravemakers crew (commoners) on street patrol</t>
  </si>
  <si>
    <t>2d4 Calishite thugs and 2d4 Tethyrian thugs curse at each other, ready to brawl</t>
  </si>
  <si>
    <t>1d4 bandits joyride on riding horses stolen from a corral</t>
  </si>
  <si>
    <t>1d4 patriars (human nobles) and 2d8 guards</t>
  </si>
  <si>
    <t>1d4 commoners herding 2d8 goats and one peacock (use the vulture stat block)</t>
  </si>
  <si>
    <t>1 Flaming Fist officer (knight) and 2d4 Flaming Fist soldiers (veterans) heading to or from Wyrm's Rock</t>
  </si>
  <si>
    <t>2d4 giant rats</t>
  </si>
  <si>
    <t>1 bandit captain and 1d6 bandits demand a "street use" tax</t>
  </si>
  <si>
    <t>1d6 Guild pickpockets (spies)</t>
  </si>
  <si>
    <t>1d4 ghouls picking at corpses left in the street</t>
  </si>
  <si>
    <t>2d6 skeletons escaped from the Cliffside Cemetery</t>
  </si>
  <si>
    <t>A flying, double-bladed axe terrorizing passersby (the illusion-wrapped stirge from Danthelon's Dancing Axe)</t>
  </si>
  <si>
    <t>1 cockatrice that escaped from the Garynmor Menagerie</t>
  </si>
  <si>
    <t>1d6 stirges</t>
  </si>
  <si>
    <t>1d4 jackalweres that live in Little Calimshan</t>
  </si>
  <si>
    <t>d20</t>
  </si>
  <si>
    <t>Encounter</t>
  </si>
  <si>
    <t>Random encounter type 2 subtype</t>
  </si>
  <si>
    <t>Random names</t>
  </si>
  <si>
    <t>Ward</t>
  </si>
  <si>
    <t>Type of Business</t>
  </si>
  <si>
    <t xml:space="preserve">Seed of Business Name </t>
  </si>
  <si>
    <t>Random Business</t>
  </si>
  <si>
    <t>Rank name</t>
  </si>
  <si>
    <t>Rank</t>
  </si>
  <si>
    <t>Total other</t>
  </si>
  <si>
    <t>Total Maztica</t>
  </si>
  <si>
    <t>Total Chult</t>
  </si>
  <si>
    <t>City Gates</t>
  </si>
  <si>
    <t>Patrols</t>
  </si>
  <si>
    <t>Operations</t>
  </si>
  <si>
    <t>Balduran’s Honorable Company of Artisans</t>
  </si>
  <si>
    <t>Balduran’s Honorable Company of Vesselmakers</t>
  </si>
  <si>
    <t>Balduran’s Honorable Company of Harborhands</t>
  </si>
  <si>
    <t>Balduran’s Honorable Company of Loremasters</t>
  </si>
  <si>
    <t>Balduran’s Honorable Company of Woodworkers</t>
  </si>
  <si>
    <t>Iron Throne</t>
  </si>
  <si>
    <t>Parliament’s Distinguished Union of Shoemakers</t>
  </si>
  <si>
    <t>blacksmiths, goldsmiths, silver smiths, armorers, and weaponsmiths</t>
  </si>
  <si>
    <t>barristers, accountants, scribes</t>
  </si>
  <si>
    <t>tailors, milliners, weavers, dyers, and perfumers</t>
  </si>
  <si>
    <t>architects, engineers, stonema sons, glaziers, and plumbers</t>
  </si>
  <si>
    <t>vintners and brewers</t>
  </si>
  <si>
    <t>innkeepers and tavernkeepers</t>
  </si>
  <si>
    <t>bricklayers, plasterers, joiners, and roofers</t>
  </si>
  <si>
    <t>tanners, saddlers, and curriers</t>
  </si>
  <si>
    <t>ropemakers, sailmakers, wagoners, and wheelwrights</t>
  </si>
  <si>
    <t/>
  </si>
  <si>
    <t>Council’s Eminent Fellowship of Financiers</t>
  </si>
  <si>
    <t>Butchers' Block -</t>
  </si>
  <si>
    <t>Specialized thieving crew that uses the keep's position to pass unseen through the city's network of sewer pipes and cisterns. From this warren of tunnels, they can smuggle goods and conduct daring burglaries, as well as occasionally acting as subterranean monster-hunters and paid guides through the city's guts.
The Sewerkeepers' leader, Genamine Kopali neutral evil female human assassin, also acts as the Guild kingpin for the Seatower neighborhood.</t>
  </si>
  <si>
    <t>Balduran’s Honorable Company of Brewmasters</t>
  </si>
  <si>
    <t>Balduran’s Honorable Company of Publicans</t>
  </si>
  <si>
    <t>Balduran’s Honorable Company of Builders</t>
  </si>
  <si>
    <t>Balduran’s Honorable Company of Leatherworkers</t>
  </si>
  <si>
    <t>painters, sculptors, poets, jewelers, and mosaic ists</t>
  </si>
  <si>
    <t>potters and coopers</t>
  </si>
  <si>
    <t>porters, sailors, harborhands, and couriers</t>
  </si>
  <si>
    <t>salters, bakers, and millers</t>
  </si>
  <si>
    <t>mathematicians, philosophers, astrologers, astronomers, and seers</t>
  </si>
  <si>
    <t>shipwrights, carpenters, wain wrights, and woodcarvers</t>
  </si>
  <si>
    <t>Balduran’s Honorable Company of Tinkers</t>
  </si>
  <si>
    <t>tinkers, toolmakers, locksmiths, braziers, glassblowers, and smelters</t>
  </si>
  <si>
    <t>caravaneers and guides</t>
  </si>
  <si>
    <t>Council’s Eminent Fellowship of Sages</t>
  </si>
  <si>
    <t>The Iron Throne has always focused on con trol of weapons, armor, and trade in iron. After the trouble in Baldur’s Gate many decades ago, a crisis in its leadership led to its decline for a time. But it now secretly maintains a controlling interest in arms and armor made for the Watch and the Flaming Fist. 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 tinues to do business through its member families, which control the Seafarers, Traders, and Woodworkers guilds. 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</si>
  <si>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Parliament’s Distinguished Union of Clerks</t>
  </si>
  <si>
    <t>Parliament’s Distinguished Union of Handlers</t>
  </si>
  <si>
    <t>Parliament’s Distinguished Union of Clothiers</t>
  </si>
  <si>
    <t>Parliament’s Distinguished Union of Master Builders</t>
  </si>
  <si>
    <t>cobblers and cordwainers</t>
  </si>
  <si>
    <t>Parliament’s Distinguished Union of Metalworkers</t>
  </si>
  <si>
    <t>Church</t>
  </si>
  <si>
    <t>Trading Coaster</t>
  </si>
  <si>
    <t>Council’s Eminent Fellowship of Seafarers</t>
  </si>
  <si>
    <t>Balduran’s Honorable Company of Outfitters</t>
  </si>
  <si>
    <t>Balduran’s Honorable Company of Provenderers</t>
  </si>
  <si>
    <t>Crew</t>
  </si>
  <si>
    <t>Ganthall's Gallants </t>
  </si>
  <si>
    <t>Type</t>
  </si>
  <si>
    <t>District</t>
  </si>
  <si>
    <t>Gang</t>
  </si>
  <si>
    <t>Collection of Adventurers League's Backgrounds</t>
  </si>
  <si>
    <t>Palant Excel Inventory template</t>
  </si>
  <si>
    <t>Sorcerous Sundries - Compendium of Magic Items from Baldur’s Gate</t>
  </si>
  <si>
    <t>Sorcerous Sundries - Compendium of Magic Items from Baldur’s Gate - Armors and Helmets</t>
  </si>
  <si>
    <t>Broadsheets of Waterdeep</t>
  </si>
  <si>
    <t>Herbs of Forgotten Realms</t>
  </si>
  <si>
    <t>0.2.1</t>
  </si>
  <si>
    <t>Initial Release</t>
  </si>
  <si>
    <t>Ravek Grain</t>
  </si>
  <si>
    <t>Devlin Vintner</t>
  </si>
  <si>
    <t>Ettvard Shielder</t>
  </si>
  <si>
    <t>Wallen Stodge</t>
  </si>
  <si>
    <t>thug</t>
  </si>
  <si>
    <t>A slender, fair-skinned female elf with pale blue eyes and silver hair, Eryn is young for an elf and has only recently joined the Cult of Zariel.
• What They Want. Eryn Xeph will do anything to gain the trust of the cult’s leaders and join their inner circle; she craves insight into wielding true power over the 
material realm.
• Pain and Passion. Eryn’s intense passion for philosophical insight is balanced by an unexpectly low threshold for personal pain</t>
  </si>
  <si>
    <t>a stern, no-nonsense, by-the-book guy who served with distinction in the Flaming Fist before retiring. As the befitting jest about him states, “Only once did he ever make a joke, and that unknowingly.”</t>
  </si>
  <si>
    <t>Losvius Longnose </t>
  </si>
  <si>
    <t>Prerequisites</t>
  </si>
  <si>
    <t>10 renown</t>
  </si>
  <si>
    <t>15 renown</t>
  </si>
  <si>
    <t>25 renown</t>
  </si>
  <si>
    <t>35 renown</t>
  </si>
  <si>
    <t>45 renown</t>
  </si>
  <si>
    <t>50 renown</t>
  </si>
  <si>
    <t>#</t>
  </si>
  <si>
    <t>Gates</t>
  </si>
  <si>
    <t>Ranks and renown</t>
  </si>
  <si>
    <t>Ranks and salary</t>
  </si>
  <si>
    <t>Kingpins and Gangs</t>
  </si>
  <si>
    <t>Spell</t>
  </si>
  <si>
    <t>Level</t>
  </si>
  <si>
    <t>Cost, gp</t>
  </si>
  <si>
    <t>LN Chondathan male human veteran</t>
  </si>
  <si>
    <t>N Illuskan male human veteran</t>
  </si>
  <si>
    <t>half-elf thief</t>
  </si>
  <si>
    <t>Sulesdeg the Pole</t>
  </si>
  <si>
    <t>Beregost</t>
  </si>
  <si>
    <t>Beregost garrison</t>
  </si>
  <si>
    <t>Flaming Fist Soldiers</t>
  </si>
  <si>
    <t>Manor Gates</t>
  </si>
  <si>
    <t>City Watch</t>
  </si>
  <si>
    <r>
      <t>Patriar Gates</t>
    </r>
    <r>
      <rPr>
        <sz val="11"/>
        <color rgb="FF000000"/>
        <rFont val="Arial"/>
        <family val="2"/>
        <charset val="204"/>
      </rPr>
      <t>.</t>
    </r>
  </si>
  <si>
    <t>d8</t>
  </si>
  <si>
    <t>Reaction</t>
  </si>
  <si>
    <t>The guards immediately arrest the poorest looking person involved and lock them in jail for 24 hours before letting them go.</t>
  </si>
  <si>
    <t>The guards break up the situation, dispersing everyone without making any arrests.</t>
  </si>
  <si>
    <t>The guards confiscate all weapons but make no arrests.</t>
  </si>
  <si>
    <t>The guards watch circumstances unfold but take no action that might endanger themselves.</t>
  </si>
  <si>
    <t>The guards have clearly been bought off by the richest person involved and do whatever it takes to help that person.</t>
  </si>
  <si>
    <t>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t>
  </si>
  <si>
    <t>The guards try to bludgeon anyone not wearing jewelry, but make no arrests.</t>
  </si>
  <si>
    <t>The guards arrest anyone who can't pay a 5 gp bribe.</t>
  </si>
  <si>
    <t>The guards demand that everyone drop to the ground, bludgeoning those who don't comply immediately. After searching everyone for money, contraband, or other valuable items, they confiscate whatever they find before letting everyone go.</t>
  </si>
  <si>
    <t>Exasperated, the guards just want everyone to disperse immediately.</t>
  </si>
  <si>
    <t>The guards already have 1d6 thugs with them from a prior arrest and don't want to deal with another problem.</t>
  </si>
  <si>
    <t>The guards make arrests, but are called away mid process and let everyone go.</t>
  </si>
  <si>
    <t>The guards merely walk by, as they're already escorting a patriar (noble).</t>
  </si>
  <si>
    <t>The guards start a bribe bidding war to decide who gets arrested and who goes free.</t>
  </si>
  <si>
    <t>An officer arrives with the group, insuring that any arrests are conducted by the book.</t>
  </si>
  <si>
    <t>The guards are spoiling for a fight and attack anyone who looks like they might be guilty.</t>
  </si>
  <si>
    <t>Gate Interactions</t>
  </si>
  <si>
    <t>Interaction</t>
  </si>
  <si>
    <t>The guards thoroughly search packs and vehicles, questioning everything and everyone.</t>
  </si>
  <si>
    <t>The guards force a line of travelers to wait for 6d10 minutes for no clear reason.</t>
  </si>
  <si>
    <t>The guards refuse to admit anyone with animals, unusual weapons, or obvious magic items.</t>
  </si>
  <si>
    <t>The guards don't let anyone through the gate. Those wishing to enter or leave must wait until the gate reopens or try another gate.</t>
  </si>
  <si>
    <t>The guards focus their attention on a suspicious traveler and wave a bunch of other people through without searching them or their belongings.</t>
  </si>
  <si>
    <t>The guards clear the gate swiftly to let a patriar's litter pass through.</t>
  </si>
  <si>
    <t>The guards skip the search if a traveler pays 1 gp for "express gate" service.</t>
  </si>
  <si>
    <t>The guards wave travelers through without a second look.</t>
  </si>
  <si>
    <t>Flaming Fist Reactions</t>
  </si>
  <si>
    <t>Watch Reactions</t>
  </si>
  <si>
    <t>Arrival Time of City Law</t>
  </si>
  <si>
    <t>Reactions</t>
  </si>
  <si>
    <t>Elm Rizot</t>
  </si>
  <si>
    <t xml:space="preserve">Male (transgender) human. Lieutenant Rizot is tall and broad of shoulder. He long felt “uncomfortable in his own skin”—a feeling he largely disregarded in his youth. Elm was an adventurer, but settled into an otherwise normal life; marrying and bearing a son, Gorton. It wasn’t until his son was in his early teens and Elm himself was well into his thirties, that he finally accepted that he was male. Shortly afterwards, Elm joined the Flaming Fist, leaving his son in the custody of his Elm’s parents. Once in Baldur’s Gate, he quickly outstripped his peers in skill and rank. After nearly a decade of service abroad, Elm returned to Beregost two years ago and was placed in command of its garrison. Lieutenant Rizot is a just commander, and largely intolerant of crime in Beregost. He is a local boy done good, and intends to ensure that his home is well taken care of. Despite his rofessional demeanor, he is fond of the mead served the Burning Wizard (though he is careful not to drink to excess) and prefers the quiet tavern to the loud, raucous Jovial Juggler.
Elm is defined no more by his gender than is any other character. While the character can and should be described as being possessive of feminine features (build, voice, facial features), he is a male and should be presented as being masculine in dress and mannerisms (hair, dress, posture, etc.)—but should not be made into a spectacle. </t>
  </si>
  <si>
    <t>N Chondathan male (transgender) human knight</t>
  </si>
  <si>
    <t>Gorton Rizot</t>
  </si>
  <si>
    <t>Gorton is selfish and stubborn—likely due to being raised by his grandparents while Elm (whom he still addresses as mother) was living in Baldur’s Gate. Unbeknownst to his father, he has been lining his pockets with bribes from merchants asking him to turn a blind eye to their shadier dealings</t>
  </si>
  <si>
    <t>N Chondathan male human guard</t>
  </si>
  <si>
    <t>Walls (incl. 16 towers)</t>
  </si>
  <si>
    <t>Vivienne Byshey</t>
  </si>
  <si>
    <t>Abiie Walker</t>
  </si>
  <si>
    <t>Roshbar the Hammerer</t>
  </si>
  <si>
    <t>Rimebeard</t>
  </si>
  <si>
    <t>Aidrid</t>
  </si>
  <si>
    <t>Kordin</t>
  </si>
  <si>
    <t>Oran</t>
  </si>
  <si>
    <t>Gleda</t>
  </si>
  <si>
    <t>Giorno Bent</t>
  </si>
  <si>
    <t>Amy Farnsworth</t>
  </si>
  <si>
    <t>Jahad Ohr</t>
  </si>
  <si>
    <t>Holly Rimmer</t>
  </si>
  <si>
    <t>female human veteran</t>
  </si>
  <si>
    <t>LN female human veteran</t>
  </si>
  <si>
    <t>Daryn is of the few members of the Flaming Fist leadership still trying to maintain order in the city. She is a strikingly tall human woman with bright red hair and piercing green eyes. Blunt and to the point in both word and deed, she is unwilling to waste time making friends.
• What They Want. Daryn is dedicated to her duties and to the city.
• It’s Not Personal. Daryn doesn’t let emotions or personal feeling cloud her judgment on Flaming Fist matters.</t>
  </si>
  <si>
    <t>Tradran is a powerfully built male human with blonde hair and brown eyes. A manip in the Flaming Fist, he is loyal to Daryn Falburn, partly out of respect for her leadership and partly because of his personal feelings for her.
• What They Want. Foremantle lives to protect the people of the Lower City and to convince Daryn Falburn that he’s a man she can count on when all hell breaks loose.
• Protect and Serve. Foremantle finds corruption intolerable and takes great pleasure in rooting it out wherever it appears.</t>
  </si>
  <si>
    <t>Benn is an aging male dwarf and a manip in the Flaming Fist, though his first loyalty has always been to himself. His silver beard and gray eyes mirror his stony heart. His motto is “strike first and check for valuables while nobody’s looking.”
What They Want. Hithlin seeks personal power, influence, wealth, and control in every situation, no matter the cost to others.
• All About Me. Hithlin joined the Flaming Fist ten years ago after watching a crooked gauntlet beat a merchant and make off with his gold. It’s a career move he’s never regretted.</t>
  </si>
  <si>
    <t>Narwhal Tavern</t>
  </si>
  <si>
    <t>second floor of the Basilisk Gate</t>
  </si>
  <si>
    <t>Vasha Hall</t>
  </si>
  <si>
    <t>LG female human noble</t>
  </si>
  <si>
    <t>Velnar</t>
  </si>
  <si>
    <t>LN male dwarf guard</t>
  </si>
  <si>
    <t>Vasha is the owner and proprietor of the Fabled Fawn, once a modest inn and tavern on the outskirts of Elturel. Since Elturel’s disappearance, she’s become the de facto leader of the refugees. 
• What They Want. Vasha’s main concern is the safety of the refugees.
• Always Fussy. Vasha seems to be perpetually busy doing something or other.
What Do They Want? Vasha is concerned for her husband and safety of the refugees. If there is anything she can do to help, she will.
What Do They Know? Vasha didn’t know Markus Hallgate, but she knows of his family—they once resided in Elturel and were related to the Halls, but they all moved to Baldur’s Gate some 30 years ago. They added “-gate” to their last name, following the example of others who have come to Baldur’s Gate wishing to leave their roots behind. Since then, they’ve been largely forgotten in Elturel, so Vasha knows only a little. The only reason that she’s even heard of them was because Segren had once taken her to their old armstead and mentioned their departure from Elturgard.</t>
  </si>
  <si>
    <t>Vollis Foote</t>
  </si>
  <si>
    <t>Grant Yoreling</t>
  </si>
  <si>
    <t>Dara</t>
  </si>
  <si>
    <t>Ghorin &amp; Clyde (GORE inn). Dara’s companion is an
elderly man nearing seventy years of age. He’s a dottering
old man who wears dusty clothes worn thin from years
of hard work. He walks with a stopped gait supported by
a long, smooth yew staff. Despite his apparent age, he’s
still sharp as a tack, no nonsense, and has a story about
everything. He’s frequently accompanied by an equally old
goat with grey fur who he refers to as Clyde.</t>
  </si>
  <si>
    <t xml:space="preserve">Ghorin &amp; Clyde </t>
  </si>
  <si>
    <t>Segren Hall</t>
  </si>
  <si>
    <t>Male human; Vasha’s husband.
He was kicked in the head by a horse in the aftermath of
the Descent and has been unconscious since.</t>
  </si>
  <si>
    <t>Rinzel</t>
  </si>
  <si>
    <t>Ausuriel</t>
  </si>
  <si>
    <t>Fai Chen</t>
  </si>
  <si>
    <t>Chesserie Warden</t>
  </si>
  <si>
    <t>Chesserie is a member
of the Flaming Fist, which she joined as a teenager. She
has red hair and a scarred face.
• What They Want. Chesserie considers the Flaming
Fist to be her family and she values her status in that
organization above all else. More than anything she
wants to do her duty, fulfilling whatever orders she has
been given.
• Fearless to a Fault. Chesserie has a reputation for
fearlessness and has been known to take unwise risks
in battle</t>
  </si>
  <si>
    <t>Agathe Appledown</t>
  </si>
  <si>
    <t>Estra Felder</t>
  </si>
  <si>
    <t>lawful good female Illuskan human knight</t>
  </si>
  <si>
    <t>Hellriders</t>
  </si>
  <si>
    <t>Ander Yernoa</t>
  </si>
  <si>
    <t>lawful good male Rashemi human commoner</t>
  </si>
  <si>
    <t>Helm's Shieldhall</t>
  </si>
  <si>
    <t>City of location in BGDIA</t>
  </si>
  <si>
    <t xml:space="preserve"> Usni Lao</t>
  </si>
  <si>
    <t xml:space="preserve">lawful good female Shou human knight </t>
  </si>
  <si>
    <t>Raemon Iscara</t>
  </si>
  <si>
    <t>lawful good male Turami human knight</t>
  </si>
  <si>
    <t>Lesheda Kalwat</t>
  </si>
  <si>
    <t>Dalmed</t>
  </si>
  <si>
    <t>Farrio</t>
  </si>
  <si>
    <r>
      <t xml:space="preserve">lawful good male Calishite human </t>
    </r>
    <r>
      <rPr>
        <b/>
        <sz val="10"/>
        <color rgb="FF000000"/>
        <rFont val="Cambria"/>
        <family val="1"/>
        <charset val="204"/>
      </rPr>
      <t>scout</t>
    </r>
  </si>
  <si>
    <r>
      <t xml:space="preserve">lawful good human female Calishite human </t>
    </r>
    <r>
      <rPr>
        <b/>
        <sz val="10"/>
        <color rgb="FF000000"/>
        <rFont val="Cambria"/>
        <family val="1"/>
        <charset val="204"/>
      </rPr>
      <t>knight</t>
    </r>
  </si>
  <si>
    <t>Nara Kosk</t>
  </si>
  <si>
    <t>lawful neutral female Damaran human priest</t>
  </si>
  <si>
    <t>Ontharr Frume</t>
  </si>
  <si>
    <t>lawful good male Illuskan human war priest</t>
  </si>
  <si>
    <t>Order of the Gauntlet</t>
  </si>
  <si>
    <t>Niri Whistlewood</t>
  </si>
  <si>
    <t>lawful good female Tethyrian human scout</t>
  </si>
  <si>
    <t>Lora Zurag</t>
  </si>
  <si>
    <t>Lephit Ezim</t>
  </si>
  <si>
    <t>Chaotic good human female mage</t>
  </si>
  <si>
    <t>Seltern Obranch</t>
  </si>
  <si>
    <t>druid</t>
  </si>
  <si>
    <t>Trevick Thantorme</t>
  </si>
  <si>
    <t>human male guard</t>
  </si>
  <si>
    <t>Pherria Jynks</t>
  </si>
  <si>
    <t>human female acolyte</t>
  </si>
  <si>
    <t>Mona Kirando</t>
  </si>
  <si>
    <t>lawful good female human priest</t>
  </si>
  <si>
    <t xml:space="preserve"> Tyara Twinfall</t>
  </si>
  <si>
    <t xml:space="preserve">lawful good female human priest </t>
  </si>
  <si>
    <t>Beryl Corth</t>
  </si>
  <si>
    <t>A set of bone pipes</t>
  </si>
  <si>
    <t>Bag of 1,000 ball bearings</t>
  </si>
  <si>
    <t>Charlatan’s die (see appendix B)</t>
  </si>
  <si>
    <t>Crossbow, hand</t>
  </si>
  <si>
    <t>Crossbow, light</t>
  </si>
  <si>
    <t>Glass eyeball that looks about of its own accord and can roll around</t>
  </si>
  <si>
    <t>Gold monocle frame without the lens</t>
  </si>
  <si>
    <t>Lock of trickery (see appendix B)</t>
  </si>
  <si>
    <t>Mariner's armor</t>
  </si>
  <si>
    <t>Money bag with 80 pp</t>
  </si>
  <si>
    <t>Parchment (one sheet)</t>
  </si>
  <si>
    <t>Quartz (50 gp)</t>
  </si>
  <si>
    <t>Silver necklace with a gemstone pendant (250 gp)</t>
  </si>
  <si>
    <t>Silver ring (20 gp)</t>
  </si>
  <si>
    <t>Small chest containing 9000 sp</t>
  </si>
  <si>
    <t>Small cloth doll skewered with needles</t>
  </si>
  <si>
    <t>Small pocket mirror that slowly fogs over while held</t>
  </si>
  <si>
    <t>Spell scroll of guidance</t>
  </si>
  <si>
    <t>Warhammer</t>
  </si>
  <si>
    <t>Waterskin</t>
  </si>
  <si>
    <t>Boney Grab Bag</t>
  </si>
  <si>
    <t>d100</t>
  </si>
  <si>
    <t>And Now, the Weather</t>
  </si>
  <si>
    <t>Blood War Battle</t>
  </si>
  <si>
    <t>16-20</t>
  </si>
  <si>
    <t>Chain Rider</t>
  </si>
  <si>
    <t>21-24</t>
  </si>
  <si>
    <t>Cohort in Camp</t>
  </si>
  <si>
    <t>25-29</t>
  </si>
  <si>
    <t>Corrupted Salvage</t>
  </si>
  <si>
    <t>30-34</t>
  </si>
  <si>
    <t>Crater Raiders</t>
  </si>
  <si>
    <t>35-38</t>
  </si>
  <si>
    <t>Debts Paid</t>
  </si>
  <si>
    <t>39-43</t>
  </si>
  <si>
    <t>Demon Band</t>
  </si>
  <si>
    <t>44-48</t>
  </si>
  <si>
    <t>Demon Horde or Devil Legion</t>
  </si>
  <si>
    <t>49-53</t>
  </si>
  <si>
    <t>Demon or Devil Prisoner</t>
  </si>
  <si>
    <t>54-58</t>
  </si>
  <si>
    <t>Derelict War Machine</t>
  </si>
  <si>
    <t>59-63</t>
  </si>
  <si>
    <t>Devil Squad</t>
  </si>
  <si>
    <t>64-68</t>
  </si>
  <si>
    <t>Dretch Marks</t>
  </si>
  <si>
    <t>69-73</t>
  </si>
  <si>
    <t>Fiendish Betrayal</t>
  </si>
  <si>
    <t>74-78</t>
  </si>
  <si>
    <t>Hell Hound Pack</t>
  </si>
  <si>
    <t>79-83</t>
  </si>
  <si>
    <t>Infernal Pursuits</t>
  </si>
  <si>
    <t>84-87</t>
  </si>
  <si>
    <t>Pool of Duplicity</t>
  </si>
  <si>
    <t>88-92</t>
  </si>
  <si>
    <t>Pool of Ichor</t>
  </si>
  <si>
    <t>93-96</t>
  </si>
  <si>
    <t>Poppet Masters</t>
  </si>
  <si>
    <t>97-100</t>
  </si>
  <si>
    <t>Stirge Swarm</t>
  </si>
  <si>
    <t>Avernus Encounters</t>
  </si>
  <si>
    <t>4d10 dretches</t>
  </si>
  <si>
    <t>2 barlguras</t>
  </si>
  <si>
    <t>2 chasmes</t>
  </si>
  <si>
    <t>3 vrocks</t>
  </si>
  <si>
    <t>1 hezrou and 2d4 manes</t>
  </si>
  <si>
    <t>1 glabrezu and 2d4    manes</t>
  </si>
  <si>
    <t>1 nalfeshnee</t>
  </si>
  <si>
    <t>d6</t>
  </si>
  <si>
    <t>Demon</t>
  </si>
  <si>
    <t>Quasit</t>
  </si>
  <si>
    <t>Imp</t>
  </si>
  <si>
    <t>Barlgura</t>
  </si>
  <si>
    <t>Spined devil</t>
  </si>
  <si>
    <t>Chasme</t>
  </si>
  <si>
    <t>Bearded devil</t>
  </si>
  <si>
    <t>Vrock</t>
  </si>
  <si>
    <t>Barbed devil</t>
  </si>
  <si>
    <t>Hezrou</t>
  </si>
  <si>
    <t>Chain devil</t>
  </si>
  <si>
    <t>Glabrezu</t>
  </si>
  <si>
    <t>Bone devil</t>
  </si>
  <si>
    <t>d10</t>
  </si>
  <si>
    <t>Troops</t>
  </si>
  <si>
    <t>1 barbed devil</t>
  </si>
  <si>
    <t>1d4 + 1 spined devils</t>
  </si>
  <si>
    <t>1 chain devil</t>
  </si>
  <si>
    <t>1d4 + 1 bearded devils</t>
  </si>
  <si>
    <t>1 bone devil</t>
  </si>
  <si>
    <t>1d4 + 1 merregons (see appendix A)</t>
  </si>
  <si>
    <t>d12</t>
  </si>
  <si>
    <t>Item</t>
  </si>
  <si>
    <t>A single caltrop made from bone</t>
  </si>
  <si>
    <t>Bottle of ink</t>
  </si>
  <si>
    <t>2000 cp</t>
  </si>
  <si>
    <t>800 sp</t>
  </si>
  <si>
    <t>60 gp</t>
  </si>
  <si>
    <t>An iron and gold holy symbol devoted to an unknown god (worth 100 gp)</t>
  </si>
  <si>
    <t>Pole (10-foot)</t>
  </si>
  <si>
    <t>Ear horn of hearing (see appendix B)</t>
  </si>
  <si>
    <t>Vial of basic poison</t>
  </si>
  <si>
    <t>Moon-touched longsword (see appendix B)</t>
  </si>
  <si>
    <t>Two soul coins</t>
  </si>
  <si>
    <t>Boots of speed</t>
  </si>
  <si>
    <t>Archmage Alchemist</t>
  </si>
  <si>
    <t>Cave of the Rationalist</t>
  </si>
  <si>
    <t>Celestial Spy</t>
  </si>
  <si>
    <t>Days of Hunter</t>
  </si>
  <si>
    <t>Demon Skiff</t>
  </si>
  <si>
    <t>Devil Patrol Boat</t>
  </si>
  <si>
    <t>Drowned Satchel</t>
  </si>
  <si>
    <t>Fapplestamp Twins</t>
  </si>
  <si>
    <t>For the Glory of Ysgard</t>
  </si>
  <si>
    <t>Gramma Valor's Barge</t>
  </si>
  <si>
    <t>Hydroloth</t>
  </si>
  <si>
    <t>I'm the Captain Now</t>
  </si>
  <si>
    <t>Lost Assassin</t>
  </si>
  <si>
    <t>Malignant Tributary</t>
  </si>
  <si>
    <t>Naval Battle</t>
  </si>
  <si>
    <t>Onshore Barrage</t>
  </si>
  <si>
    <t>Released</t>
  </si>
  <si>
    <t>Soul Shower</t>
  </si>
  <si>
    <t>Wandering Spirit</t>
  </si>
  <si>
    <t>Yeenoghu's Monster</t>
  </si>
  <si>
    <t>River Styx Encounters</t>
  </si>
  <si>
    <t>Demon Crew</t>
  </si>
  <si>
    <t>Demons</t>
  </si>
  <si>
    <t>1 barlgura and 2d6 dretches</t>
  </si>
  <si>
    <t>2 barlguras and 2d4 manes</t>
  </si>
  <si>
    <t>1 hezrou and 1d4 + 2 dretches</t>
  </si>
  <si>
    <t>1 glabrezu and 2d4 manes</t>
  </si>
  <si>
    <t>Devil Crew</t>
  </si>
  <si>
    <r>
      <t xml:space="preserve">1d4 + 2 </t>
    </r>
    <r>
      <rPr>
        <b/>
        <sz val="7.5"/>
        <color rgb="FF000000"/>
        <rFont val="Arial"/>
        <family val="2"/>
        <charset val="204"/>
      </rPr>
      <t>bearded devils</t>
    </r>
  </si>
  <si>
    <r>
      <t xml:space="preserve">2 </t>
    </r>
    <r>
      <rPr>
        <b/>
        <sz val="7.5"/>
        <color rgb="FF000000"/>
        <rFont val="Arial"/>
        <family val="2"/>
        <charset val="204"/>
      </rPr>
      <t xml:space="preserve">barbed devils </t>
    </r>
    <r>
      <rPr>
        <sz val="7.5"/>
        <color rgb="FF000000"/>
        <rFont val="Arial"/>
        <family val="2"/>
        <charset val="204"/>
      </rPr>
      <t xml:space="preserve">and 2d4 </t>
    </r>
    <r>
      <rPr>
        <b/>
        <sz val="7.5"/>
        <color rgb="FF000000"/>
        <rFont val="Arial"/>
        <family val="2"/>
        <charset val="204"/>
      </rPr>
      <t>lemures</t>
    </r>
  </si>
  <si>
    <r>
      <t xml:space="preserve">1 </t>
    </r>
    <r>
      <rPr>
        <b/>
        <sz val="7.5"/>
        <color rgb="FF000000"/>
        <rFont val="Arial"/>
        <family val="2"/>
        <charset val="204"/>
      </rPr>
      <t xml:space="preserve">chain devil </t>
    </r>
    <r>
      <rPr>
        <sz val="7.5"/>
        <color rgb="FF000000"/>
        <rFont val="Arial"/>
        <family val="2"/>
        <charset val="204"/>
      </rPr>
      <t xml:space="preserve">and 2d4 </t>
    </r>
    <r>
      <rPr>
        <b/>
        <sz val="7.5"/>
        <color rgb="FF000000"/>
        <rFont val="Arial"/>
        <family val="2"/>
        <charset val="204"/>
      </rPr>
      <t>lemures</t>
    </r>
  </si>
  <si>
    <t>Ysgardian Warriors</t>
  </si>
  <si>
    <t>1. 2d4 + 2 berserkers led by a bandit captain named Gallart. The horn of Valhalla is silver.</t>
  </si>
  <si>
    <t>2. 3d4 + 3 berserkers led by a gladiator named Hilda. The horn of Valhalla is brass.</t>
  </si>
  <si>
    <t>3. 4d4 + 4 berserkers led by a frost giant named Grogdiabelle. The horn ofValhalla is bronze.</t>
  </si>
  <si>
    <t>First Part</t>
  </si>
  <si>
    <t>Second Part</t>
  </si>
  <si>
    <t>Zam</t>
  </si>
  <si>
    <t>azad</t>
  </si>
  <si>
    <t>Uz</t>
  </si>
  <si>
    <t>ich</t>
  </si>
  <si>
    <t>Hral</t>
  </si>
  <si>
    <t>aaz</t>
  </si>
  <si>
    <t>Bal</t>
  </si>
  <si>
    <t>azel</t>
  </si>
  <si>
    <t>Maa't</t>
  </si>
  <si>
    <t>uzaat</t>
  </si>
  <si>
    <t>Nilv</t>
  </si>
  <si>
    <t>ayaz</t>
  </si>
  <si>
    <t>Azt</t>
  </si>
  <si>
    <t>uzoor</t>
  </si>
  <si>
    <t>Raark</t>
  </si>
  <si>
    <t>akzaar</t>
  </si>
  <si>
    <t>Toz</t>
  </si>
  <si>
    <t>iz</t>
  </si>
  <si>
    <t>Bel</t>
  </si>
  <si>
    <t>och</t>
  </si>
  <si>
    <t>Kol</t>
  </si>
  <si>
    <t>ath</t>
  </si>
  <si>
    <t>Kel</t>
  </si>
  <si>
    <t>al</t>
  </si>
  <si>
    <t>Mul</t>
  </si>
  <si>
    <t>il</t>
  </si>
  <si>
    <t>Zuu't</t>
  </si>
  <si>
    <t>ul</t>
  </si>
  <si>
    <t>Taa'z</t>
  </si>
  <si>
    <t>ak</t>
  </si>
  <si>
    <t>Xith</t>
  </si>
  <si>
    <t>or</t>
  </si>
  <si>
    <t>Zok</t>
  </si>
  <si>
    <t>ir</t>
  </si>
  <si>
    <t>Zaa't</t>
  </si>
  <si>
    <t>ub</t>
  </si>
  <si>
    <t>Xaal</t>
  </si>
  <si>
    <t>ix</t>
  </si>
  <si>
    <t>Ship Names</t>
  </si>
  <si>
    <t>Adjective</t>
  </si>
  <si>
    <t>Noun</t>
  </si>
  <si>
    <t>Beautiful</t>
  </si>
  <si>
    <t>Adventure</t>
  </si>
  <si>
    <t>Bilious</t>
  </si>
  <si>
    <t>Barnacle</t>
  </si>
  <si>
    <t>Bold</t>
  </si>
  <si>
    <t>Brawler</t>
  </si>
  <si>
    <t>Cold</t>
  </si>
  <si>
    <t>Dawn</t>
  </si>
  <si>
    <t>Gem</t>
  </si>
  <si>
    <t>Drunken</t>
  </si>
  <si>
    <t>Flower</t>
  </si>
  <si>
    <t>Fiery</t>
  </si>
  <si>
    <t>Jester</t>
  </si>
  <si>
    <t>Furious</t>
  </si>
  <si>
    <t>Kraken</t>
  </si>
  <si>
    <t>Grinning</t>
  </si>
  <si>
    <t>Leviathan</t>
  </si>
  <si>
    <t>Intrepid</t>
  </si>
  <si>
    <t>Mermaid</t>
  </si>
  <si>
    <t>Jolly</t>
  </si>
  <si>
    <t>Prince</t>
  </si>
  <si>
    <t>Misty</t>
  </si>
  <si>
    <t>Princess</t>
  </si>
  <si>
    <t>Rambunctious</t>
  </si>
  <si>
    <t>Revenge</t>
  </si>
  <si>
    <t>Red</t>
  </si>
  <si>
    <t>Saber</t>
  </si>
  <si>
    <t>Royal</t>
  </si>
  <si>
    <t>Shark</t>
  </si>
  <si>
    <t>Tide</t>
  </si>
  <si>
    <t>Sinful</t>
  </si>
  <si>
    <t>Treasure</t>
  </si>
  <si>
    <t>Twilight</t>
  </si>
  <si>
    <t>Victory</t>
  </si>
  <si>
    <t>Zealous</t>
  </si>
  <si>
    <t>Wanderer</t>
  </si>
  <si>
    <t>Ship Type</t>
  </si>
  <si>
    <t>Ship</t>
  </si>
  <si>
    <t>Rowboat</t>
  </si>
  <si>
    <t>Keelboat</t>
  </si>
  <si>
    <t>26-38</t>
  </si>
  <si>
    <t>Longship</t>
  </si>
  <si>
    <t>39-60</t>
  </si>
  <si>
    <t>Sailing ship</t>
  </si>
  <si>
    <t>61-79</t>
  </si>
  <si>
    <t>Galley</t>
  </si>
  <si>
    <t>80-00</t>
  </si>
  <si>
    <t>Warship</t>
  </si>
  <si>
    <t>Ship Purpose</t>
  </si>
  <si>
    <t>Purpose</t>
  </si>
  <si>
    <t>Cargo</t>
  </si>
  <si>
    <t>18-34</t>
  </si>
  <si>
    <t>Passenger</t>
  </si>
  <si>
    <t>35-51</t>
  </si>
  <si>
    <t>Fishing</t>
  </si>
  <si>
    <t>52-68</t>
  </si>
  <si>
    <t>Military</t>
  </si>
  <si>
    <t>69-85</t>
  </si>
  <si>
    <t>Piracy</t>
  </si>
  <si>
    <t>86-95</t>
  </si>
  <si>
    <t>Mercenary</t>
  </si>
  <si>
    <t>96-00</t>
  </si>
  <si>
    <t>Ghost</t>
  </si>
  <si>
    <t>1. The Blue Marlin – A medium sized vessel with bright blue sails. This ship is known for it’s speed. It is used as a scouting ship for larger battalions of ships.</t>
  </si>
  <si>
    <t>2. The Antelope – A mid-sized ship that can carry 20-30 crew members and cargo. Tattered sails and a poorly maintained; captained by Elcid Barrett.</t>
  </si>
  <si>
    <t>3. Big Terry IV – A slow and ugly looking ironclad model without sails. It’s a steam belching floating fortress as much as a vessel, but it’s exotic design would never survive the open ocean. It’s known for sinking three times prior, being maneuverable as a brick and once turning a famous ship to a cloud of unsalvageable splinters.</t>
  </si>
  <si>
    <t>4. The Indomitable – A large ship, made of ebonized woods that is deceptively fast for its size; captained by the murderous Dread Pirate Jazeera, who, in ironic turn of events, has turned to a life of piracy and bloodshed in response to her father being press-ganged into the service of another pirate when she was still young</t>
  </si>
  <si>
    <t>5. The Nightshade – an old rickity retired slaver ship with crimson red sails with an enourmous brig.</t>
  </si>
  <si>
    <t>6. H. L. S. (His/Her Lordship’s/Ladyship’s Ship) Revenge; Pride of the Enderren Empire – Small boat, space for 8 people if they really squeeze in. No sails, just oars. Literally a dinghy captained by an eccentric mad man/woman.</t>
  </si>
  <si>
    <t>7. The Gentlemen – A large and ornate steamboat of the southern rivers. Hosts a large crew of servers, bartenders, and cooks, and a fine crew. Despite the shiny exterior, the cargo hold contains a plethora of illicit goods, and is rumored to even be used in the slave trade.</t>
  </si>
  <si>
    <t>8. The Flying Danishman – a small, quick vessel with deep red sails with a large white chefs hat on them. The ship is home to a great baker and his crew who sails from port to port selling their baked goods.</t>
  </si>
  <si>
    <t>9. Silence – a massive man-o-war, enchanted to the gills for stealth. The ship is widely believed to be a myth, but all the myths agree that the figurehead is a beautiful, gagged archeress.</t>
  </si>
  <si>
    <t>10. Hunger – a sleek corvette. Widely known as the fastest ship on the sea, many of her yard arms are hollow. She is known for the shrieking sounds the wind makes as it passes through her rigging.</t>
  </si>
  <si>
    <t>11. Bella Orcus – A cruise liner used for pleasure voyages made from a massive undead whale that has been hollowed out, fitted with cabins and rooms, kitted up with modern amenities, and staffed by zombies. Naturally, it can cruise above and below the surface. Its eccentric necromancer captain decided that a margarita-sipping, toes-in-the-sand, sunset-on-the-beach lifestyle was better than toiling in a dungeon to please some abyssal master.</t>
  </si>
  <si>
    <t>12. Xanathar – A reconnaissance submarine of about 150 ft long. This submarine was uniquely constructed to serve the needs of a merchant boss who suspected his employed captains of sabotaging shipments to undermine his power. The submarine is equipped with two high-powered periscopes that allows two crew members to scan the waves at the same time, both with advantage on Perception (WIS) checks. (1900-1910 timeframe)</t>
  </si>
  <si>
    <t>13. Cutter – This steam-powered icebreaker has a grand history of arctic expeditions. Slow but powerful, her steel-plated hull allowed her to penetrate coral, ice, and sometimes large marine wildlife. For especially thick ice, the Cutter was armed with a single field cannon (bow) armed with explosive shot. Since the death of her captain 30 years ago, she has remained dormant in a scrapyard, waiting for more journeys. (1860-1870 timeframe)</t>
  </si>
  <si>
    <t>14. Fortune Favors Ko-Bold – This swift monitor-style warship was commissioned for a company of Kobold privateers. Only 100 ft long, the interior of the ship is often hot and uncomfortable for medium-sized humanoids. The Fortune lies low into the waves, only revealing the raised portion of her iron hull containing a single powerful 16-inch gun, which jostles the ship when fired. The only flag the Fortune flies depicts a Kobold making a rude hand gesture. (1860-1870 timeframe)</t>
  </si>
  <si>
    <t>15. No Quarrels – This whaling ship was converted to a minelayer to combat sabotage by merfolk against fishing interests. She is armed with mines, depth charges, a harpoon gun (bow), and two scattershot swivel cannons (stern). Her sails depict a regal longsword bisecting a snapped trident. (1830-1860 timeframe)</t>
  </si>
  <si>
    <t>16. Recherche – This freight steamer was converted to a scavenger ship. Outfitted with lower-deck viewing windows, powerful hull lights, and retractable spyglasses, this ship allows its crew to scrutinize the floor of shallow waters. She is also equipped with a 3-man submarine, capable of diving to 10,000 ft. (1900-1910 timeframe).</t>
  </si>
  <si>
    <t>17. Gully’s Pad – A rickety swamp boathouse of discarded boards and salvaged swamp logs, it is home to the most ornery witch doctor ever heard of, and where he conducts most of his business.</t>
  </si>
  <si>
    <t>18. The Floating Pizzeria – the work of Chef Gaston’s life, this ship houses a 20-man crew, and a big kitchen. Some of the crew works with making and selling pizzas. The ship travels throghout the seas, selling pizzas to every port, and buying ingredients.</t>
  </si>
  <si>
    <t>19. SS Firefighter – this ship looks pretty normal at first glance, but it contains a complex mechanism to take water from the ocean and pump it into large hoses, that the firefighters use to put out fires in other ships, miraculously without sinking them.</t>
  </si>
  <si>
    <t>20. The Airboat – a rather small ship without a sail, that has two giant airbags on the sides. The ship itself stays a couple meters over the surface of the water, and is maneuvered by enormous rows. It’s only advantage is that it can’t catch on fire, for it was built by a wizard.</t>
  </si>
  <si>
    <t>21. The Hourship – this small, but hella fast ship was created by a band of folk heroes who decided to make an organisation that could respond to threats in less than an hour. So, the crew is made of fearless adventurers, who scout the seas looking for pirates and evildoers, and are constantly on the lookout for anyone who needs help.</t>
  </si>
  <si>
    <t>22. Tsunami – this giant, irregular metal behemoth is feared by anyone who lives close to the sea. It is a massive steel ship, with tons of holes and chunks of metal coming from it, all with odd gadgets attached to them. It is home to deadly pirate crew rumoured to be composed of 100 men, who use their devices to effectively fight any opposition.</t>
  </si>
  <si>
    <t>23. Copan – a ridiculously large ship, that’s home to over three thousand people. It is a completely self-sustainable city, and makes little to no contact with ports. They are happy to help anyone in need though, and are capable of defending themselves against all attackers.</t>
  </si>
  <si>
    <t>24. SS Squared Sun – with a 40-man vigilante crew, this ship is constantly moving, on the lookout for unethic actions. If they see anything questionable, they capture and torture the suspects, and then decide on a sentence, that sometimes include imprisonment in the ship’s large prison.</t>
  </si>
  <si>
    <t>25. Motherboat – a steam-powered circular ship, that works as a military base. It houses several smaller ships, that the crew deploys when in combat.</t>
  </si>
  <si>
    <t>26. WaterTower – this was originally a wide and tall wizard tower, in which many magic apprentices studied. At some point, a wizard got so powerful that he could lift the entire tower, and put it on a ship. Now, it is a floating magic school, and it’s stability is only maintained by the magic powers of many residents combined.</t>
  </si>
  <si>
    <t>27. The Ark – a big, bulky ship. It’s crew is composed of a family of elders, rumoured to be several thousand years old. People who come near it say they hear all kinds of animal sounds coming from inside. It is said the ship contains one pair of each animal in the world.</t>
  </si>
  <si>
    <t>28. Meatgrinder – a medium-sized whaler ship, with a crew too large for it’s size, and with too many harpoons. They are extremely effective in their business, though.</t>
  </si>
  <si>
    <t>29. Shipsled – a big ship with some long boards coming out of it’s front. The boards have several cables tied to them, and each cable is also tied to one or more dolphins, who control the ship in exchange for food.</t>
  </si>
  <si>
    <t>30. The Scarred Hulk – An old, weatherbeaten ship with a severely beaten, nearly unrecognizable Dwarven figurehead. The ship is actually sentient, but is so gruff and old that it rarely speaks, and then only if it has something worth saying.</t>
  </si>
  <si>
    <t>31. The Mudkip – A dainty-looking vessel decorated with gold and white paint. Rides incredibly light in the water; in the right hands, according to its captain, it can sail where canoes run aground.</t>
  </si>
  <si>
    <t>32. The Red Coquette – A small, swift caravel. The captain, an elf named Rytial Harkenouten, made a desperate deal with a Kraken decades ago. Now she tries to send as much gold to the bottom as possible to pay off her debt without being noticed.</t>
  </si>
  <si>
    <t>33. The Ruffled Pigeon – a hardy merchantman, the Pigeon has been reported sunk by storm, pirate attack, or swamping over two dozen times, but has returned home every time. The ship is patched and scuffed, but in excellent condition; sailors compete for crew openings, as they believe the ship is mystically blessed.</t>
  </si>
  <si>
    <t>34. Hearthside- This ship is outfitted and decorated with iconography of Aseraph, the Mother Goddess of Home and Peace. Hearthside is a cartel ship, a place for treaty signing and prisoner exchange. A calm emotion spell is constantly in effect on the ship and in a circle around it. It is said that every peace treaty signed on the ship lasts at least a generation.</t>
  </si>
  <si>
    <t>35. Shippy McShipface – It’s figurehead is a different ship, and it ships miniature ships all over a shipping empire that it is the flagship and mascot of. It is known as a party ship, and is definitely not known to be the most lucrative smuggling vessel on the sea.</t>
  </si>
  <si>
    <t>36. The Seal’s Fin – which has no sails above water, making it harder to spot than most vessels. It has flukes deep into the water that manipulate the currents to propel it.</t>
  </si>
  <si>
    <t>37. The Constant Comment – Was landlocked and used as a pirate tavern for some time before the owner abruptly took out the supports and dragged it out to sea, staff and patrons included.</t>
  </si>
  <si>
    <t>38. The Sweet Molly – A midsize frigate with a crew of about 40. The ship is magically enchanted so that it can appear to be any ship it has been lashed to. This makes it a smuggler’s dream, and the captain and crew will kill to keep their secret.</t>
  </si>
  <si>
    <t>39. The Barque of Frailty- This large, many-masted ship seems to be manned largely by young women, with sumptuous red sails and a doe-eyed figurehead. Sailors are thrilled to meet the Barque in the open ocean; it will come alongside a ship and offer refreshment to the crew. The Barque has a surprisingly large number of cabins, some light gambling options, and a quality bar. Sailors invariably leave the Barque notably poorer, but they don’t seem to mind.</t>
  </si>
  <si>
    <t>40. Titania – A gargantuan ship that’s nigh unsinkable. The ship is so large in fact, it has it’s own city both inside and on deck. The entire economy is self sustaining, but the captain (mayor?) is known to send out small vessels to trade with mainlanders.</t>
  </si>
  <si>
    <t>41. The Merrow’s Marrow – A completely normal ship, but it’s made of bones of all kinds. Some bones are carved, some are attached on hastily, expanding the ship ever more as it sails. The crew appears normal, but anyone who boards the ship is considered undead for the length of their voyage.</t>
  </si>
  <si>
    <t>42. The Lead Balloon – A vessel meant for air travel that never quite got off the ground. The balloon is still inflated, but is far too weak to pull the ship off the ground. The ship’s name is an insult to the original architect, who is long since passed.</t>
  </si>
  <si>
    <t>43. Ta’ Garge Barge – A ship that was meant to be a way to send off a metropolis’ waste, but was quickly transformed into a pirate vessel by a hoarder with a lust for power as soon as it crossed the horizon. It resembles a haphazard mess of garbage that somehow still floats, and victims of their plundering often smell it before they can see it. The captain and crew are very, very susceptible to bribing in the means of junk for their collection.</t>
  </si>
  <si>
    <t>44. The SS Aloe – A ship made by elves, for elves. Beautifully crafted in various greens and golds, with a high fee for those using their services as a traveling ship. Elves, however, get on for free, often describing their non-elven companions as pets so they are able to board. Non-elven passengers are stored in a separate lobby below deck.</t>
  </si>
  <si>
    <t>45. The Drow’s Bow – A small dingey with no sails and no crew. A single porthole in the center leads down to a large sub-marine base, filled with and beloved by the undesirables of society. Adventures talk about this ship and their warm time there, filled with laughs, good food, and good stories.</t>
  </si>
  <si>
    <t>46. The Open Clam – A sea brothel with all kinds of races and genders. Pleasure guaranteed for everyone.</t>
  </si>
  <si>
    <t>47. The Stalwart – This former blockade runner has seen better days. In a prior life, The Stalwart could have been a ferry ship. In her final chase, her crew sacrificed everything into her fiery engines. Anything that wasn’t essential to function or bolted to the ground was used as fuel to maintain full steam. A dark discoloration marks where there should be benches, the quarters are bare, and floorboards on the upper decks are ripped out. With 100 meters of full dilapidation, The Stalwart has yet to be adopted by any sane crew; however, she is still capable of voyages. (1850-1870 timeframe)</t>
  </si>
  <si>
    <t>48. The Ranger – This fine warship of dwarvish construction has been tested through a baptism of fire. The anti-piracy ship was launched a year ago. In her first battle, she and her ally, The Rot escorted a convoy of merchant ships through deep pirate waters, engaging ships almost daily. Capable of reaching 25 knots, The Ranger is swift enough maintain speed with any merchant ship. She is 160 meters long with a steel hull and is armed with twin 10-inch guns facing front and two independent 7.5-inch guns facing rear. (1900-1910 timeframe)</t>
  </si>
  <si>
    <t>49. The Rot – This armed steamer is known for the horrid stench of its smoke. Manned by exclusively goblins and hobgoblins, The Rot excels in chaotic and brutal battles. At 100 meters long, her steel hull is reinforced and tipped at the bow, forming a powerful battering ram. She is armed with two independent flamethrowers at the bow and a rear-facing 10-inch gun. (1890-1900 timeframe)</t>
  </si>
  <si>
    <t>50. The Placeholder- A large, grey ship with neat sails and trimmed rigging, the Placeholder is an excellent ship for passage or trade. Captained by Cadwallader Farer, a trim man in a blue greatcoat, and by Oliver Shan, his large, peg-legged First Mate, the Seafarer and its crew are just what you would expect from such a boat; in fact, almost too much so. This is because all of it- the boat, the captain, etc.- is illusory, weaved from shadow-stuff. The only truly real things aboard the boat are the other passengers, who are unaware of the nature of the boat- except for one, Jeronimy Blackprebble, a gnomish wizard and master illusionist. Jeronimy created the Placeholder out of whole cloth, and is very much enjoying his success. He loves that the passengers can’t even tell, and if confronted, will act coy for a little, than gleefully confess and expect to be lauded for his mighty achievement. Jeronimy is a good sort who can take most things in stride- however, should the players be dangerously confrontational to him or the other passengers, he will unmake the portion of the boat they are standing on, moving them to the brig, or if too dangerous, to the ocean below.</t>
  </si>
  <si>
    <t>51. The Quiet Hand- A slaver ship, itself manned entirely by slaves. The captain is Itzaas the Moran, a large man with many tattoos and a prominent brand on his chest and neck; he is a slave just like his crew. The true owner of the ship is a consortium of trade wizards who have never seen the ship in person. Itzaas has plenty of leeway; at the moment, he has chosen to focus primarily on Elven slaves. He has two dozen currently in the hold, including 17 drow from a raiding party who found the Hand more than they could handle.</t>
  </si>
  <si>
    <t>52. The Gorgon – An imposing Man-O-War, The Gorgon has since come under the captaincy of the vicious Tabaxi known as Lief the Purple. The sails are striped gold and purple, atop of which flies her dreaded black flag depicting a white skull with a crown of snakes. Her cannons are wreathed in carved brass snakes, and reaching out from her prow is the wicked torso and terrifying scowling face of a hideous Gorgon.</t>
  </si>
  <si>
    <t>53. The HMS Gryffon – Commanded by Commodore Montagu Knight, His Majesty’s Ship Gryffon is a 74-gun frigate who’s white sails pale only in comparison to Commodore Knight’s white powdered wig. Loyal to the Crown, the Gryffon does not shy away from a fight, as her clean hull gracefully cuts through even the most formidable seas. A gift from the King himself, her golden anchor is a sight to behold.</t>
  </si>
  <si>
    <t>54. The Toucan – This re-purposed merchant ship has become a sloop-of-war. Her colourfully striped hull is almost comedic, however what this ship lacks in grace, and austerity, she more than makes up for with agility and speed. The Toucan is affectionately captained by Red Jeyne, an equally flamboyant female elf, who is in the employ of Governor Sudcliffe and aims to prove herself as a most opportune privateer… Having quickly pulled off many daring deeds and maneuvers on the open sea, she is beginning to make a name for herself and The Toucan.</t>
  </si>
  <si>
    <t>55. Harthaq Grinuul (‘The Cleaver of the Horizon’ in Tide Dwarven) – Little is known of Tide Dwarves; more reclusive even then their Mountain Cousins, their pale blue skin and green-brown hair makes them resemble tiny storm giants. They are brutally self-sufficient and tend to avoid other races- but, like all Dwarves, they are more than prepared should war find them. Harthaq Grinuul is a Quadrireme Warship, with both sails and rows for oarsmen. By means of an ingenious technical design, sets of oars are locked apart, allowing a Dwarven oarsman to power two oars at a time- one via arms, the other via feet. This, combined with the wind and wave magic the Dwarves have developed, allows the ship to obtain speeds human sailors can only dream of. The ship’s figurehead, a Dwarven Maiden with a mighty Bearded Greataxe, is strong and sharp enough to allow for the ramming attacks the ship is built for; Tide Dwarves do not take prisoners, and prefer to avoid contact rather than skirmish. When they fight, they intend to leave none alive.</t>
  </si>
  <si>
    <t>56. The Century Hawk – A crappy looking cargo skiff with a charismatic captain and an unkempt Tabaxi first mate who speaks no common. The captain claims the ship is fast but his boasts make no sense. A second inner hull allows goods to be smuggled in secret compartments.</t>
  </si>
  <si>
    <t>57. The Winged Gourmet – an incredibly fast light cargo ship (of exotic woods and, if available in world, plated with a very thin metal (cooper historically, mythril if available) underneath to prevent barnacles) specialising in transport of small quantities of perishable and fine foodstuffs. The captain, Ilsaril, is a refined but personable male elf with a small wizardry talent and prodigious cooking skills and honed sense of taste and smell. He is a renowned tough but fair negotiator. His navigator Lisbet is a young human woman with scars on the left hand side of her face which she covers with long dark hair. She speaks little but is a skilled assassin. The ships boat is called A Pinch of Spice.</t>
  </si>
  <si>
    <t>58. Sandy’s Folly – a cargo ship crewed by just one man and a golem, although it was designed for more. Nobody knows who ‘Sandy’ is, nor how the ship manages to make a profit, nor how it always seems to know how to avoid/escape trouble.</t>
  </si>
  <si>
    <t>59. The Nemesis – an armored frigate with an ironclad hull. Having a small number of large cannons, the ship’s primary offense involves ramming into enemy ships.</t>
  </si>
  <si>
    <t>60. The Dreadnought – A massive ancient vessel, rumored to be crewed by ghosts. Moves faster than any other known ship in the Material Plane and legends say that it is propelled by magic instead of sails.</t>
  </si>
  <si>
    <t>61. Naginata – class vessel – A warship designed by the master shipwrights of the Far East. Can be crewed by 150 men. Costs 5x as much GP to buy compared to a normal warship. Can move 1.5x as fast and is equipped with two ballistae and numerous sea mines.</t>
  </si>
  <si>
    <t>62.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</si>
  <si>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63. Ossa Mare – An ancient, massive ship with a city of sea pirates upon her back. She is a living being, some say the avatar of a sea god, and those who live upon her dedicate their lives to teaching the crafts of ship building and weather control.</t>
  </si>
  <si>
    <t>64. The White Pearl – A 90ft long ship with a matching pair of massive white sails. The deck holds 6 cannons on rails that would rotate around to the proper side of the ship. Sailors pass on tails of how the cannons can fire from 40 nautical miles.</t>
  </si>
  <si>
    <t>65. A.G.S. Noble Forte – Five masts, square rigged with spanker and proper foremast. Heavily armed freebooter interdiction platform also housing a small detachment of marines for the occasional brown water operation.</t>
  </si>
  <si>
    <t>66. A.G.S Heatherleigh – Four masts, triangular foresail rigged on a longer than usual bowsprit. Weatherly and seaworthy, she’s one of the fastest ships on the open ocean when her captain, Cyrus von Altibene, can run her close-hauled. His crew is well-seasoned and loyally follows him into any fight against the corsairs that continuously pressure their home port, Askeltoft.</t>
  </si>
  <si>
    <t>67. K.G.S. Battlespite – An older barque with a storied history of guarding the deepwater harbor at Kuhnmouth. Nearly scuttled when Maelpsirath emerged from its Rite of Becoming and subsequently upgraded with much more effective anti-ship ballistae.</t>
  </si>
  <si>
    <t>68. Ban Sidhe – Six-masted passenger schooner. Fast and luxurious and her crew are cordial, professional hosts. Normally features a rotating complement of regionally prominent bards as entertainment.</t>
  </si>
  <si>
    <t>69. Flayer’s Wave – Famous for once escaping the Askeltoft flotilla while yet fully loaded with plunder, this lateen rigged three-masted brigantine was built long and narrow with a deeper than usual draft. She’s capable of heeling almost to the gunwales in order to tack more aggressively than perhaps any other ship under difficult wind conditions. Carries no visible mounted weapons above deck.</t>
  </si>
  <si>
    <t>70. Crosswing – This blue-water caravel is almost an institution on the Tefield-Kuhnmouth inshore route. A suspected freebooter ship, she’s been repainted and reflagged so many times that the navy’s running joke is about her impressive wardrobe. Her beams are rotten to the bilges though. It’s only a matter of time before she’s aground or sprung a last, fatal leak in her hold.</t>
  </si>
  <si>
    <t>71. Vannivar – Has a reputation for being cursed, but her captain and crew are affable and well-liked. Of course, they’re the fifth crew in as many years, but it’s probably a coincidence. Pirate vessel with an expanded bilge used as smuggling space.</t>
  </si>
  <si>
    <t>72. Pistonram – This ship has been upgraded by dendromancers to use fin-like propulsors just below the waterline in becalmed seas. Consequently, her crew has made considerable coin as they’re almost the only ones willing to attempt the South Passage around the Gyrewild and its otherwise lethal effects on the easterly wind currents at that latitude.</t>
  </si>
  <si>
    <t>73. Sam Tick – Dhow-rigged brig. Common style corsair vessel. Cap’n Westley Voshel is well known in the community and always has his beers bought for him when anchored at Freedock Hold</t>
  </si>
  <si>
    <t>74. First of Infinite – This famous pirate vessel is partially crewed by seagoing minotaur and partially by mixed humanoids. It is the only ship known for this split crew arrangement. Somehow despite the obvious cultural divide, Cap’n Grace Hayashi has united and forged them into a murderously effective crew. She’s begun arming the two upper middle decks with Gnomish experimental blackpowder cannons–eighty of them to starboard, eighty to port–to supplement broadsides of heavy arbalests on the upper and main decks. It’s an event every time this lethal ship pulls into port. Nominal crew complement of 160.</t>
  </si>
  <si>
    <t>75. Swift Vengeance – Captained by Tabitha the Butcher, this mighty pirate vessel commands fear and respect all throughout Tohs Abyss from Nightgarm Freehold in the north to beyond the Wall, a thousand leagues to the south. Her upper and main decks are either ornamental cherrywood or they’ve been stained with blood so many times the wood has taken on a crimson appearance. Rumors abound about this ship’s disciplinary cannibalism practices. More than one barge convoy has scuttled itself and fled aboard its escort based on this reputation alone. Flies a long, dark grey pennant.</t>
  </si>
  <si>
    <t>76. Vesper Regalia – Repurposed corvette bought as naval surplus fourteen years ago. Light and square-rigged with extra-tall masts of ironwood, she’s capable of scrambling aboard her own bow wave and practically sprinting downwind. Suspected pirate vessel, but never yet confirmed officially.</t>
  </si>
  <si>
    <t>77. A.C. Victorianus – a tiereme with two masts and three sets of rows. On the front there is ram of iron for crushing other ships hulls and on the bow of the ship, a small siege tower is built up on deck, sporting a balista that is able to shoot flaming darts or pots filled with burning tar.</t>
  </si>
  <si>
    <t>78. Stonehewer- a dwarfen ironclad with 10 cannons each side and a bombard (artillery) in the front of the steelmade battleship. It has two masts, though the main source of propulsion comes from a gnomish invention. The demonic power reactor that turns modern screws. This ship is far superior than all the other ships on the oceans at this time. With her sistership Iron Maiden, they are the only real naval power the dwarfs and the gnomes have. Though they are each as strong as a fleet on their own.</t>
  </si>
  <si>
    <t>79. Weatherlight – an airship of some prestige, known to be the fastest and most agile air cruiser there is. Her Captain, Hannah is rumored to be the best airship captain in this world.</t>
  </si>
  <si>
    <t>80. Airship Yamato – the biggest airship ever built, comes from an eastern Empire and has the most impressive armament of all time. Apart from uncountable cannons on deck, hidden in the bow of the ship, is a 46 cm canon, that is rumored to split mountains. No one has ever seen this ship in actiom, though the rumors are steadily spreading about the colossus in the sky.</t>
  </si>
  <si>
    <t>81. Casterly’s Prize – A modest sailing vessel that once been owned by an ostentatious wizard. The boat was lost at sea, but if it is encountered is in filled with both mundane and dangerous enchantments and traps. Also contains a small chest of magical treasure.</t>
  </si>
  <si>
    <t>82. The Grim Jackdaw – A boat that appears (because of an extremely low middeck) to be always sinking. It is sailed by a group of hardened escaped slaves, who capture and attempt to ransom any rescue parties.</t>
  </si>
  <si>
    <t>83. The Sir’s Prize – A ship created as part of a large-scale treasure hunt for the sons of rich noble magi. The Prize is a prize ship, crewed by actors who will put up token resistance, but will break character if any real damage is threatened. It is in some very out of the way place.</t>
  </si>
  <si>
    <t>84. Scrack’s Scuttler- appears to be a strangely carved and painted vessel. Actually a Reclusivary Cuttlefish, a strange and rare species related to the Kraken. The ‘ship’ is in fact built into the beast’s shell. Captain Scrack, a goblin with ‘VERMIN’ burned into his cheek, has befriended the creature; the beast has a symbiotic relationship with the captain and his crew.</t>
  </si>
  <si>
    <t>85. The Dread Burg – A large battleship, built entirely out of ice and crewed by Frost Giants and their thralls. From afar, it appears as a normal iceberg.</t>
  </si>
  <si>
    <t>86. The Algalita – a small fast sailing vessel with the main mast being an actual living tree. The ship is captained by a human druid who sails around punishing any ships or ports that would spoil the ocean by dumping pollution.</t>
  </si>
  <si>
    <t>87. The Miss Fortune – A pirate brig, well armed and swift, it seems cursed. Currently it is infested with Goliath bird eating spiders, the wait in the rigging and leap out at passing sea gulls, reminiscent of a World War 2 Destroyer shooting down incoming dive bombers. In addition, a howler monkey has taken over the Crow’s nest and it’s his now. The curse seems to extend to everyone who sets foot and ensures that the ship will sail head first into any random encounter that the gods of fate think will be most ‘exciting,’ ‘dangerous,’ and ‘challenging.’ It is also instantly recognizable and is hated when arriving in port, partly due to the Howler Monkey bellowing at all times of the night and day, partly for the spider infestation, and partly for the smell of the Swedish Valhund mascot and the capybara ‘Francis’ that lives below decks and will leap over board to happily swim at every port stop.</t>
  </si>
  <si>
    <t>88. The Big Ogly – A slow, dark, hulk of a ship. It is made with a two-part hull, with a metal-filled slip between two wooden hulls. The ship is sturdy and tough and slow, with a rolling, syncopated gait. Originally named Great Oggestriantate, but no one calls it that.</t>
  </si>
  <si>
    <t>89. The Countervail – A mid-sized Corvette, turned into a mail ship. The sails seem oddly backwards, but the ship sails normally.</t>
  </si>
  <si>
    <t>90. The Widow’s Blush – A pirate caravel, with black hull and black sails. The ship is enchanted such that any non-black paint sloughs off, and sails slowly turn black within a day of being hung. The ship’s crew is grim and brooding, partly due to their dark atmosphere.</t>
  </si>
  <si>
    <t>91. The Green Witch – A large merchant ship. A strange spell on the ship has put the left half 12 hours behind the other half- it is night when the right half is day. Sailors say it takes two weeks to get used to the change.</t>
  </si>
  <si>
    <t>92. Saffron – A thin yellow catamaran with bright sails. Toghe Drummond, a half-elven explorer, is the owner and captain of the ship, and he and his wife and children live on the boat. There is a trapdoor in the floor of the catamaran that leads to an impossibly large (for the boat) cabin, the size of a modest 5-room house.</t>
  </si>
  <si>
    <t>93. The Fish Wagon – A small vessel, filled with halfling pilgrims of Yondalla. They offer free passage to any halflings headed in the same direction. The ship is comfortable and homey for small folk- bigger visitors smack against bulkheads and must stoop through doors and passageways.</t>
  </si>
  <si>
    <t>94. The Orchard of La’Clemant – An abandoned tub called the Nancy Tremaine was repurposed by an eccentric island druid, who had been shipwrecked for three years. The Orchard is now almost completely filled with Roselemon trees (the Roselemon is a tangy pink fruit with a taste like raspberry lemonade- delicious!). La’Clemant offers fruit to any ship he happens across, warning of the dangers of scurvy.</t>
  </si>
  <si>
    <t>95. The Dewdreamer – A beautiful clipper, now looking a little haggard and ragged. The ship belongs to Lady Zisten, an elven woman who began as a star-struck adventurer and now is a pirate and slaver. The ship, like her captain, seems filled with dashed hopes and a creeping loss of morality.</t>
  </si>
  <si>
    <t>96. The Wooden Ingot – A ship infested with Rust Quivers, an amphibious form of rust monster. The ship is made entirely from wood and stone, and anyone travelling on it is warned to keep all metal in a stone strongbox. If the ship is attacked, the captain will unleash Rust Quivers on the attacking ship.</t>
  </si>
  <si>
    <t>97. The Black Opal – A frigate constructed from a rare wood that gleams like an Opal. It’s commanded by a Half Elf Bard and a crew of friendly skeletons which obey his every word – provided he is playing a soothing tune.</t>
  </si>
  <si>
    <t>98. Old Unfaithful – A piece of driftwood that was ridden by a halfling to escape an island they were deserted on. After returning to society he used his noble status to pull some strings and have it officially recognized as a seaworthy vessel with its own paid for spot to reside at, in the harbour.</t>
  </si>
  <si>
    <t>99. WaveDasher – This small ship is only large enough for one rider, but it can go faster than the speed of sound with a capable captain, unfortunately it has no defensive capabilities but it can be used to bash into other ships at high velocity due to the high strength living wood it is made out of that also serves as a way for the boat to regenerate itself.</t>
  </si>
  <si>
    <t>100.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</si>
  <si>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Random encount type 1 description</t>
  </si>
  <si>
    <t>Random encounter type 2  description</t>
  </si>
  <si>
    <t>City Law representatives</t>
  </si>
  <si>
    <t>4. 5d4 + 5 berserkers led by an empyrean named Thyrsus. The horn ofValhalla is iron.</t>
  </si>
  <si>
    <t>Encounter &amp; CR</t>
  </si>
  <si>
    <t>Adapt and Overcome (CR 0)</t>
  </si>
  <si>
    <t>Lorrokan's Snowshoes</t>
  </si>
  <si>
    <t>A Sweet Truth (CR 0)</t>
  </si>
  <si>
    <t>Truth Cakes</t>
  </si>
  <si>
    <t>Balduran's Spyglass</t>
  </si>
  <si>
    <t>Tracker's Wine and Spectacles</t>
  </si>
  <si>
    <t>The Mechanical Builder (CR 0)</t>
  </si>
  <si>
    <t>Bracers of Construction</t>
  </si>
  <si>
    <t>To Run A-fowl (CR 0)</t>
  </si>
  <si>
    <t>Robe of Patterns</t>
  </si>
  <si>
    <t>We, the People (CR 0)</t>
  </si>
  <si>
    <t>Radicaliser</t>
  </si>
  <si>
    <t>A Different Kind of Price (CR 1)</t>
  </si>
  <si>
    <t>Husk-Maker</t>
  </si>
  <si>
    <t>Deep Undercover (CR 1)</t>
  </si>
  <si>
    <t>Drunken Truths (CR 1)</t>
  </si>
  <si>
    <t>Spindle ofTales-Told</t>
  </si>
  <si>
    <t>Finders Keepers (CR 1)</t>
  </si>
  <si>
    <t>A Price to Pay (CR 2)</t>
  </si>
  <si>
    <t>Pendant of Painful Endurance</t>
  </si>
  <si>
    <t>Stolen Insight (CR 2)</t>
  </si>
  <si>
    <t>Ashes of the Drawing Tree</t>
  </si>
  <si>
    <t>Poison Me Once (CR 3)</t>
  </si>
  <si>
    <t>Purifying Potion</t>
  </si>
  <si>
    <t>The Old Bait and Switch (CR 3)</t>
  </si>
  <si>
    <t>The Right to Bear Maces (CR 3)</t>
  </si>
  <si>
    <t>Chain of Nightmare's Reign</t>
  </si>
  <si>
    <t>Patriar Gates</t>
  </si>
  <si>
    <t>Breaking the Ice (CR 5)</t>
  </si>
  <si>
    <t>Frosted Breath</t>
  </si>
  <si>
    <t>Bulettes Out the Pen (CR 5)</t>
  </si>
  <si>
    <t>Wild-Heart Charm</t>
  </si>
  <si>
    <t>Enter the Ring (CR 5)</t>
  </si>
  <si>
    <t>Dusthawk Hill</t>
  </si>
  <si>
    <t>Need A Bigger Boat (CR 5)</t>
  </si>
  <si>
    <t>Just Another Notch (CR 6)</t>
  </si>
  <si>
    <t>One Fateful Night (CR 6)</t>
  </si>
  <si>
    <t>Lantern-Soul of the First</t>
  </si>
  <si>
    <t>Sickly Sweet (CR 6)</t>
  </si>
  <si>
    <t>Key to the Overgrowth</t>
  </si>
  <si>
    <t>Far From Home (CR 7)</t>
  </si>
  <si>
    <t>Final Bite</t>
  </si>
  <si>
    <t>Treasure of the Unicorn Knights</t>
  </si>
  <si>
    <t>Balduran’s Gift (CR 0)</t>
  </si>
  <si>
    <t>Brick’s “Ornamental” Mace</t>
  </si>
  <si>
    <t>The Other Other Way Over (CR 4)</t>
  </si>
  <si>
    <t>Shilbin’s Guaranteed Sea-Monster Repellent</t>
  </si>
  <si>
    <t>Sms of Our Father (CR 8)</t>
  </si>
  <si>
    <t>In the Name of Lurue (CR 1 3)</t>
  </si>
  <si>
    <t>Encounter &amp;. CR</t>
  </si>
  <si>
    <t>Aquanaut’s Sling</t>
  </si>
  <si>
    <t>Water Queen’s House</t>
  </si>
  <si>
    <t>Jopalin’s</t>
  </si>
  <si>
    <t>Light’s Bane</t>
  </si>
  <si>
    <t>Car’s Shell-Shard</t>
  </si>
  <si>
    <t>Little Calimshan’s Least Wanted (CR 0)</t>
  </si>
  <si>
    <t>Inspector’s Cloak</t>
  </si>
  <si>
    <t>Sow’s Foot</t>
  </si>
  <si>
    <t>Smuggler’s Bait Box</t>
  </si>
  <si>
    <t>A Seadog’s Trade (CR 5)</t>
  </si>
  <si>
    <t>Cardak's Amulet of the Flaming Fist</t>
  </si>
  <si>
    <t>Wyrm’s Crossing</t>
  </si>
  <si>
    <t>Garynmor Stables</t>
  </si>
  <si>
    <t>Bracer of Baldur’s Fighting Champion</t>
  </si>
  <si>
    <t>On Death’s Doorstep (CR 6)</t>
  </si>
  <si>
    <t>Whisper-Cloak ofMyrkul's Frail</t>
  </si>
  <si>
    <t>Mindless but not Mind-Lost (CR 10)</t>
  </si>
  <si>
    <t>Blade of lllithid's Erudition</t>
  </si>
  <si>
    <t>Random encounter 3</t>
  </si>
  <si>
    <t>0.3</t>
  </si>
  <si>
    <t xml:space="preserve">Added a lot NPC, locations. </t>
  </si>
  <si>
    <t xml:space="preserve">Wyllyck Caldwell, </t>
  </si>
  <si>
    <t>2d4 giant rats</t>
  </si>
  <si>
    <t>1d4+2 giant bats</t>
  </si>
  <si>
    <t>1 gibbering mouther</t>
  </si>
  <si>
    <t>1 wererat</t>
  </si>
  <si>
    <t>1 ochre jelly</t>
  </si>
  <si>
    <t>1d4 crocodiles</t>
  </si>
  <si>
    <t>2d6 kobolds</t>
  </si>
  <si>
    <t>2d6 stirges</t>
  </si>
  <si>
    <t>Sewer Encounter Table</t>
  </si>
  <si>
    <r>
      <t xml:space="preserve">Unvera </t>
    </r>
    <r>
      <rPr>
        <sz val="10"/>
        <color theme="1"/>
        <rFont val="Times New Roman"/>
        <family val="1"/>
        <charset val="204"/>
      </rPr>
      <t>Nucklestamp</t>
    </r>
  </si>
  <si>
    <t>An old wooden comb with broken teeth.</t>
  </si>
  <si>
    <t>An electrum-plated anklet (worth 15 gp).</t>
  </si>
  <si>
    <t>A shield-shaped copper pendant. This is the holy symbol of the Knights of the Shield (worth 15 gp).</t>
  </si>
  <si>
    <t>A pouch of smoking weed.</t>
  </si>
  <si>
    <t>20 feet of rope.</t>
  </si>
  <si>
    <t>A battered, but working, lamp.</t>
  </si>
  <si>
    <t>A razor with a gold-plated grip (worth 20 gp).</t>
  </si>
  <si>
    <t>A silver, satyr-shaped earing (worth 10 gp).</t>
  </si>
  <si>
    <t>A crumpled-up letter of regret (see Handout #1 in Appendix C).</t>
  </si>
  <si>
    <t>A gold tooth (worth 2 gp).</t>
  </si>
  <si>
    <t>Dormitory Treasures</t>
  </si>
  <si>
    <t>Iuzakor</t>
  </si>
  <si>
    <t>incubus</t>
  </si>
  <si>
    <t>ROLEPLAYING IUZAKOR
Iuzakor is an incubus from Avernus. He is handsome, dark-haired, bat-winged, and leather-clad.
■	Trait. I enjoy shapeshifting often while talking to mortals, as it annoys them. If I'm asked to think about something, I might shift into the form of a sage with a long beard. If someone asks me to look for something, I might shift into the shape of a kuo-toa with enormous eyes. It is especially amusing to shift into the shape of the person talking to me, but without clothing.
■	Ideal. Power. There is nothing else in the multiverse that matters. But it's good to have a laugh along the way.
■	Bond. I am loosely aligned with Zariel.
■	Flaw. I am rather vain and can be susceptible to flattery if done well.
Iuzakor generally does not wish to fight and simply enters the Ethereal Plane if attacked.</t>
  </si>
  <si>
    <r>
      <t>•</t>
    </r>
    <r>
      <rPr>
        <sz val="7"/>
        <color rgb="FF000000"/>
        <rFont val="Times New Roman"/>
        <family val="1"/>
        <charset val="204"/>
      </rPr>
      <t xml:space="preserve">    </t>
    </r>
    <r>
      <rPr>
        <i/>
        <sz val="10"/>
        <color rgb="FF000000"/>
        <rFont val="Times New Roman"/>
        <family val="1"/>
        <charset val="204"/>
      </rPr>
      <t>Relics of Religion</t>
    </r>
    <r>
      <rPr>
        <sz val="10"/>
        <color rgb="FF000000"/>
        <rFont val="Times New Roman"/>
        <family val="1"/>
        <charset val="204"/>
      </rPr>
      <t xml:space="preserve"> by Tantar</t>
    </r>
  </si>
  <si>
    <r>
      <t>•</t>
    </r>
    <r>
      <rPr>
        <sz val="7"/>
        <color rgb="FF000000"/>
        <rFont val="Times New Roman"/>
        <family val="1"/>
        <charset val="204"/>
      </rPr>
      <t xml:space="preserve">    </t>
    </r>
    <r>
      <rPr>
        <i/>
        <sz val="10"/>
        <color rgb="FF000000"/>
        <rFont val="Times New Roman"/>
        <family val="1"/>
        <charset val="204"/>
      </rPr>
      <t>On the Diseases of Dwarfs</t>
    </r>
    <r>
      <rPr>
        <sz val="10"/>
        <color rgb="FF000000"/>
        <rFont val="Times New Roman"/>
        <family val="1"/>
        <charset val="204"/>
      </rPr>
      <t xml:space="preserve"> by Estrel</t>
    </r>
  </si>
  <si>
    <r>
      <t>•</t>
    </r>
    <r>
      <rPr>
        <sz val="7"/>
        <color rgb="FF000000"/>
        <rFont val="Times New Roman"/>
        <family val="1"/>
        <charset val="204"/>
      </rPr>
      <t xml:space="preserve">    </t>
    </r>
    <r>
      <rPr>
        <i/>
        <sz val="10"/>
        <color rgb="FF000000"/>
        <rFont val="Times New Roman"/>
        <family val="1"/>
        <charset val="204"/>
      </rPr>
      <t>The History of the World</t>
    </r>
    <r>
      <rPr>
        <sz val="10"/>
        <color rgb="FF000000"/>
        <rFont val="Times New Roman"/>
        <family val="1"/>
        <charset val="204"/>
      </rPr>
      <t xml:space="preserve"> by Sorele</t>
    </r>
  </si>
  <si>
    <r>
      <t>•</t>
    </r>
    <r>
      <rPr>
        <sz val="7"/>
        <color rgb="FF000000"/>
        <rFont val="Times New Roman"/>
        <family val="1"/>
        <charset val="204"/>
      </rPr>
      <t xml:space="preserve">    </t>
    </r>
    <r>
      <rPr>
        <i/>
        <sz val="10"/>
        <color rgb="FF000000"/>
        <rFont val="Times New Roman"/>
        <family val="1"/>
        <charset val="204"/>
      </rPr>
      <t>Metrical Lore of Place</t>
    </r>
    <r>
      <rPr>
        <sz val="10"/>
        <color rgb="FF000000"/>
        <rFont val="Times New Roman"/>
        <family val="1"/>
        <charset val="204"/>
      </rPr>
      <t xml:space="preserve"> by Urthorkh</t>
    </r>
  </si>
  <si>
    <r>
      <t>•</t>
    </r>
    <r>
      <rPr>
        <sz val="7"/>
        <color rgb="FF000000"/>
        <rFont val="Times New Roman"/>
        <family val="1"/>
        <charset val="204"/>
      </rPr>
      <t xml:space="preserve">    </t>
    </r>
    <r>
      <rPr>
        <i/>
        <sz val="10"/>
        <color rgb="FF000000"/>
        <rFont val="Times New Roman"/>
        <family val="1"/>
        <charset val="204"/>
      </rPr>
      <t>Garden of the Soul</t>
    </r>
    <r>
      <rPr>
        <sz val="10"/>
        <color rgb="FF000000"/>
        <rFont val="Times New Roman"/>
        <family val="1"/>
        <charset val="204"/>
      </rPr>
      <t xml:space="preserve"> by Alvagaerus Firlthond</t>
    </r>
  </si>
  <si>
    <r>
      <t>•</t>
    </r>
    <r>
      <rPr>
        <sz val="7"/>
        <color rgb="FF000000"/>
        <rFont val="Times New Roman"/>
        <family val="1"/>
        <charset val="204"/>
      </rPr>
      <t xml:space="preserve">    </t>
    </r>
    <r>
      <rPr>
        <i/>
        <sz val="10"/>
        <color rgb="FF000000"/>
        <rFont val="Times New Roman"/>
        <family val="1"/>
        <charset val="204"/>
      </rPr>
      <t>The Complete Travels of Volo</t>
    </r>
  </si>
  <si>
    <r>
      <t>•</t>
    </r>
    <r>
      <rPr>
        <sz val="7"/>
        <color rgb="FF000000"/>
        <rFont val="Times New Roman"/>
        <family val="1"/>
        <charset val="204"/>
      </rPr>
      <t xml:space="preserve">    </t>
    </r>
    <r>
      <rPr>
        <i/>
        <sz val="10"/>
        <color rgb="FF000000"/>
        <rFont val="Times New Roman"/>
        <family val="1"/>
        <charset val="204"/>
      </rPr>
      <t>Execrations of Philosophy</t>
    </r>
    <r>
      <rPr>
        <sz val="10"/>
        <color rgb="FF000000"/>
        <rFont val="Times New Roman"/>
        <family val="1"/>
        <charset val="204"/>
      </rPr>
      <t xml:space="preserve"> by Albhaera</t>
    </r>
  </si>
  <si>
    <r>
      <t>•</t>
    </r>
    <r>
      <rPr>
        <sz val="7"/>
        <color rgb="FF000000"/>
        <rFont val="Times New Roman"/>
        <family val="1"/>
        <charset val="204"/>
      </rPr>
      <t xml:space="preserve">    </t>
    </r>
    <r>
      <rPr>
        <i/>
        <sz val="10"/>
        <color rgb="FF000000"/>
        <rFont val="Times New Roman"/>
        <family val="1"/>
        <charset val="204"/>
      </rPr>
      <t>Praktikal Mekanics</t>
    </r>
    <r>
      <rPr>
        <sz val="10"/>
        <color rgb="FF000000"/>
        <rFont val="Times New Roman"/>
        <family val="1"/>
        <charset val="204"/>
      </rPr>
      <t xml:space="preserve"> by Bravren</t>
    </r>
  </si>
  <si>
    <r>
      <t>•</t>
    </r>
    <r>
      <rPr>
        <sz val="7"/>
        <color rgb="FF000000"/>
        <rFont val="Times New Roman"/>
        <family val="1"/>
        <charset val="204"/>
      </rPr>
      <t xml:space="preserve">    </t>
    </r>
    <r>
      <rPr>
        <i/>
        <sz val="10"/>
        <color rgb="FF000000"/>
        <rFont val="Times New Roman"/>
        <family val="1"/>
        <charset val="204"/>
      </rPr>
      <t>The Flowing Light of Divinity</t>
    </r>
    <r>
      <rPr>
        <sz val="10"/>
        <color rgb="FF000000"/>
        <rFont val="Times New Roman"/>
        <family val="1"/>
        <charset val="204"/>
      </rPr>
      <t xml:space="preserve"> by Vornduir</t>
    </r>
  </si>
  <si>
    <r>
      <t>•</t>
    </r>
    <r>
      <rPr>
        <sz val="7"/>
        <color rgb="FF000000"/>
        <rFont val="Times New Roman"/>
        <family val="1"/>
        <charset val="204"/>
      </rPr>
      <t xml:space="preserve">    </t>
    </r>
    <r>
      <rPr>
        <i/>
        <sz val="10"/>
        <color rgb="FF000000"/>
        <rFont val="Times New Roman"/>
        <family val="1"/>
        <charset val="204"/>
      </rPr>
      <t>Accursed Scrolls of Shinalstar</t>
    </r>
  </si>
  <si>
    <r>
      <t>•</t>
    </r>
    <r>
      <rPr>
        <sz val="7"/>
        <color rgb="FF000000"/>
        <rFont val="Times New Roman"/>
        <family val="1"/>
        <charset val="204"/>
      </rPr>
      <t xml:space="preserve">    </t>
    </r>
    <r>
      <rPr>
        <i/>
        <sz val="10"/>
        <color rgb="FF000000"/>
        <rFont val="Times New Roman"/>
        <family val="1"/>
        <charset val="204"/>
      </rPr>
      <t>Arcane Tablets of Thardock</t>
    </r>
  </si>
  <si>
    <r>
      <t>•</t>
    </r>
    <r>
      <rPr>
        <sz val="7"/>
        <color rgb="FF000000"/>
        <rFont val="Times New Roman"/>
        <family val="1"/>
        <charset val="204"/>
      </rPr>
      <t xml:space="preserve">   </t>
    </r>
    <r>
      <rPr>
        <i/>
        <sz val="10"/>
        <color rgb="FF000000"/>
        <rFont val="Times New Roman"/>
        <family val="1"/>
        <charset val="204"/>
      </rPr>
      <t>Eldritch Apocrypha of Sarkhx</t>
    </r>
  </si>
  <si>
    <r>
      <t>•</t>
    </r>
    <r>
      <rPr>
        <sz val="7"/>
        <color rgb="FF000000"/>
        <rFont val="Times New Roman"/>
        <family val="1"/>
        <charset val="204"/>
      </rPr>
      <t xml:space="preserve">   </t>
    </r>
    <r>
      <rPr>
        <i/>
        <sz val="10"/>
        <color rgb="FF000000"/>
        <rFont val="Times New Roman"/>
        <family val="1"/>
        <charset val="204"/>
      </rPr>
      <t>Ilmicoll Incunabulum</t>
    </r>
  </si>
  <si>
    <r>
      <t>•</t>
    </r>
    <r>
      <rPr>
        <sz val="7"/>
        <color rgb="FF000000"/>
        <rFont val="Times New Roman"/>
        <family val="1"/>
        <charset val="204"/>
      </rPr>
      <t xml:space="preserve">   </t>
    </r>
    <r>
      <rPr>
        <i/>
        <sz val="10"/>
        <color rgb="FF000000"/>
        <rFont val="Times New Roman"/>
        <family val="1"/>
        <charset val="204"/>
      </rPr>
      <t>Vile Parchments of Alathaera</t>
    </r>
  </si>
  <si>
    <t>Gargauthika</t>
  </si>
  <si>
    <t>Ossuary Names</t>
  </si>
  <si>
    <t>First Name</t>
  </si>
  <si>
    <t>Family Name</t>
  </si>
  <si>
    <t>Farah</t>
  </si>
  <si>
    <t>Layla</t>
  </si>
  <si>
    <t>Rihanna</t>
  </si>
  <si>
    <t>Saffron</t>
  </si>
  <si>
    <t>Tahira</t>
  </si>
  <si>
    <t>Zaina</t>
  </si>
  <si>
    <t>Bashir</t>
  </si>
  <si>
    <t>Hazim</t>
  </si>
  <si>
    <t>Nadir</t>
  </si>
  <si>
    <t>Rakim</t>
  </si>
  <si>
    <t>Caomh</t>
  </si>
  <si>
    <t>Enid</t>
  </si>
  <si>
    <t>Cadman</t>
  </si>
  <si>
    <t>Maccus</t>
  </si>
  <si>
    <t>Kasumi</t>
  </si>
  <si>
    <t>Epitaph</t>
  </si>
  <si>
    <t>'til memory fades &amp; life departs, you live forever in our hearts</t>
  </si>
  <si>
    <t>A friend to many and sadly missed</t>
  </si>
  <si>
    <t>Always in our hearts</t>
  </si>
  <si>
    <t>Ever remembered, ever loved</t>
  </si>
  <si>
    <t>Fondly loved and deeply mourned</t>
  </si>
  <si>
    <t>Generous of spirit and a friend to many</t>
  </si>
  <si>
    <t>In loving memory of [name]</t>
  </si>
  <si>
    <t>Laughed often, loved much</t>
  </si>
  <si>
    <t>Love's last gift is remembrance</t>
  </si>
  <si>
    <t>Modest and gentle of heart</t>
  </si>
  <si>
    <t>Of generous heart... And of beautiful spirit</t>
  </si>
  <si>
    <t>Remembered with love</t>
  </si>
  <si>
    <t>Rest is thine and sweet remembrance ours</t>
  </si>
  <si>
    <t>The dead live on in our hearts</t>
  </si>
  <si>
    <t>This was no ordinary life</t>
  </si>
  <si>
    <t>Time cannot steal what we carry in our hearts</t>
  </si>
  <si>
    <t>Loved in life. Remembered always in death</t>
  </si>
  <si>
    <t>What we keep in memory is ours forever</t>
  </si>
  <si>
    <t>Words of kindness, deeds of love</t>
  </si>
  <si>
    <t>Your beautiful spirit lifted our hearts</t>
  </si>
  <si>
    <t>Prominent Names</t>
  </si>
  <si>
    <t>Adalina</t>
  </si>
  <si>
    <t>Ana</t>
  </si>
  <si>
    <t>Arcos</t>
  </si>
  <si>
    <t>Bernat</t>
  </si>
  <si>
    <t>Cande</t>
  </si>
  <si>
    <t>Elena</t>
  </si>
  <si>
    <t>Escobar</t>
  </si>
  <si>
    <t>Gostantin</t>
  </si>
  <si>
    <t>Juana</t>
  </si>
  <si>
    <t>Matilde</t>
  </si>
  <si>
    <t>Ramon</t>
  </si>
  <si>
    <t>Jannath-Hhune</t>
  </si>
  <si>
    <t>Suelo</t>
  </si>
  <si>
    <t>Tristan</t>
  </si>
  <si>
    <t>Valentia</t>
  </si>
  <si>
    <t>Ynigo</t>
  </si>
  <si>
    <t>Meritamen</t>
  </si>
  <si>
    <t>Caldwell-Hhune</t>
  </si>
  <si>
    <t>Shabaka</t>
  </si>
  <si>
    <t>Cloelia</t>
  </si>
  <si>
    <t>Noriko</t>
  </si>
  <si>
    <t>Vrsula</t>
  </si>
  <si>
    <t>Raymar</t>
  </si>
  <si>
    <t>Estate, Office, Warehouse</t>
  </si>
  <si>
    <t>Homebrew</t>
  </si>
  <si>
    <t>Kelor</t>
  </si>
  <si>
    <t>Kelor has statistics of Erynies with Spellcasting of Evoker and additional traits</t>
  </si>
  <si>
    <t xml:space="preserve">Kelor is halfdevil - grandson of Zariel and father of Kairon. He secretly works for unnamed God from distant material plane who want to return Zariel his </t>
  </si>
  <si>
    <t>thug, killed by cultist of Cult of the Dragon</t>
  </si>
  <si>
    <t>Baldur's Gate, Avernus</t>
  </si>
  <si>
    <t>Benson Redhatch</t>
  </si>
  <si>
    <t>Tilda Redhatch</t>
  </si>
  <si>
    <t>Пожилая пара обывателей, уважающая Хельма и Орден Перчатки\</t>
  </si>
  <si>
    <t>Пожилой священник Келемвора</t>
  </si>
  <si>
    <t>XXX</t>
  </si>
  <si>
    <t>Palant's Guide to Combat</t>
  </si>
  <si>
    <t>Cult of Bhaal</t>
  </si>
  <si>
    <t>Cult of Bane</t>
  </si>
  <si>
    <t>Cult of Myrkul</t>
  </si>
  <si>
    <t>https://www.worldanvil.com/w/not-forgotten-realms-palant/a/lower-city-article</t>
  </si>
  <si>
    <t>https://www.worldanvil.com/w/not-forgotten-realms-palant/a/bloomridge-article</t>
  </si>
  <si>
    <t>https://www.worldanvil.com/w/not-forgotten-realms-palant/a/eastway-district-article</t>
  </si>
  <si>
    <t>https://www.worldanvil.com/w/not-forgotten-realms-palant/a/outer-city-article</t>
  </si>
  <si>
    <t>https://www.worldanvil.com/w/not-forgotten-realms-palant/a/upper-city-article</t>
  </si>
  <si>
    <t>https://www.worldanvil.com/w/not-forgotten-realms-palant/a/seatower-district-article</t>
  </si>
  <si>
    <t>https://www.worldanvil.com/w/not-forgotten-realms-palant/a/the-steeps-article</t>
  </si>
  <si>
    <t>https://www.worldanvil.com/w/not-forgotten-realms-palant/a/little-calimshan-article</t>
  </si>
  <si>
    <t>WORLD ANVIL</t>
  </si>
  <si>
    <t>Sublocation</t>
  </si>
  <si>
    <t>Flaming Fists forces</t>
  </si>
  <si>
    <t>COST</t>
  </si>
  <si>
    <t>MISC</t>
  </si>
  <si>
    <t>DATE</t>
  </si>
  <si>
    <t>VERSION</t>
  </si>
  <si>
    <t>STATUS</t>
  </si>
  <si>
    <t>DISTRICT</t>
  </si>
  <si>
    <t>FR WIKI SOURCE</t>
  </si>
  <si>
    <t>SOURCE</t>
  </si>
  <si>
    <t>RACE</t>
  </si>
  <si>
    <t>XDFF</t>
  </si>
  <si>
    <t>https://www.worldanvil.com/w/not-forgotten-realms-palant/a/dlusker--family-article</t>
  </si>
  <si>
    <t>https://www.worldanvil.com/w/not-forgotten-realms-palant/a/raymar-family-article</t>
  </si>
  <si>
    <t>https://www.worldanvil.com/w/not-forgotten-realms-palant/c/patriars-of-baldur27s-gate-category</t>
  </si>
  <si>
    <t>https://www.worldanvil.com/w/not-forgotten-realms-palant/a/D091D0BED0B6D0B5D181D182D0B2D0B0-D092D180D0B0D182-D091D0B0D0BBD0B4D183D180D0B0-article</t>
  </si>
  <si>
    <t>https://www.worldanvil.com/w/not-forgotten-realms-palant/a/merchants-and-trade-in-baldur27s-gate-article</t>
  </si>
  <si>
    <t>religion</t>
  </si>
  <si>
    <t>merchants</t>
  </si>
  <si>
    <t>https://www.worldanvil.com/w/not-forgotten-realms-palant/a/hall-of-wonders-article</t>
  </si>
  <si>
    <t>0.4</t>
  </si>
  <si>
    <t>https://www.worldanvil.com/w/not-forgotten-realms-palant/a/high-house-of-wonder-article</t>
  </si>
  <si>
    <t>https://www.worldanvil.com/w/not-forgotten-realms-palant/a/baldur27s-gate-today-article</t>
  </si>
  <si>
    <t>https://www.worldanvil.com/w/not-forgotten-realms-palant/a/government-of-baldur27s-gate-article</t>
  </si>
  <si>
    <t>https://www.worldanvil.com/w/not-forgotten-realms-palant/a/seatower-of-balduran-article</t>
  </si>
  <si>
    <t>https://www.worldanvil.com/w/not-forgotten-realms-palant/a/D091D0BED180D0B4D0B5D0BBD0B8-D0A2D0B0D0B2D0B5D180D0BDD18B-D0B8-D09FD0BED181D182D0BED18FD0BBD18BD0B5-D0B4D0B2D0BED180D18B-D092D180D0B0D182-article</t>
  </si>
  <si>
    <t>https://www.worldanvil.com/w/not-forgotten-realms-palant/a/history-of-baldur27s-gate-article</t>
  </si>
  <si>
    <t>https://www.worldanvil.com/w/not-forgotten-realms-palant/a/elfsong-tavern-article</t>
  </si>
  <si>
    <t>Shar’s Serpents</t>
  </si>
  <si>
    <t>The Knights of the Unicorn began as a fad of romantically minded sons and daughters of patriar families in Baldur's Gate. On a lark, they took the unicorn goddess Lurue as their mascot and went on various adventures for fun. The reality of the dangers they faced eventually sank in, as did Lurue's tenets. Over time the small group grew and spread, gaining a following in places as far as Cormyr. The Knights of the Unicorn are chivalric adventurers who follow romantic ideals: life is to be relished and lived with laughter, quests should be taken on a dare, impossible dreams should be pursued for the sheer wonder of their completion, and everyone should be praised for their strengths and comforted in their weaknesses.</t>
  </si>
  <si>
    <t>Knights of the Unicorn</t>
  </si>
  <si>
    <t>Knightly Order</t>
  </si>
  <si>
    <t xml:space="preserve"> her personal bodyguards, whom the kingpins call the Lady’s Court. The six women—two wizards and four accomplished warrior-rogues—are utterly devoted to Nine-Fingers, and she lavishly rewards their loyalty.</t>
  </si>
  <si>
    <t>Valen Warden</t>
  </si>
  <si>
    <t>Valena Winther</t>
  </si>
  <si>
    <t>Female halfling.
A miller who has taken to accounting for and guarding
the supplies that the refugees salvaged from the ruins of
their homes.</t>
  </si>
  <si>
    <t>Male half-elf. Ippon’s assistant. Competent, but contrasts Ipp on’s seriousness with hisn  wildly inappropriate sort of gallows’ humor. Despite this,
he’s charming and hard to dislike</t>
  </si>
  <si>
    <t xml:space="preserve"> Male human; Smithy from
the same village as the Halls. He and Vollis are likely the
only two refugees that are capable with a sword. A bit too
fond of the drink.</t>
  </si>
  <si>
    <t>Male dwarf. Wellum’s
assistant. Has shaved his beard regularly since his exile
from his home in the Spine of the World. Forlorn and
prone to bouts of despondent depression.
Hastrine Leaftender (HA streen). Nonbinary elf. A
traveler that was passing through the area during the
Descent. Furrier and herbalist by trade, they’ve joined the
refugees in the hopes that their skills can be of some use.
Speaks in cryptic rhymes.</t>
  </si>
  <si>
    <t>Nonbinary elf. A
traveler that was passing through the area during the
Descent. Furrier and herbalist by trade, they’ve joined the
refugees in the hopes that their skills can be of some use.
Speaks in cryptic rhymes</t>
  </si>
  <si>
    <t>Female human. Dara is a ten-yearold child who had been raised by priests of Ilmater, in Eshpurta, Amn. Perhaps as a result of this upbringing, she has a calm demeanor and often speaks of Ilmater’s teachings. She travels in the company of Ghorin and his goat, Clyde. Chosen of Ilmater</t>
  </si>
  <si>
    <t>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</si>
  <si>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Merchant’s League</t>
  </si>
  <si>
    <t>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con¬tinues to do business through its member families, which control the Seafarers, Traders, and Woodworkers guilds.</t>
  </si>
  <si>
    <t>Dragoneye Dealing Coster</t>
  </si>
  <si>
    <t>Originally based in the Vilhon Reach area, the Dragoneye now operates more often out of Irieabor and Elturel. This oldest of the costers was begun by two merchant brothers, Iltraven and Chethar, who were tired of shipping things overland to avoid the Inner Sea pirates only to lose them to bands on the long land routes west of Westgate, and also reluctant to pay incredibly stiff fees to the merchant houses of Westgate to have their cargoes accompany the well-guarded caravans of that city. The brothers still run the coster, but they have taken on two lesser partners: the Mhalogh of Mordulkin (a minor noble) and Bezenttar of Suzail.</t>
  </si>
  <si>
    <t>The name of this group refers to the widely separated partners who formed the group, converting their own small merchant companies into regional bases and providing horses, draft oxen, and wagons, and hiring local guards. The seven partners are Jhasso of Baldur's Gate, Shield of Everlund, Pomphur of Almraiven, Chond of Calaunt, Alvund of Ormpetarr, Dzunn of Sheirtalar, and Nammna of Milvarune. This coster usually provides the leanest guards and the worst wagons, and is inclined to be slow and often bandit-struck as a result; however, it also undercuts competitors on most routes.</t>
  </si>
  <si>
    <t>Mercenaries</t>
  </si>
  <si>
    <t xml:space="preserve">Secret </t>
  </si>
  <si>
    <t>Ulder Ravenguard</t>
  </si>
  <si>
    <t>Companions</t>
  </si>
  <si>
    <t>Female cleric of Ilmater</t>
  </si>
  <si>
    <t>BG MAP TAG</t>
  </si>
  <si>
    <t>Sigur Crofter</t>
  </si>
  <si>
    <t>CLERIC OF HELM</t>
  </si>
  <si>
    <t>MANORBORN</t>
  </si>
  <si>
    <t>WATCHFUL SHIELD</t>
  </si>
  <si>
    <t>Constable</t>
  </si>
  <si>
    <t>CITY WATCH</t>
  </si>
  <si>
    <t>FOLKS</t>
  </si>
  <si>
    <t>RANG</t>
  </si>
  <si>
    <t>WA LINK</t>
  </si>
  <si>
    <t>FR WIKI LINK</t>
  </si>
  <si>
    <t>GANGCD</t>
  </si>
  <si>
    <t>KINGPINCD</t>
  </si>
  <si>
    <t>GATE</t>
  </si>
  <si>
    <t>ORGANIZATION</t>
  </si>
  <si>
    <t>NOTE</t>
  </si>
  <si>
    <t>xxxx</t>
  </si>
  <si>
    <t>Kingpin of The Steeps</t>
  </si>
  <si>
    <r>
      <t xml:space="preserve">the world-weary proprietor of </t>
    </r>
    <r>
      <rPr>
        <b/>
        <sz val="11"/>
        <color theme="1"/>
        <rFont val="Segoe UI"/>
        <family val="2"/>
        <charset val="204"/>
      </rPr>
      <t>Oasis</t>
    </r>
    <r>
      <rPr>
        <sz val="11"/>
        <color theme="1"/>
        <rFont val="Segoe UI"/>
        <family val="2"/>
        <charset val="204"/>
      </rPr>
      <t xml:space="preserve"> in</t>
    </r>
    <r>
      <rPr>
        <b/>
        <sz val="11"/>
        <color theme="1"/>
        <rFont val="Segoe UI"/>
        <family val="2"/>
        <charset val="204"/>
      </rPr>
      <t xml:space="preserve"> Little Calimshan;</t>
    </r>
  </si>
  <si>
    <t xml:space="preserve">nail driven right into his forehead. The  three-inch-long spike has a wide, square head, the gleam ofwhich Fruward keeps hidden under a hand kerchiefhe wears eneath his battered hat. Fruward came by his strange injury due to a dis agreement with members ofthe Builders Guild. ‘What Fruward was told would be a late-ight negotiation over work contracts in the dry dock where he worked turned out to be an ambush. He was held down, ham mered in the head, splashed with ale,  and then laidon his face among his tools so that his death could be called an accident. </t>
  </si>
  <si>
    <r>
      <t>run the</t>
    </r>
    <r>
      <rPr>
        <b/>
        <sz val="11"/>
        <color theme="1"/>
        <rFont val="Segoe UI"/>
        <family val="2"/>
        <charset val="204"/>
      </rPr>
      <t xml:space="preserve"> Calim Jewel Emporium</t>
    </r>
    <r>
      <rPr>
        <sz val="11"/>
        <color theme="1"/>
        <rFont val="Segoe UI"/>
        <family val="2"/>
        <charset val="204"/>
      </rPr>
      <t xml:space="preserve"> for Rae!.</t>
    </r>
  </si>
  <si>
    <t>TYPE OF ILLEGAL OPERATION</t>
  </si>
  <si>
    <t>AVERAGE GOLD, PER DAY</t>
  </si>
  <si>
    <t>CITY</t>
  </si>
  <si>
    <t>Стовпець2</t>
  </si>
  <si>
    <t>Стовпець3</t>
  </si>
  <si>
    <t>Стовпець4</t>
  </si>
  <si>
    <t>P</t>
  </si>
  <si>
    <t>C</t>
  </si>
  <si>
    <t>A</t>
  </si>
  <si>
    <t>TOTAL RATING</t>
  </si>
  <si>
    <t>VOLOGUIDE DESCRIPTION</t>
  </si>
  <si>
    <t>brawling tournaments</t>
  </si>
  <si>
    <t>animal fights,</t>
  </si>
  <si>
    <t>races</t>
  </si>
  <si>
    <t>confidence games</t>
  </si>
  <si>
    <t>gambling dens</t>
  </si>
  <si>
    <t>extortion</t>
  </si>
  <si>
    <t>blackmail</t>
  </si>
  <si>
    <t>burglary</t>
  </si>
  <si>
    <t>WARD / CITY</t>
  </si>
  <si>
    <t>https://forgottenrealms.fandom.com/wiki/Baldur%27s_Gate/Outer_City</t>
  </si>
  <si>
    <t>https://forgottenrealms.fandom.com/wiki/Baldur%27s_Gate/Upper_City</t>
  </si>
  <si>
    <t>WA Link</t>
  </si>
  <si>
    <t>FR wiki Link</t>
  </si>
  <si>
    <t>To avoid tolls and taxes during the 15th century DR, many smugglers used a route that began in the district of Rivington, south of the River Chionthar. They moved goods downstream along the river before docking at the quay in Brampton. There, illicit cargo was then combined into legitimate shipments and distributed throughout the city.
Cult of the Dragon
Sometime in the mid-1480's, the maniacal moon elf Deniak smuggled a half-dozen hobgoblins into the district and established the headquarters for his Tiamat-worshipping-splinter-cell of the Cult of the Dragon near the docks.
Using a number of stolen ritual-books, along with the inherent arcane power of his wild mage sister Delina, Deniak transformed himself into a red dragon. The ritual caused a massive explosion in Brampton, that was visible from across the city in the Watch Citadel.</t>
  </si>
  <si>
    <t>Brampton was a district in south-eastern Baldur's Gate. It was located in the Lower City, on the eastern side of Gray Harbor, south of Eastway. This region was noteworthy in that passage through it was required to reach the Outer City district of Tumbledown. The docks of Brampton were lined with many warehouses owned by Baldurian shipping interests.[</t>
  </si>
  <si>
    <t>Eastway was one of the larger districts of Baldur's Gate. As the name suggested, it was located on the east side of the Lower City, between Gray Harbor and the Basilisk Gate. It was bordered on the north by Heapside and to the south by Brampton</t>
  </si>
  <si>
    <t>HISTORY</t>
  </si>
  <si>
    <t>Businesses</t>
  </si>
  <si>
    <t>Eastway Expeditions: This shop specialized in selling adventuring equipment to en route Chult.[2]
Garmult's House of Mastery: Half-tavern and half academy, this establishment was the local hangout for the Bannerless Legion crew.[1][3]</t>
  </si>
  <si>
    <t>Inns, Restaurants and Taverns</t>
  </si>
  <si>
    <t>Blade and Stars: This was comfortable if somewhat ordinary, save for its rather unique, enchanted signboard.[4]
Elfsong Tavern: A somewhat famous landmark of the city, the Elfsong earned its name from the spectral vocalist that dwelled within.[5]
Jopalin's: Like other establishments of the Lower City,[6] this formerly unpleasant establishment was later transformed into a trendy eatery.[5]
The Low Lantern: This three-story moored merchant's ship was renovated to serve as a combination festhall, tavern and gambling den.[5]</t>
  </si>
  <si>
    <t>Landmarks</t>
  </si>
  <si>
    <t>Harbormaster's Office: This dockside building served as the seat of power one for the Harbormaster, one of the five officers that helped govern Baldur's Gate.[7][8]</t>
  </si>
  <si>
    <t>Heapside was a large district in the Lower City of Baldur's Gate that included the portion of the city northeast of Gray Harbor. It was bordered by the Old Wall of the city to the north, the Steeps to the west and Eastway to the south.[1]</t>
  </si>
  <si>
    <t>The name Heapside originally referred to the entirety of what came to be known as the Lower City of Baldur's Gate. This changed following the events of the Tax Revolts, when the terms "Upper City" and "Lower City" came into use and replaced "Old Town" and "Heapside"</t>
  </si>
  <si>
    <t>Businesses
Baldur's Mouth: This news carrier disseminated the news of the day by means of town criers and broadsheets that were printed by mechanical scribes.[4]
Candulhallow's Funeral Arrangements: A family-business that both aided in the care of deceased Baldurians and occasionally sold corpses[1][5]
Sorcerous Sundries: One of the most visually-stunning buildings in the city, this shop specialized in magical components, along with other services provided by its proprietor.[6]</t>
  </si>
  <si>
    <t>Blushing Mermaid: This tavern was infamous across the Sword Coast as a gathering place where the lowliest of dregs could conduct their shady dealings.[7]
Splurging Sturgeon: Formerly a struggling tavern, the Sturgeon was reformed as a seafood restaurant that offered a wide-range of tasty dishes featuring nearly anything that was fished from local waters.[8]</t>
  </si>
  <si>
    <t>Shrine of the Suffering: The Baldurian shrine to Ilmater was small and rather unremarkable, however its attendants catered to the most destitute of the Gate's residents.[2]</t>
  </si>
  <si>
    <t>Seatower was one of the largest districts of Baldur's Gate, located in the western portion of the Lower City. It rested upon the northern shore of the River Chionthar and housed the western docks of Gray Harbor.</t>
  </si>
  <si>
    <t>Candlekeep Chandlery: A popular stop for Baldurians from all walks of life.[2]
Hissing Stones Bathhouse: This Chessentan-style building was extremely popular when it was founded and enjoyed a new wave of success during the late-1400s.[3]</t>
  </si>
  <si>
    <t>Fury of the Fist: A statue located near the bridge of the Seatower proper.[1]
Seatower of Balduran: The sea-fortress of the Flaming Fist served a vital naval base, an armory and even as a prison.[4]</t>
  </si>
  <si>
    <t>Bloomridge was a wealthy district within the Lower City of Baldur's Gate located on the western half of Gray Harbor south of the Old Wall.[2] It was home to the wealthier citizens of the Lower City, the merchants, landowners and sea captains who sought a lifestyle that more closely resembled that of the wealthy patriar of the Upper City.[3]
By great feats of engineering, both structural and arcane, Bloomridge was partially built into the Old Wall that separated the Upper and Lower Cities.[1]
The district was highlighted by the grand manor-houses that, on occasion, took up entire city blocks of Bloomridge. Between these palatial estates were cafes, restaurants and boutique shops that were connected by a series of open-air sweeping staircases that descended to street level. Hanging gardens, open galleries and rooftop terraces served to beautify the streets of Bloomridge even further.[1][3][4]
Many of the buildings in Bloomridge featured ground-level businesses with upper-story apartment complexes, many of which offered great views over the bay.[3] By the late 15th century DR there was little available housing and those that were open for rent were exceedingly expensive.[1]</t>
  </si>
  <si>
    <t>RESIDENCES</t>
  </si>
  <si>
    <t>Mandorcai's mansion: This eyesore of a building appeared seemingly out of nowhere, bringing additional mysteries that plagued the authorities of the Lower City.[4]
Seskergates: Located adjacent to Mandorcai's, this tower of a manse was purchased by the eccentric wizard Imbralym Skoond.[2][5]</t>
  </si>
  <si>
    <t>The Smilin' Boar: One of Bloomridge's most trendy cafés, the Boar was previously a failing tavern.[6]</t>
  </si>
  <si>
    <t>The Steeps was a district in the Lower City of Baldur's Gate, located between the Old Wall and eastern side of Gray Harbor.[1]</t>
  </si>
  <si>
    <t>Counting House: For centuries, this building served as the central hub for trade, commerce and currency exchange within Baldur's Gate.[2]</t>
  </si>
  <si>
    <t>Statues
Seaserpent Tamed by Umberlee[1]
The Faithful Shopkeeper Meets the Honest Trader[1]
The Queen's Favor: This marble fountain depicted a life-size sailing ship that appeared as if it were sinking beneath waves of the ocean.[3]</t>
  </si>
  <si>
    <t>Water Queen's House: This temple to Umberlee was a popular destination for the great many Baldurians whose livelihoods depended on sailing, fishing or otherwise required the blessing of the "fickle mother" of the sea.[3]</t>
  </si>
  <si>
    <t>The Lower City of Baldur's Gate was shaped like a crescent that surrounded the city's Gray Harbor. Built atop sloping bluffs, the narrow cobblestone streets of the Lower City twisted around one another to form the regions city-blocks.[3] The tight rows of conjoined, stone buildings featured common characteristics such as slate roofs and vibrantly-painted shutters that were firmly secured in the evening hours.[2]
Most of the Lower City was covered in a near-continued fog that rolled in from the Chionthar River. As a result the stone streets were damp and slippery and visibility was low, even during the daytime. The darkness and mist were abated, to an extent, by the number oil-and-wick street lamps that dotted many of the street corners, particularly those in the nice neighborhoods.</t>
  </si>
  <si>
    <t>Seatower
Seatower encompassed the entire south-western area of Baldur's Gate, including the west-most docks of the harbor. Notable landmarks included the Candlekeep Chandlery and the great Seatower of Balduran,[1] a beacon of the Flaming Fist's statue within the city.[5]
Bloomridge
This rather affluent neighborhood was home to the successful merchants, seafarers and landowners whose wealth, if not their station, mirrored that of the Baldurian patriar—to a notably lesser extent. Along with the numerous cafes and boutiques found within, Bloomridge house a couple of manor houses,[2] including those of the eccentric mage Mandorcai and the adventurer-turned-councilor, Coran.[6]
The Steeps
Located just south of the Wide, this neighborhood contained the western-most city blocks nestled between the Old Wall and the Gray Harbor. Within its streets was both the Counting House and a temple of Umberlee.[1]
Heapside
With a rather eclectic selection of landmarks and establishments, Heapside was one of the more diverse districts of Baldur's Gate.From the rowdy and dangerous clientele of the Blushing Mermaid,[7] to the pious Ilmatari of the Shrine of the Suffering,[8] Baldurians from nearly all walks of life spent their time in Heapside.[9][1]
Eastway
The district of Eastway housed a number of famous Baldurian establishments, such as the Blade and Stars inn, the Elfsong Tavern and the Low Lantern festhall.[1]
Brampton
The city blocks in the southeastern section of the city composed the district of Brampton. Unlike the other neighborhoods, it did not feature many well-known landmarks or buildings.[1]</t>
  </si>
  <si>
    <t>DISTRICTS</t>
  </si>
  <si>
    <t>Unlike the Lower City, which sloped down towards the River Chionthar, this area of Baldur's Gate was largely flat and level elevated high above the docks and the river's coast.[1]
Its wide, raised roads were lined with vibrant-colored buildings. While it was home to the numerous, vast mansion-homes of the city's patriar, it housed a few number inns and absolutely no taverns or public drinking halls.[5] To keep a peaceful atmosphere, street music, noisy or disruptive activities, along with businesses or establishments that exuded any manner of foul odors, were strictly prohibited.[1]
During the daytime hours the Upper City was home to a number of different sights: entrepreneurial businessmen tending to their investments, merchants setting up their stalls and peddling their wares in the Wide, or caravan goods being ported through the streets, as their pack animals were taken through the Outer City to be reunited at either the Black Dragon or Basilisk Gate, to continue their journey along the Trade Way. The patriar fluttered around the Upper City, living lives of joy and leisure, dining in their private clubs and personal homes.[4]
The Upper City was well-lit at night, both by magically-enchanted lamps and the moonlight that illuminated the elevated streets that rose above the fog that rolled over the rest of the city. Except for patrols of the Watch and the accompanying apprentice-wizards that maintained the light spells in the streetlamps,[6] the Upper City was deserted at night. The nightlife of the Baldurian patriar-class was a private affair that was continued indoors, within their vast estates.[7]</t>
  </si>
  <si>
    <t>The predominant feature of this district was the grand Watch Citadel, the fortress that served as a barracks and training grounds for the Upper City police force known as the Watch.[2] The citadel itself was partitioned by a city wall that extended in from northern border of the city proper, with traffic being directed through the Citadel Gate.
A couple of patriar families kept their manses within this district, most notably the Provoss and the Whitburns.[1]</t>
  </si>
  <si>
    <t>The Temples District was the largest and perhaps the oldest and most important regions in the entirety of the Upper City of Baldur's Gate. It featured some of the city's greatest buildings and landmarks that were famous across the Sword Coast.[1] It housed the grand Ducal Palace, which served as the seat of power for the ruling Grand Dukes,[2] the vast Gondar temple-workshop known as High House of Wonders,[3] along with the museum that proudly displayed the creations of Baldurian Gondsmen, the Hall of Wonders.[4]</t>
  </si>
  <si>
    <t>Three Old Kegs: The Kegs was such a popular establishment that many retired Flaming Fists chose to take up permanent residence within.[5] It was considered one of the finest inns in all of Faerûn.[6]
Helm and Cloak: This upscale, traditional inn was located in the heart of the Upper City.[7]</t>
  </si>
  <si>
    <t>High Hall: While the castle of Baldur's Gate was the seat of power for the Grand Dukes, it was also housed the city courts, its civic record keeping and served as a venue for professional and guild meetings alike.[8]
Six Wise Machinists: This notable statue was located just north of the High House of Wonders.[1]</t>
  </si>
  <si>
    <t>Ramazith's tower: The tower of the 14th century sage remained standing over a century later.[9][1]</t>
  </si>
  <si>
    <t>Hall of Wonders: "The Hall" served as both a city museum and a holy site to the Gondar faith.[4]
High House of Wonders: While "the House" catered to the followers of Gond, it was open night and day to everyone within Baldur's Gate.[3]</t>
  </si>
  <si>
    <t>Belltoll Street • Windspell Street</t>
  </si>
  <si>
    <t>Streets &amp; Roads</t>
  </si>
  <si>
    <t>Harbreeze bakery[6]
Haspur the seer: The Baldurian diviner operated a small fortune-telling tent during the 14th century DR.[7]\</t>
  </si>
  <si>
    <t>The Beloved Ranger: The only permanent structure within the marketplace proper was a statue of the heroic Rashemi adventurer Minsc.[8] The statue was "destroyed" by a surge of wild magic in the early 1480's.[9]</t>
  </si>
  <si>
    <t>Rose Portal: This rose-colored stone archway served as a shrine to Lathander.[10]
Unrolling Scroll: The major shrine of Oghma featured a podium from which Baldurians could disseminate knowledge and wisdom to their fellow citizens.[10]</t>
  </si>
  <si>
    <t xml:space="preserve">
in:
Locations, Marketplaces, Wards, and 8 more
Baldur's Gate/The Wide
&lt; Baldur's Gate
Redirected from The Wide
EDIT
SHARE
The Wide
Geography
Type
Marketplace
Region
Upper City, Baldur's Gate
The Wide was a district in the Upper City of Baldur's Gate that served as a vast open-air marketplace and plaza. It was a place where Baldurians and outsiders alike could gather together to gossip, trade, debate politics and discuss issues of the day, or otherwise conduct their business within the city. Its reputation as a market and public forum was well-known across Faerûn, as far away as the nation of Thay.[1]
Management of the Wide was left to its Bailiff, a thankless job that was bestowed upon any individual capable enough and willing to coordinate the needs of the marketplace. They had establish which market stalls could be placed in which location, consider how competing patriar families interacted with one another, settle disputes and keep record of each and every partition of sanctioned market space within the Wide.[1] The main attraction of the Wide were the vast number of temporary stalls and booths that were operated by merchants, artists, artisans, fortune-tellers, hedge wizards, sages—or whomever had a service or good to sell within Baldur's Gate. A great variety of commodities were offered within, from textiles and spices from the Shining South to locally-made tools or silk from foreign lands. These stalls often featured brightly-hued awnings that caught the eye, and their purveyors offered prices that were lower than anywhere else it the city.[1]
Tables were set up between the stalls, upon which folks could sit and take a brief reprieve from the bustle of the crowds.[1]
The typically musky smell that permeated the Gate was masked by the scent of spices, tobacco and roasted meats that were prepared nearby.[1]</t>
  </si>
  <si>
    <t>Along with the richest members of the Baldurian patriar, nearly every member of the Parliament of Peers kept a home in Manorborn.[2] Among these were estates of the the Belt, Durinbold, Eltan, Hhune, Oberon, Sashenstar, and Shattershield families, among others.[1]
During the 14th century DR, the sages Krammoch Arkhstaff and Ragefast, maintained a home office in Manorborn.[3]
Silvershield estate: The ancestral home of the Silvershield family, who nearly continuously kept a seat on the Council of Four for over a century.[4]</t>
  </si>
  <si>
    <t>Lady's Hall: A temple of Tymora
Watchful Shield: The shrine to Helm</t>
  </si>
  <si>
    <t>While they were quite varied, the borders of the Outer City neighborhoods were rarely exactly defined.[5]
All of the following locations have a grid address so that they can be found in the accompanying map of Outer City, circa 1479 DR.
Blackgate (A6)
This district was the only one found north of Baldur's Gate proper.[1] The neighborhood's originated from the Black Dragon Gate (B6), around which it grew. This gate served as a portal for incoming overland traffic from the north, that came down along the Trade Way (A6).[6]
Tumbledown (B4)
Like Blackgate, Tumbledown was another of the Outer City's isolated districts. It was located just beyond the Cliffgate (A3), which along with the outer wall, separated it from the Lower City (A3) district of Brampton. It featured one of the city's celebrated statues, Balduran Looks Out to Sea (B4).[1] The Szarr Family Crypts (B4) were also located here.[citation needed]
Stonyeyes (A1)
Stonyeyes was the first neighborhood that extended out from the portion of the Trade Way, located just outside the Basilisk Gate (A2).[1] It was noteworthy for having a large half-orc population.[2]
Norchapel (B1)
This neighborhood was located in the stretch of the Outer City that surrounded the tract of the Trade Way that went from the Basilisk Gate to Wyrm's Crossing. It completely enveloped the insular, walled-neighborhood of Little Calimshan.[1]
Little Calimshan (B1)
Little Calimshan was different from the surrounding neighborhoods in that it was protected by its own walls. It was a loud and busy place whose buildings were constructed in the distinct Calishite style from the desert-nation far to the south.[5] Two points of interest within Little Calimshan were the Calim Jewel Emporium (C1) and the Oasis (B1).[citation needed]
Whitkeep (C1)
This neighborhood was isolated from the city and rather unremarkable,[1] save for the large community of gnomes that lived within.[2]
Sow's Foot (E2)
This long expanse of the Outer City had few notable buildings or landmarks beyond Hamhocks Slaughterhouse (E2).[1]
Twin Songs (E4)
Located on the northern bank of the Chionthar,[1] this neighborhood featured shrines to more deities than many Faerûnians even knew existed. It was considered a sanctuary to those displaced by war or disasters,[7] a neighborhood altogether devoted to the divine.[8] The Church of Last Hope (F4) was located here.[citation needed]
Wyrm's Crossing (F5)
This district was comprised of two massively-tall stone bridges that spanned the length of Chionthar River, on either side of Wyrm's Rock (F5).[9] While it was a "mere" bridge in decades past,[10] the construction of a number of wooden tenements, shops and other businesses transformed this landmark into a district unto itself.[3] One well-known business located on the northern bridge was Danthelon's Dancing Axe (F4).[citation needed]
Rivington (F6)
The southern-most neighborhood of Baldur's Gate was rife with crime. It was plagued by a gang known as the Rivington Rats,[11] and was a popular locale for smugglers who brought illegal goods into the city.[12]</t>
  </si>
  <si>
    <t>Messy and unorganized, the buildings of the Outer City arose without any forethought of form or function. Many of its structures, including livestock pens, huts and stockyards, were built from wood or even thin branches that were wound together around mere stakes driven into the ground. The roads that weaved between the "buildings" twisted and turned in a chaotic sprawl. It was noisy, filthy and full of so many desperate folks that proved overwhelming to many who merely traveled through to visit the Gate.[2]
Due to the high standards of cleanliness that the Baldurian patriar, the city maintained a strict law that prohibited any any larger than a peacock from entering the city's gates. All the stables, livestock pens and abattoirs were consigned to a location within the Outer City. As such, flocks of sheep, goats, cattle and all manner of fowl were kept in enclosures or left to roam around unchecked. While nary a single dog could be found in the lower city, packs of strays were not at all uncommon in the Outer City.[2]</t>
  </si>
  <si>
    <t>The region served as a waiting area for merchants and caravaneers moving their goods along the Trade Way. Traders were forced to stable their pack animals in Blackgate, while their products were transferred to another conveyance while moving through the city.
Blackgate's alleys were seemingly packed with people,[4] many of whom worked as laborers, shop assistants, or as dockhands in Gray Harbor.There was a large shield dwarf population, who mainly earned their living as blacksmiths or farriers.
in:
Locations, Wards, Districts of Baldur's Gate, and 7 more
Baldur's Gate/Blackgate
&lt; Baldur's Gate
Redirected from Blackgate
EDIT
SHARE
Blackgate
Geography
Type
Neighborhood
Region
Outer City, Baldur's Gate
Size
~15 blocks
Society[1]
Races
Humans, shield dwarves
Blackgate was a district located in the Outer City of Baldur's Gate. It was noteworthy for being the only neighborhood that formed outside Black Dragon Gate, north of the Upper City. It surrounded the part of the Trade Way that extended north of the city, en route to Waterdeep.[2]
Contents[hide]
Description
Crime
Appendix
References
DescriptionEdit
The region served as a waiting area for merchants and caravaneers moving their goods along the Trade Way. Traders were forced to stable their pack animals in Blackgate, while their products were transferred to another conveyance while moving through the city.[3]
Blackgate's alleys were seemingly packed with people,[4] many of whom worked as laborers, shop assistants, or as dockhands in Gray Harbor.[5] There was a large shield dwarf population, who mainly earned their living as blacksmiths or farriers.[1]</t>
  </si>
  <si>
    <t>Location Name</t>
  </si>
  <si>
    <t>WA link</t>
  </si>
  <si>
    <t>Town</t>
  </si>
  <si>
    <t>Friendly Arm Inn</t>
  </si>
  <si>
    <t>Candlekeep</t>
  </si>
  <si>
    <t>The Oasis: Performances put on at the Oasis were brilliant spectacles that even the most uncultured Baldurians could appreciate.[7]
Schools
Lamp of Learning: This magical academy only offered its services to Calishite students or particularly talented outsiders.[7]
Verdashir Academy: Also known as the Dervish Academy, this school for warriors taught fighting styles that originated from the realm of Calimshan.[7]</t>
  </si>
  <si>
    <t>The Baldurian district was designed like one of the "sabbans" of Calishite cities. As was the custom, it was divided into several, walled-off "drudachs", or neighborhoods, that were partitioned by individual walls. These walls were uniformly built, 15' (4.6 m) tall with minarets set at regular intervals.[2]
in:
Locations, Wards, Districts of Baldur's Gate, and 7 more
Baldur's Gate/Little Calimshan
&lt; Baldur's Gate
EDIT
SHARE
Little Calimshan
Geography[1]
Type
District
Region
Outer City, Baldur's Gate
Size
6 drudachs
Locations in Little Calimshan
Settlements in Little Calimshan
Little Calimshan was a walled district in the Outer City of Baldur's Gate.[1] It was a rowdy, chaotic region of the city that was distinct in its design and atmosphere that evoked its namesake realm of Calimshan.[2]
It was not a particularly warm or welcoming community. The residents of Little Calimshan kept to themselves and treated their walled district as something of an isolated fortress.[2] They felt they owed the Baldurians the same hospitality they received upon their arrival to the Sword Coast.[2]
Contents[show]
GeographyEdit
The Baldurian district was designed like one of the "sabbans" of Calishite cities. As was the custom, it was divided into several, walled-off "drudachs", or neighborhoods, that were partitioned by individual walls. These walls were uniformly built, 15' (4.6 m) tall with minarets set at regular intervals.[2]
The Official Digital Toolset for Dungeons &amp; Dragons
VISIT D&amp;D BEYOND
Fandom may earn an affiliate commission on sales made from links on this page.
Each drudarch featured the same cultural landmarks. Each held personal quarters for the "druzir" and their family; lodging for the "amlakkar", who were personal family guards; a place for worship, such as a shrine or temple; as well as a common area to rest and socialize, such as a festhall, inn or even a decorative fountain.[2]
DescriptionEdit
The district was a vibrant, if a bit raucous locale. The sounds of foreign instruments and the scents of exotic spices evoked the feeling of life in the Lands of Intrigue.[2]
Little Calimshan's brick buildings were built in crowded bunches around the sabban's walls. Like buildings from their namesake realm the buildings were covered in a layer of plaster, however they did not the share the same quality of decoration due to the limited funds available during their creation. The tops of the buildings and walls were smoothed out and paved so that individuals could more easily walk atop.[2]</t>
  </si>
  <si>
    <t>Anga Vled</t>
  </si>
  <si>
    <t>Beldenshyn</t>
  </si>
  <si>
    <t>Skuldask Road</t>
  </si>
  <si>
    <t>Road</t>
  </si>
  <si>
    <t>Cloak Wood</t>
  </si>
  <si>
    <t xml:space="preserve"> South of Baldur’s Gate, the Cloak 
Wood is a thickly overgrown, ancient forest that looms along the shore south of the Sword Coast. 
Unlike the cliffs to the north, the Cloak Wood’s shoreline theoretically allows a ship to moor and launch a small boat for water and supplies. In practice, only desperate mariners dare the wood’s nasty population of beasts, monsters, and vicious fey.
The Cloak Wood once contained portals to several other parts of Faerûn. The sages of Candlekeep say most of those passages are now defunct.</t>
  </si>
  <si>
    <t>SUNRISE SPIRE</t>
  </si>
  <si>
    <t>Spire itself was once a Lathanderian monastery. It was destroyed in 1177 DR.</t>
  </si>
  <si>
    <t>Monastery</t>
  </si>
  <si>
    <t>Moonrise Towers</t>
  </si>
  <si>
    <t>https://forgottenrealms.fandom.com/wiki/Crescentcoat</t>
  </si>
  <si>
    <t>Moonrise Towers is the abode of the High Herald Crescentcoat, see "FOR4 The Code of the Harpers", p.79.
Crescentcoat
In the Heralds of Faerûn organization, the office of Crescentcoat was one of the High Heralds. This office was primarily responsible for training the local Heralds and was also given the difficult task of presenting all sides of issues brought up for debate among the High Heralds.[1] Crescentcoat traditionally played the role of "devil's advocate" to ensure the council came to their conclusions honestly after considering the ramifications of each aspect.[2] Although not a solid tradition, this office was filled by a female more often than not.[3] The residence of this office was a fortification known as Moonrise Towers on the banks of the River Chionthar west of Elturel.
Possessions
This office derived its name from a beautiful cloth-of-silver tabard woven with a pattern of interlocking crescent moons. In addition to a regal appearance, the garment gave the wearer the power of a ring of shooting stars. The rod of office was made of ivory enchanted to be harder than adamantine and with the same function as a rod of smiting.
Office Holders
• Naernythra Thaloudyn (circa 1368 DR)</t>
  </si>
  <si>
    <t>Heralds</t>
  </si>
  <si>
    <t>Red War College</t>
  </si>
  <si>
    <t>The Citadel of Strategic Militancy</t>
  </si>
  <si>
    <t>Boareskyr Bridge</t>
  </si>
  <si>
    <t xml:space="preserve">	Boareskyr Bridge and the surrounding area.Gallery
	Boareskyr Bridge
	Geography
	Type
	Bridge / Settlement
	Region
	Western Heartlands, West Faerûn[1]
	Size
	Hamlet
	Society
	Religions
	Tyr[1]
	History
	Population
	70 tents[1] in 1367 DR
	Ruler
	Barim Stagwinter and
	Theskul Mirroreye[1] in 1367 DR
	Inhabitants of Boareskyr BridgeLocations in Boareskyr BridgeOrganizations in Boareskyr Bridge
	Boareskyr Bridge (pronounced: /ˈbɔːrrɛskɪər/ BOAR-reh-skeer[3]) was the crossing over the Winding Water connecting Soubar, Triel, and Scornubel to Waterdeep and the Trade Way.[4]
	Contents
	[hide]
	1. History
	2. Structure
	3. Government
	4. Notable locations
	5. Inhabitants
	6. Appendix
	7. See also
	8. Appearances
	9. References
	History
	Edit
	The bridge was built by the traveler Boareskyr. During the Time of Troubles in 1358 DR, the gods Cyric and Bhaal fought a battle on the bridge. The resulting destruction of Bhaal poisoned the water in the vicinity of the bridge and further downstream.[1] Because of this, an oft-heard curse was "Go drink from the west side of the bridge!"[5]
	Structure
	Edit
	The bridge was made of black granite and had a statue of Cyric at one end and another of Bhaal at the other end.[2]
	The Bridge and the statues from Siege of Dragonspear
	A semi-permanent trading community sprang up around the bridge. By 1481 DR, it was composed of numerous white tents, corrals, blacksmiths, and bustling marketplace. Because it was only a waystation, goods were not cheap there.[6]
	Government
	Edit
	There was no formal government at the Boareskyr Bridge, but two adventurers named Barim Stagwinter and Theskul Mirroreye walled off a tent community in order to make a proper town.[1] By 1479 DR, the paladins of Elturgard had built a keep to defend the bridge from invaders.[2] The semi-permanent residents of Boareskyr Bridge had their own informal system of justice, with some crimes punishable by hanging.[7]
	Notable locations
	Edit
	Bridgefort
	A rough stone fort encircled by a moat and it was used by the inhabitants as place of safety against raiders.[1]
	Inhabitants
	Edit
	Around 1479 DR, the bridge was patrolled by Elturgard paladins after a caravan disappearance, but that did not stop the Najaran slave trade from crossing it.[2]
	Stuffantle "Stuffings" Tinderkeg was greasy one-eyed dwarf who dwelt at the bridge. He was a character well known locally for his underhanded dealings. He was killed in 1481 DR when he attempted to ambush Regis.[8]
	The southerner Adi Abba Adidas was a merchant based in Boareskyr Bridge who sold fine goods, including scrimshaw (which he marketed as ivory). He and Regis made an agreement for Regis to sell future carvings to Adidas at 65% profit.[9]
	The Grinning Ponies occasionally stayed in the vicinity of the bridge.[10]</t>
  </si>
  <si>
    <t>Population</t>
  </si>
  <si>
    <t>https://forgottenrealms.fandom.com/wiki/Beregost</t>
  </si>
  <si>
    <t>Religions</t>
  </si>
  <si>
    <t>Lathander</t>
  </si>
  <si>
    <t>The Friendly Arm Inn is an establishment run out of an old stone keep at the center of a small hamlet along the Coast Way. It is a stopping point for many caravans coming from the southern nations of Amn, Tethyr, and Calimshan. The fact that the inn is a fortified keep makes it safe from the many dangerous beasts that haunt the Cloakwood and the Wood of Sharp Teeth.
The inn's proprietors are the gnomes Bentley (CG mage) and Gellana Mirrorshade (CG priest). They have run the inn for nearly a century and are respected by merchants from Amn and Baldur's Gate alike. They keep the peace at their establishment by confiscating the weapons of all travelers who come through their doors. They also insist that wizards and other spellcast¬ers tie one of their thumbs to their belt.
A shrine to Garl Glittergold (the gnomish god of luck, protection, and trickery) is located outside of the keep. Gellana can often be found here and is willing to help those in need for a small donation.
Due to its importance as a safe stopping point along the Coast Way, a small detachment of 20 Flaming Fist soldiers (called “fists”) is housed at the Friendly Arm. The detachment is captained by a grizzled sergeant (“manip”) named Lusee (LN veteran), who wearily fol¬lows any order given by Bentley or Gellana.
The Interior
Heavy wood doors open into a cozy tap room bathed in warm lantern light. The inn is packed with patrons dressed in varying attire both familiar and exotic. Scattered among them stand a handful of well-armored soldiers who all wear a distinctive insignia of a clenched fist wreathed in fire.
As your party crosses the inn's threshold, one such sol¬dier approaches you, holding out a gauntleted arm. He says, “You won't be needing weapons here. Leave them with me, and I'll return them upon your departure.”
Several Flaming Fist soldiers stay in the main taproom of the Friendly Arm Inn to ensure that there is never any violence. They will ask for the heroes' weapons and demand that spellcasters tie one thumb to their belt with a string. If the spellcaster doesn't have a string (or a belt), then the soldiers will provide one or both.
The Friendly Arm Inn is always busy with merchants from as far south as Calimport and as far north as Waterdeep. It is a mixture of humans, dwarves, gnomes, halflings, and even a few elves.</t>
  </si>
  <si>
    <t>Cloudpeak Mountains</t>
  </si>
  <si>
    <t>Durlag's Tower</t>
  </si>
  <si>
    <t xml:space="preserve"> Firewine Bridge</t>
  </si>
  <si>
    <t>Gullykin</t>
  </si>
  <si>
    <t>High Hedge</t>
  </si>
  <si>
    <t>Iron Throne Mines</t>
  </si>
  <si>
    <t>Lighthouse</t>
  </si>
  <si>
    <t>Nashkell</t>
  </si>
  <si>
    <t>River, Chionthar</t>
  </si>
  <si>
    <t xml:space="preserve"> Trade Way</t>
  </si>
  <si>
    <t>Coast Way</t>
  </si>
  <si>
    <t>Lion's Way</t>
  </si>
  <si>
    <t>Order of the Red Falcon</t>
  </si>
  <si>
    <t>Housed in the Citadel of Strategic Militancy (northeast of Baldur's Gate), this small order of Red Knight worshipers has a history of triumphing in the face of overwhelming odds. It trains officers and others in tactics and military history. Its leader, Lady Kaitlin Tindall Bloodhawk (LN human female aristocrat 1/fighter 7), was possessed by the Red Knight's avatar during the Time of Troubles, and while so possessed she and her large adventuring band traveled to Tethyr to repel an army of monsters, earning the fame and gratitude of Tethyr. The order has about fifty members. Paladins of this order can multiclass freely as divine champions and fighters.</t>
  </si>
  <si>
    <t>Lords' Alliance</t>
  </si>
  <si>
    <t xml:space="preserve">Also known as the Council of Lords, this group was formed to oppose the Zhentarim and the other sinister factions that seek to dominate the North through trade or treachery. Primarily a lawful good organization, it represents the interests of rulers of cities in the North and the Western Heartlands. The rulers of Waterdeep, Silverymoon, Neverwinter, and other free cities and towns in the region make up most of the Alliance. The various Lords differ on issues of trade, magic, relations with foreign nations such as Thay, and even the treatment of humanoids such as orcs and goblins. The members of the Alliance are all equal in discussing Alliance matters, regardless of station outside the group. Given the increase in Zhentarim holdings in the North, the Lords have been trying to encourage other cities to join their cause, but so far such efforts have been met with little success. Luskan is notoriously independent and feels threatened by the new nation of the Silver Marches, one of the major members of the Alliance. The Shadow Thieves of Amn are the antithesis of the Alliance, and Calimshan does not consider the Zhentarim (or the Shadow Thieves, for that matter) to be serious threats to its trade.
The agents of the Alliance include sophisticated bards, zealous paladins, talented sorcerers, and grizzled warriors. They are chosen primarily for their loyalty and then trained in observation, stealth, innuendo, and combat. Backed by the wealthy and the privileged, they carry quality equipment (often disguised to appear common), and spellcasters tend to have a large number of scrolls with communication spells.
The Alliance has a history of hiring adventurers, both to raid Zhentarim strongholds and to scout out sources of Zhentarim activity. Local adventuring groups with an interest in combating evil have quickly gained status and valuable contacts by their association with the Lords' Alliance, and just as quickly made enemies of the Black Network because of it. The Alliance pays these groups in information, travel arrangements, and masterwork items, as well as in cold, hard gold.
</t>
  </si>
  <si>
    <t>First Lady Knight of the Red Standard
The Citadel of Strategic Militancy has arisen as the center of the Red Knight's faith outside of the aegis of the church of Tempus. Located at the juncture of the Coast Way and Thundar's Ride, approximately 40 miles northeast of Baldur's Gate, this small castle was the hold of the Bloodhawk clan, part of the minor, self-styled nobility scattered throughout the region encompassing the Fields of the Dead. The castle was built by Taric Bloodhawk over a century ago with money he plundered from an orc chieftain's secret horde during the battles of the Year of the Lost Lady (1241 DR).
During the night of the Fall of the Gods, Lady Kaitlin Tindall Bloodhawk, sole heir of Lord Ronlar Bloodhawk, was exploring the ruins enveloping the village of Tempus's Tears with the rest of her adventuring band, the Company of the Red Falcon. During the night, she was possessed by the Lady of Strategy to serve as her avatar host. The Red Knight forged the Company of the Red Falcon into a small, but powerful, mercenary company. She led the band south where the group was single-handedly responible for eradicating an army of monsters that swarmed out of the Forest of Tethir and threatened to overrun the northeastern quarter of beleaguered Tethyr. The strategic genius of the Red Knight enabled the Company to triumph against overwhelming odds and forever earned them a place in Tethyr's history.
When Lady Kaitlin returned to her ancestral home at the conclusion of the Godswar, however, she found the lands pillaged, the castle a smoking ruin, and all of the inhabitants put to the sword. Broken-hearted, she vowed revenge, but she could never discover the perpetrators of the foul deed. In her family's memory, she rebuilt the castle and dedicated it as a temple to the Red Knight.
Today the Citadel of Strategic Militancy is a bastion of military might and serves as the home of the newly founded Red War College. This school caters to military officers throughout the Realms who are sponsored by their lieges to study strategy and planning. The Citadel's walls are checkered with red and white marble, and a blood red dome tops the central keep. The central chapel is a giant lanceboard on which the priesthood engages in strategic battles during religious ceremonies. Farmlands in a 20-mile radius are worked by peasants who gladly embrace the Citadel's expanding hegemony. The havrested land serves as a training field in the cold winter months. High Lady Bloodhawk admnisters the burgeoning complex in the name of her liege, the Red Knight, and serves as First Lady Knight of the Red Standard (high priestess) of the faith.
Calm and logical in demeanor, the Red Knight displays a great wealth of compassion, though she is unafraid to send her worshipers to their deaths when necessary to secure the objective of a plan. She rarely raises her voice and is said to love a good joke and have a throaty laugh. She dislikes flighty behavior, and looks unfavorably upon those who switch alliances often or capriciously.
Contents
1 History/Relationships
2 Holy Strategists of the Red Knight
2.1 The Clergy
2.2 Affiliated Orders
2.3 Vestments
2.4 Places of Worship
2.5 Holy Strategist Characters
3 Dogma
The church of Red Knight, known as the Red Fellowship, is an offshoot of a monastic order within the hierarchy of the church of Tempus that concentrated on planning and strategy and has only emerged from the shadow of the temple of Tempus since the Time of Troubles. Members of the Red Fellowship serve in armies throughout Faerûn, often as high-ranking commanders of elite squads.
Others are well-respected instructors in war colleges. A few are quartermasters skilled at obtaining and managing supplies or establishing and maintaining supply lines over hostile territory. Quite a few clerics of the Red Knight have authored tomes on military strategy.
When not on duty, clerics of the Red Fellowship are known for their love of gaming. Although they avoid games of chance that require the smile of Lady Luck more than the brilliance of the Red Knight, clerics of the faith strive to constantly improve their skills in abstract games of all sorts to further challenge their development of parallel lines of thought and new strategems and to sharpen their ability to read an opponent's intentions.
Clerics of the Red Knight pray for their spells at night before going to sleep, preparing for the day to come. In addition to observing the holy days and important ceremonies of the church of Tempus, the clergy of the Red Night honor two important holy days.
The Retreat is an annual event held every Midwinter's day. During this solemn ceremony, the clergy of the Red Knight assemble for a daylong retrospective on the previous year's campaigns. Strategies are discussed, battles are analyzed, and the accumulated lore is integrated into the church's teachings.
The Queen's Gambit is celebrated on the first day of Tarsakh. During this festival, the clergy of the Red Knight unwinds with a day of feasting and gamesmanship. Daylong tournaments of chess (also known as lanceboard) are held, with the tournament victors receiving recognition, titles of merit, promotions, and, sometimes, a precious gift from the temple armory. Many clerics multiclass as divine champions, fighters, or monks.
History/Relationships
The Red Knight was elevated to divine status by Tempus as a natural counterbalance to Garagos. She loyally serves her patron, whom she regards as a father figure, and seeks to undermine both Garagos and Cyric. She works closely with Torm, who holds a similar disposition, and sees Valkur the Mighty as her best ally in naval combat, even if he is somewhat unreliable.
The Red Knight keeps her true name secret from all but the Lord of Battles, as she realizes that if any being, mortal or divine, were to gain any measure of control over her, they would be privy to all the plots and strategems of rulers throughout Faerûn and the deities throughout the planes.
Holy Strategists of the Red Knight
Holy Strategist is the name by which a cleric of the Red Knight is known, and is an apt title indeed. By devoting themselves to mastering military tactics and strategy, these militant clerics hone their minds and bodies into the deadliest weapons in Faerûn. So impressive is their reputation that armies outnumbering their foes three to one have been known to surrender upon learning that a holy strategist leads the opposing force.
The holy strategists' devotion to discipline and a structured, military lifestyle makes them popular with priests of Torm and Tyr and clerics of the Red Knight often cooperate with priests of Valkur to jointly oversee naval battles. Most holy strategists harbor a certain distaste for clerics of Garagos and almost universally despise Cyricists. They get along well with most other characters who demonstrate an understanding of (or at least a healthy respect for) the use of tactics. Although they are closely allied, priests of the Red Knight and priests of Tempus often find themselves at odds, since many of the Lord of Battle's followers disdain planning, preferring to simply rush into battle.
The Clergy
Collectively, the clerics of the Red Knight are referred to as the Red Fellowship. Many members serve as high-ranking commanders in armies throughout Faerûn, often personally leading elite "special forces" units. Others who are not directly in the employ of the church serve as instructors at military academies or as quartermasters in charge of keeping the troops on the front line fed and supplied.
As benefits the clergy of such a militant goddess, holy strategists are ranked in a rigid hierarchy. Their titles of rank are almost always based on character level, but extraordinary events can earn a holy strategist a promotion or demotion that is not in accordance with level.
The titles used by the Red Fellowship are, in ascending order:
Page (1st-2nd)
Squire (3rd-4th)
Knight (5th-6th)
Knight Quartermaster (7th-8th)
Knight Commander (9th-10th)
Knight Captain (11th-12th)
Lord Knight (13th-14th)
Lord Knight Commandant (15th-16th)
Lord Knight of the Red Standard (17th level and higher)
Recently, as the clergy of the Red Knight has grown in size, the practice of preceding this title with a relative ranking has fallen out of favor. Not surprisingly, many holy strategists also have military ranks bestowed by whatever armies they serve in.
Affiliated Orders
Most paladins who serve the Red Knight are members of the Order of the Red Falcon. Although small in number, the knights of this order are master soldiers who have triumphed against overwhelming odds on numerous occasions.
The Order of the Red Falcon is based at the Citadel of Strategic Militancy, but many of its members travel throughout Faerûn, serving in various armies to teach intriguing battle tactics. Paladins of the Order of the Red Falcon may freely multiclass as Fighters or as clerics of the Red Knight.
Vestments
For ceremonial functions, a holy strategist wears a suit of half-plate or full-plate enameled in a blood red hue. Over this armor, she wears a snow-white tabard embroidered with the Red Knight's Holy symbol. For less formal occasions, holy strategists wear flowing robes of red accented with white. The shade of red depends on the individual's rank, ranging from almost black at lower ranks to brilliant crimson at higher ones. Unlike Tempuran priests, holy strategists are not forbidden to cover their faces with their helms, so they often wear ornate, full-face helmets when they wish to convey a grand impression. A holy strategist’s holy symbol is usually carved from some type of semiprecious red gemstone, but it is treated as a silver holy weapon for the purpose of determining price, weight, and hit points.
Adventuring holy strategists are expected to wear the highest-quality armor they can afford, although their regular armor is not usually red-enameled. The Red Fellowship does not expect its members to keep their armor spotless at all times, but almost all holy strategists do so anyway, as a point of pride. In the field, a holy strategist is expected to carry a banner or shield marked with an easily recognizable symbol (often the Red Knight's holy symbol, but just as frequently a personal coat of arms or insignia) to serve as a rallying point for her allies. Despite this requirement, however, holy strategists are not prohibited from removing or concealing their symbols should doing so provide some tactical advantage.
Places of Worship
The most important temple of the Red Knight is the Citadel of Strategic Militancy, which is located about 40 miles northeast of the City of Baldur's Gate. This massive keep was once the home of a minor noble family that served the goddess. During the Time of Troubles, the Red Knight possessed the last scion of that family, Kaitlin Bloodhawk, to serve as her avatar. Although the citadel was destroyed during that period, it was rebuilt later and now serves as the home of the Red War College, a new but already famous school for military officers.
The walls of the Citadel of Strategic Militancy are built of checkered red-and-white marble and a massive blood-red dome caps the central keep. The chapel is actually an enormous chessboard, where the priests play out ritualized human chess games during religious ceremonies. The first Lady Knight of the Red Standard, Kaitlin Bloodhawk, governs the citadel -- the same woman who served as the Red Knight's avatar during the Godswar.
Other temples to the Red Knight are somewhat rare, although more are built every year. Each is dominated by a red-and-white chessboard floor, which the attendant priests keep polished to a brilliant gleam. Temples to the Red Knight in dangerous lands are often guarded by stone golems built of red or white marble and sculpted to look like enormous chess pieces. Smaller shrines, however, are common in fortresses and military barracks all across Faerûn. Such a shrine might consist of nothing more than a chess set placed in a special alcove where supplicants can go pray for the Lady of Strategy's guidance.
Holy Strategist Characters
Most holy strategists take a few levels of diviner to gain access to information-gathering arcane spells. The following notes provide suggestions on how to create a typical holy strategist character.
Key Abilities: Intelligence and wisdom are the two most important abilities for holy strategists. Wisdom is vital because cleric spells are wisdom-based, and intelligence is important both for diviner spells and for skills such as knowledge (history) that give benefits to planning battle strategy. Strength and constitution are also useful, since holy strategists are expected to enter battle regularly. Charisma can be an important ability as well, particularly for characters who aim towards a prestige class such as Warmaster or Purple Dragon Knight. Since most holy strategists wear armor heavy enough to limit their agility, high dexterity is not vital.
Alignment: Although clerics of the Red Knight can be of any alignment that is one step of Lawful Neutral, most match their deity’s alignment perfectly.
Recommended Domains: War and Planning are usually the best domains for a holy strategist, since they provide an excellent mixture of offensive, defensive and tactical spells. Furthermore, the bonus feats granted by these domains free up the holy strategist's available feat slots for other choices.
Recommended Skills: A holy strategist usually spends her skill points on Concentration, Diplomacy, Knowledge (arcana) Knowledge (architecture and engineering), Knowledge (history), Knowledge (nobility and royalty), Knowledge (religion), Ride, and Spellcraft.
Recommended Feats: The Cosmopolitan and Education feats, both presented in the Forgotten Realms Campaign Setting, are helpful in gaining access to key skills that are cross-class for both clerics and diviners. Combat feats such as those in the Power Attack and Dodge chains are helpful to a front-line cleric, while various divine feats presented in the Defenders of the Faith can help the holy strategist and her allies crush undead foes, stave off poison and disease, and otherwise keep soldiering on.
Recommended Spells: Although holy strategists are war priests, they are most effective when they prepare spells that enhance themselves or their allies (bull's strength, endurance, divine transformation, and similar spells) and spells that provide information about their foes (scrying, commune, augury). A smattering of offensive spells (such as flame strike or searing light) and defensive spells (such as blade barrier or wall of stone) help to round out the holy strategist's spell list.
Multiclassing: As noted above, holy strategists usually take diviner levels in addition to their cleric levels. Typically, a holy strategist advances to 5th level as both a diviner and a cleric and thereafter advances solely in her cleric class. A more martial cleric of the Red Knight might prefer to take fighter or paladin levels rather than diviner levels. Likewise, a holy strategist wishing to focus on commanding troops should consider taking levels in the Warmaster, Warpriest or Purple Dragon Knight prestige classes.
Dogma
War is won by those with the best planning, strategy, and tactics, regardless of the apparent odds. Any fool can snatch defeat from the jaws of victory with fortune's aid. Only a master strategist can ensure lasting victory. War is a series of battles. Losing a battle does not necessarily indicate the war is lost. Seek out your opponent's weaknesses and recognize your own; avoid an opponent's strengths and play to your own.
Only by focusing one's own strengths on the opponent's vulnerabilities can triumph be ensured. In times of war prepare for peace; in times of peace prepare for war. Seek out your enemy's enemies as allies, and be prepared to comprimise. Life is an endless series of skirmishes with occasional outbreaks of war. Be ready - and have a contingency plan.
Red Knight
Symbol of Red Knight
Title(s)	Lady of Strategy
Grandmaster of the Lanceboard
Power Level	Demigod
Subservient Deities	
Symbol(s)	Red Knight chess piece with stars for eyes
Home Plane	Warrior's Rest
Alignment	Lawful Neutral
Portfolio	Planning
Strategy
Tactics
Worshipers	Fighters, Gamesters, Monks, Strategists, Tacticians
Domains	Law, Nobility, Planning, War
Favored Weapon	{{{favored_weapon}}}
Superior	
Primary Allies	
Primary Foes	
Cleric Alignments	
LG	NG	CG
LN	TN	CN
LE	NE	CE
Amia Domains	Knowledge Law Nobility Protection Strength War [1]
Calm and logical in demeanor, the Red Knight displays a great wealth of compassion, though she is unafraid to send her worshipers to their deaths when necessary to secure the objective of a plan. She rarely raises her voice and is said to love a good joke and have a throaty laugh. She dislikes flighty behavior, and looks unfavorably upon those who switch alliances often or capriciously.
Contents
1 History/Relationships
2 Holy Strategists of the Red Knight
2.1 The Clergy
2.2 Affiliated Orders
2.3 Vestments
2.4 Places of Worship
2.5 Holy Strategist Characters
3 Dogma
The church of Red Knight, known as the Red Fellowship, is an offshoot of a monastic order within the hierarchy of the church of Tempus that concentrated on planning and strategy and has only emerged from the shadow of the temple of Tempus since the Time of Troubles. Members of the Red Fellowship serve in armies throughout Faerûn, often as high-ranking commanders of elite squads.
Others are well-respected instructors in war colleges. A few are quartermasters skilled at obtaining and managing supplies or establishing and maintaining supply lines over hostile territory. Quite a few clerics of the Red Knight have authored tomes on military strategy.
When not on duty, clerics of the Red Fellowship are known for their love of gaming. Although they avoid games of chance that require the smile of Lady Luck more than the brilliance of the Red Knight, clerics of the faith strive to constantly improve their skills in abstract games of all sorts to further challenge their development of parallel lines of thought and new strategems and to sharpen their ability to read an opponent's intentions.
Clerics of the Red Knight pray for their spells at night before going to sleep, preparing for the day to come. In addition to observing the holy days and important ceremonies of the church of Tempus, the clergy of the Red Night honor two important holy days.
The Retreat is an annual event held every Midwinter's day. During this solemn ceremony, the clergy of the Red Knight assemble for a daylong retrospective on the previous year's campaigns. Strategies are discussed, battles are analyzed, and the accumulated lore is integrated into the church's teachings.
The Queen's Gambit is celebrated on the first day of Tarsakh. During this festival, the clergy of the Red Knight unwinds with a day of feasting and gamesmanship. Daylong tournaments of chess (also known as lanceboard) are held, with the tournament victors receiving recognition, titles of merit, promotions, and, sometimes, a precious gift from the temple armory. Many clerics multiclass as divine champions, fighters, or monks.
History/Relationships
The Red Knight was elevated to divine status by Tempus as a natural counterbalance to Garagos. She loyally serves her patron, whom she regards as a father figure, and seeks to undermine both Garagos and Cyric. She works closely with Torm, who holds a similar disposition, and sees Valkur the Mighty as her best ally in naval combat, even if he is somewhat unreliable.
The Red Knight keeps her true name secret from all but the Lord of Battles, as she realizes that if any being, mortal or divine, were to gain any measure of control over her, they would be privy to all the plots and strategems of rulers throughout Faerûn and the deities throughout the planes.
Holy Strategists of the Red Knight
Holy Strategist is the name by which a cleric of the Red Knight is known, and is an apt title indeed. By devoting themselves to mastering military tactics and strategy, these militant clerics hone their minds and bodies into the deadliest weapons in Faerûn. So impressive is their reputation that armies outnumbering their foes three to one have been known to surrender upon learning that a holy strategist leads the opposing force.
The holy strategists' devotion to discipline and a structured, military lifestyle makes them popular with priests of Torm and Tyr and clerics of the Red Knight often cooperate with priests of Valkur to jointly oversee naval battles. Most holy strategists harbor a certain distaste for clerics of Garagos and almost universally despise Cyricists. They get along well with most other characters who demonstrate an understanding of (or at least a healthy respect for) the use of tactics. Although they are closely allied, priests of the Red Knight and priests of Tempus often find themselves at odds, since many of the Lord of Battle's followers disdain planning, preferring to simply rush into battle.
The Clergy
Collectively, the clerics of the Red Knight are referred to as the Red Fellowship. Many members serve as high-ranking commanders in armies throughout Faerûn, often personally leading elite "special forces" units. Others who are not directly in the employ of the church serve as instructors at military academies or as quartermasters in charge of keeping the troops on the front line fed and supplied.
As benefits the clergy of such a militant goddess, holy strategists are ranked in a rigid hierarchy. Their titles of rank are almost always based on character level, but extraordinary events can earn a holy strategist a promotion or demotion that is not in accordance with level.
The titles used by the Red Fellowship are, in ascending order:
Page (1st-2nd)
Squire (3rd-4th)
Knight (5th-6th)
Knight Quartermaster (7th-8th)
Knight Commander (9th-10th)
Knight Captain (11th-12th)
Lord Knight (13th-14th)
Lord Knight Commandant (15th-16th)
Lord Knight of the Red Standard (17th level and higher)
Recently, as the clergy of the Red Knight has grown in size, the practice of preceding this title with a relative ranking has fallen out of favor. Not surprisingly, many holy strategists also have military ranks bestowed by whatever armies they serve in.
Affiliated Orders
Most paladins who serve the Red Knight are members of the Order of the Red Falcon. Although small in number, the knights of this order are master soldiers who have triumphed against overwhelming odds on numerous occasions.
The Order of the Red Falcon is based at the Citadel of Strategic Militancy, but many of its members travel throughout Faerûn, serving in various armies to teach intriguing battle tactics. Paladins of the Order of the Red Falcon may freely multiclass as Fighters or as clerics of the Red Knight.
Vestments
For ceremonial functions, a holy strategist wears a suit of half-plate or full-plate enameled in a blood red hue. Over this armor, she wears a snow-white tabard embroidered with the Red Knight's Holy symbol. For less formal occasions, holy strategists wear flowing robes of red accented with white. The shade of red depends on the individual's rank, ranging from almost black at lower ranks to brilliant crimson at higher ones. Unlike Tempuran priests, holy strategists are not forbidden to cover their faces with their helms, so they often wear ornate, full-face helmets when they wish to convey a grand impression. A holy strategist’s holy symbol is usually carved from some type of semiprecious red gemstone, but it is treated as a silver holy weapon for the purpose of determining price, weight, and hit points.
Adventuring holy strategists are expected to wear the highest-quality armor they can afford, although their regular armor is not usually red-enameled. The Red Fellowship does not expect its members to keep their armor spotless at all times, but almost all holy strategists do so anyway, as a point of pride. In the field, a holy strategist is expected to carry a banner or shield marked with an easily recognizable symbol (often the Red Knight's holy symbol, but just as frequently a personal coat of arms or insignia) to serve as a rallying point for her allies. Despite this requirement, however, holy strategists are not prohibited from removing or concealing their symbols should doing so provide some tactical advantage.
Places of Worship
The most important temple of the Red Knight is the Citadel of Strategic Militancy, which is located about 40 miles northeast of the City of Baldur's Gate. This massive keep was once the home of a minor noble family that served the goddess. During the Time of Troubles, the Red Knight possessed the last scion of that family, Kaitlin Bloodhawk, to serve as her avatar. Although the citadel was destroyed during that period, it was rebuilt later and now serves as the home of the Red War College, a new but already famous school for military officers.
The walls of the Citadel of Strategic Militancy are built of checkered red-and-white marble and a massive blood-red dome caps the central keep. The chapel is actually an enormous chessboard, where the priests play out ritualized human chess games during religious ceremonies. The first Lady Knight of the Red Standard, Kaitlin Bloodhawk, governs the citadel -- the same woman who served as the Red Knight's avatar during the Godswar.
Other temples to the Red Knight are somewhat rare, although more are built every year. Each is dominated by a red-and-white chessboard floor, which the attendant priests keep polished to a brilliant gleam. Temples to the Red Knight in dangerous lands are often guarded by stone golems built of red or white marble and sculpted to look like enormous chess pieces. Smaller shrines, however, are common in fortresses and military barracks all across Faerûn. Such a shrine might consist of nothing more than a chess set placed in a special alcove where supplicants can go pray for the Lady of Strategy's guidance.
Holy Strategist Characters
Most holy strategists take a few levels of diviner to gain access to information-gathering arcane spells. The following notes provide suggestions on how to create a typical holy strategist character.
Key Abilities: Intelligence and wisdom are the two most important abilities for holy strategists. Wisdom is vital because cleric spells are wisdom-based, and intelligence is important both for diviner spells and for skills such as knowledge (history) that give benefits to planning battle strategy. Strength and constitution are also useful, since holy strategists are expected to enter battle regularly. Charisma can be an important ability as well, particularly for characters who aim towards a prestige class such as Warmaster or Purple Dragon Knight. Since most holy strategists wear armor heavy enough to limit their agility, high dexterity is not vital.
Alignment: Although clerics of the Red Knight can be of any alignment that is one step of Lawful Neutral, most match their deity’s alignment perfectly.
Recommended Domains: War and Planning are usually the best domains for a holy strategist, since they provide an excellent mixture of offensive, defensive and tactical spells. Furthermore, the bonus feats granted by these domains free up the holy strategist's available feat slots for other choices.
Recommended Skills: A holy strategist usually spends her skill points on Concentration, Diplomacy, Knowledge (arcana) Knowledge (architecture and engineering), Knowledge (history), Knowledge (nobility and royalty), Knowledge (religion), Ride, and Spellcraft.
Recommended Feats: The Cosmopolitan and Education feats, both presented in the Forgotten Realms Campaign Setting, are helpful in gaining access to key skills that are cross-class for both clerics and diviners. Combat feats such as those in the Power Attack and Dodge chains are helpful to a front-line cleric, while various divine feats presented in the Defenders of the Faith can help the holy strategist and her allies crush undead foes, stave off poison and disease, and otherwise keep soldiering on.
Recommended Spells: Although holy strategists are war priests, they are most effective when they prepare spells that enhance themselves or their allies (bull's strength, endurance, divine transformation, and similar spells) and spells that provide information about their foes (scrying, commune, augury). A smattering of offensive spells (such as flame strike or searing light) and defensive spells (such as blade barrier or wall of stone) help to round out the holy strategist's spell list.
Multiclassing: As noted above, holy strategists usually take diviner levels in addition to their cleric levels. Typically, a holy strategist advances to 5th level as both a diviner and a cleric and thereafter advances solely in her cleric class. A more martial cleric of the Red Knight might prefer to take fighter or paladin levels rather than diviner levels. Likewise, a holy strategist wishing to focus on commanding troops should consider taking levels in the Warmaster, Warpriest or Purple Dragon Knight prestige classes.
Dogma
War is won by those with the best planning, strategy, and tactics, regardless of the apparent odds. Any fool can snatch defeat from the jaws of victory with fortune's aid. Only a master strategist can ensure lasting victory. War is a series of battles. Losing a battle does not necessarily indicate the war is lost. Seek out your opponent's weaknesses and recognize your own; avoid an opponent's strengths and play to your own.
Only by focusing one's own strengths on the opponent's vulnerabilities can triumph be ensured. In times of war prepare for peace; in times of peace prepare for war. Seek out your enemy's enemies as allies, and be prepared to comprimise. Life is an endless series of skirmishes with occasional outbreaks of war. Be ready - and have a contingency plan.</t>
  </si>
  <si>
    <t>https://forgottenrealms.fandom.com/wiki/Order_of_the_Red_Falcon</t>
  </si>
  <si>
    <t>http://forum.candlekeep.com/topic.asp?TOPIC_ID=8543</t>
  </si>
  <si>
    <t>data:image/jpeg;base64,/9j/4AAQSkZJRgABAQAAAQABAAD/2wCEAAkGBxMTEhUTExMVFhUXFhkXFxgXGBcYGBgYFxUXFxUXFxgYHSggGBolGxUXITEhJSkrLi4uFx8zODMtNygtLi0BCgoKDg0OGxAQGy0lICItLS8tLS0tLy0tLS0tLy0tLS0tLS0tLS0tLS0tMC0tLS0tLSstKy0tLS0tLS0tLS0tLf/AABEIAKgBLAMBIgACEQEDEQH/xAAbAAACAgMBAAAAAAAAAAAAAAADBAIFAAEGB//EAEEQAAEDAgMFBQYEBAUDBQAAAAEAAhEDIQQSMQVBUWFxEyKBkaEGMrHB0fAHQmLhFCNy8TNSkqKyFWOCJDRTs+L/xAAZAQADAQEBAAAAAAAAAAAAAAAAAQIDBAX/xAAnEQACAgEEAgEDBQAAAAAAAAAAAQIRIQMSMVETQSIEYfAycYGRof/aAAwDAQACEQMRAD8A8z2bsc1qzabXQXODRPEmB4TC6HFewFWk+HvaBE5vy8+cXAmIkgalK+xjC7H4cRrVZ/zC6z8T8Pi6tY06NGq9uYg5WOuGy1okC494/wDmV509SSmop0dsIRrixTYPs2arHNY6jXyy4tLntdHFpIHS3EckKji6tPMwU2sBdlc1pOadARYyb+m9WfsNhhs/tK2Kim/s7UXHK4zfM4G4Hd4E8tJDiMPTq0HY3EOik6oRSaBeo/VxEmGsA3mdIiVzybvs1Ub4VfnA7XxgYD3g50EgadJnS/FGqYgNMODm90OGZpEg/mH6eBVfgcJhzg6mJpOjs3sYWOaHSajgAWvtaASRE91Nbbe81sIym0GpUw2Ha0nQSNI3zI81Kck8lKCrI014IBgwdCQQD0JEFThac0Uar6QcajQ6KzGt/lkj3ssmzxufLTI3iyPisI8VqdGl/MFUNfTcYaTTeCQXTYFoa6f6ea0UuyJaa9AY5KDm8lB5eXnI4OYXBrHFsF0kDNE2HAfDROjBHNiw6sAMOQASyc8vcyIB96W2G/MLhPeLxPsQcxQNNO4PD9qyuZc11KkKl4LXAkjLIgtcYtqgYbBVP4ftrEGp2eVgkjK273QO7OXhclHkofh+4qaKDVphMsebSx7TecwGUwbFhEEjqBCvPZjZbKrn1akFlISGu90ugmXDeABMc0/JiyHp7Xk5lmFcbhjoOhggHoTYqD8I/wDyOO7utLvRslO4uq6qTUqOJJuZ9BG4DcNyDU2dUIzdjVLf84Y6BvnMB3eqW+XZeyPX5/YjlixBB4EEHyK0VbYHZb6xe5z7Mbnq1KhJygWE/mc60AclLZeyW13OYypDmtLgHsyhzW+9BDjcC8GFS1OyXpFOttZKttiUWto169RtwBSpS1r29rUa4zlLgHZWtm/HelMPs4vLmskhrDUcQyHQ0S/uhzsxmABNydyPKPw4ecoVgDehPVtg9jOqVGsNOtTzZv5j2kMblY50vBaIByxZ2pGqrOxVxmmZz03EynTm50TNKnA66z8ENjTG5GrVYtfxTbIMLAdLJbECNUy19pmB0SG0qgNwU4gytxVWSkKj0xVMpZ7F0IyYFzVHKjhqKzClOxUJhq21iaNFapskxMNkAnjyH1+yWVGN8guyHG/AaqLqP6T4mFYbUy0hEa2DRvjUknUDiUBuKqBsMpzI1IMeGkqS8CZG4gjnuUez4XRczpAf3Sf05bcr3Wq9LKAWkXJ6GNx9fJMWHyBWlM3EjxUU7Jaouvw9GbH4ci8VGn/SZPoCn/xIrYk4pwa547zxEkWNRzwReNHBcls3H1KD89J2V9xO/gncb7WYyJNUn+q55XK5ZacnO1R0Rmkss9A9n4GzK78WGugFuGdUAzk5XQxu896LCwl0RC5ip7U4Z+F/g6ocBTqudTe3g73muG8TeQVx2P8AaHEVv8SoTaOccAdwSFKmdZt1VR+m9y/wl69cZPQm+12Hbg3YRjIBqMqB0kuJb72YQLREAaRqZWto+2eHcaVVoe2rRZSZTiHNJpx3nSBHQToLrgKJbmg6H4fVd37Gfwj3Fj6NMvfDQILgRDnOJDict26gcES0Yx5scdeXpIu8HtBuLqur0O2YyoSarcrSwPjvZXFwIJPIxO9dMMa4VmV8gORvZinNuzyFmUOjXvEzCjToNaIa0NHAAAeQUCudxV4L8jqqF8E803tfkL2scCxjiG6G2Yic0cokha/iXOdiC6mP59Rr4LiQ0Cq98GIJs4acEZxQ0to/K+a/OTMY9vZgU6b2OBBc1rppVImHuzHNnG6ZACVFFmU5mO7XOTmAa5pYRZrgXNgg7xMgJklaS2oa1muAdIu7JtL8rXveJNyXxNvygRpJ1mVZbIq9yvhw7K6q0GmTYFwBDmzzEevBJEqFZoIgiUOKqiXO3kSY60OlrgYINiC3X1Vr7JVXNxlMUibk9oAbFkXzeMa74STid5nT3gHaaXcCsZXeAQHkA2Ib3QRwOWJCVSLco1yWmOxFJj8ZRb/h1i2HNEhj2OzRE3ZJi3CyV2Ni6dAVJlzqlKozMBAZIAaGjV0nUmIDRYyktAhFyewnyYqhnD1wKNSk7N3nMqMIAIa9oLXZrgwWmJExwUtmYoUnuzAvZUpup1AAAQHb2zwga63S02UqGHLrmwT8aYeV9AP4WnIuS2dRTGYjkC6AfOOeik1gb7wtw+QUsRimtsFUYjEkq4adMWprOSphsdWGY5bAWQaWIO8pdRK2owsOXG8GxQXsW2JvCYQm9oAkzy3J8CKmphiNxQjhyrQ4orKoa4ToeW9VuCirZTRQVuoQEI1FQqJk+JNhePVQx7cjWNFxmgHwJJ6kjyUHPuz+qfKFJ5dUewEtytkgbyYgA7oQi30L06bH15fMDWSTJ1gToAF2WxcAKuZ9Q/8ApqRGctMGo78tBh4m08B1lczsTZFTE4mph2GDmD3vPu06Z7z3OPKQAN5Vp7VbZY12HweFBbQY9rGibuJcA57jvc4uk9eZCy1G29qKjSVl77XYLBDBvczB9nUy+9Uc8uYXENaWd43kzJ8l5thqeZrpIEG/EkXlene389kBEg1KYPQOc8+jV5UyvlNTLfcOukqfpZOULZM1Q4WwWnc+x01AkHxHw5oRCnjWljWAxbKbcQQD6O9VqtqV0EvgpaeKO8Iz6rXNImJG/juS7Wrp/Yn2YpYp7zVLstPL3GmM2bNqdQO7u805NLLJVvBxQRGPAXp22Pw5pPeTQcKQNy0guixnLeYJy23RZcu38PsX3v8ADEEgd497mLWHVUtaD9kuDRzbqi6/8NKtU4ktYWhsZqktBJAsGh0d2S70T+C/DwOYHVaxbUcQS1jRkDTGZkCL63BA5LudnYKlQYGUmBrR4nxcbnXestXWjVIuMHY25AKn2iiVyGoErSm4ITnJDNkKBRxhnEShupOG5ICEqJcFN08EBzCmBNxC2KJKlRw28qFare0piCdhxKC6hwugvrFAZXIKaQDZpwsxNWG5eHqUHt+CXrGVSQrEaxJKC4I1d0Nc4z3Y0BOp38BqhrREkYQy8cQldqYzs2/qNmj5pTDYQ5Q654nn1+9E+OQotWuTVDEuJytBPEAA/G3mqFxI3nxlGoY0BjxmAcdAQXExGgRPCscVkOHkEtdIcNQYmNxssdUXMV657WQSOoiysP4p3H0CtRwT7LJ7kBz0uys4rBUO8J0IJVJIBGoM/fksc4GnmGrQfHehNqg2O+yVqMA7rpjxuhFPizuthe1OFwVHsaNPOX3rvqNfNUxdoA91oFgCT5kpzCbZwFd7Ht2bTLy8ZDNQd8uGW+WAZhcFicQ2A62ZseMCPgmsDtprS0NPZuDg5vdJgjQwsnpctXY00+T0v2k9o6dJgOJwVJ1MuAAdNTvZXHc3hmXle38ayrW7SnSp0mGGtZTYKYjeSBqb6m9gp7f2o+ozswc7c+bSO9BGY34OKrnZG5XSSbzN4jTpN/JH0+lsiKbDVHue5oi2aecCMxPUx5KVQ3KFSkBzzOYju8hzS+HxIAg8VvVkt1gBTau9/DDXEdKfxqLz5i9B/CpvexAIvFO87pfaFnqr4jhyd3CFVCdyKD6a5aNBCFoo72IRbySGRhbLDwTFGjvK0SZOoCYCbmlHweG/MfD6ortI3KJfAgXSAI/EDQJepUUQFshAAXrbQFJzVE2QIjVrRZJOTLmyVB9NMBOoEINTZCE9qtMTAhBcUZzFprVRJS7bc0MMtmBJBMa8Dx/dV+yNoF1Ml590xJ4RaU77UYQQXl2oHdJgWmLAQd+vmuXwzjl7OfeMmOGgE8/vVVpZTY54aRZUAa1TOdLwLWAV4KsADdp/ZL4PCZWzpG/jyCM404Pfvwn0grOU7ZaVIqdo0I7zRbf9Qm9kOcxgc2JcTxJgW90Xj6ob3OeQ1sSdJgAwDv0WbOxThRdlMFzjIGkgQI471Te6NMSxK0UG1SO0LogkyRBAB5WC3Tet7Tm8zPqtbPo1Kg7lGo8by1ri3zFgulVtMXyMsqj1Rs/X1QBh3TGVwPAwhVnlhyuBB1QOxo1Pv7CFUeNHfJKnEKLsRzHn+6dApUEqUuEO67vmi4bG1WuaMk9ZOiDTdO8ef7IuBe7tAPCeHExvgSUndDTVkca6o/3mm5mfdA5blHZ9BoEk5iDpu6807tbSzzEbwDPpZU+DLg6zSRvgJRygk0ngs61U3vcqlqPuVZvw9QkwOEE9FEbFcblwB4QT8E1OEfZG2TfAvSC9C/Cw/wAyv/Qz/k5cC2nK9A/CurD69OBdrXz0JbHqstSmaRPQlohSKiSsCiDmqJYiqORFDIZVhCICtF4QISq0ig5U1VrBLvcoZRjVolCNRYHSgAjygl6kXBCJ4IA04qLlF71GUxGFiE9qmXINRyaAg8oJct1KgSVeutEiWVvtJh/5ZfBdzc6d/wCVukeC5rZdS1WpvblI8SRpwXTberNNPK69hMT9lctg8O3vu3NAgJ6cm4Owmqlg6rBU87RmMS5oOkwXgE8rEpg0mzTbGYN7UGRYGapYTaPzegVO7aJY4Nm3dItxuddEOliiargRJLnCZ0JB3LNQkXaDPwz2uaWPaTmygy0gTMSNZ+q1gqQFBwOudw1IkgngOqXweNcQJjuuZEeI03pzDT2YjTM4nnLibiPVVK1yKNM5vaUixM8fsL0L8PcPOAYToS8+TyPkuHxuy3OdYtaP1OE9O7K9C9k8tDA06ZcDepJFtXnj5LWbThSM6dnPY/8Axqg3B7uWhP0XPbWdmIPh9Pindphzq9UzY1HRzGYwgtw/9000h02VQpk6BTGBcRpHVWgdGpjr81s1huM/fJPcw2oRo7N0zOjoCfjZFwuGY14cJJHEjpomAQbZXHxgfGfRFIgWyNmw3nzsolJ9jUUBqBg0gnfaY8lsvdoGnzA16KUAaPJOth+yWiTvN+J+qgscYyJl7W8/7oVTEX99w8D56LBSiPdG/wAdy3TJ5aqRlWHgb12v4VVZxNaP/iH/ADC480DxHkuq/Ch3/q6o/wCyf/sYtnTTZllHqkLWVLuxo7YUYMmmXzugODY9UySsSiJKg5yk4oZKANEoVRyI5LOeJI3gAnxmPgVLGCqBDcFM1m5iye8AHEcA4uAP+0+S05QMEVpRqVWghpMEzHOIB/5DzQK+NYxwY4wTlgccxIHqEJAMEpXG4sUmF7tJA/1ED5rWIxbWuY0nvPMN8Gk/L1CqPbLEBuGM/mc0Dzn5Koq2hPgsdmYsVaYfxLh5PIHoAmCVzfsTjw6kaW9pcR0JB+LlbY/aLabKjtezaHEaazA9PVOSadAnasacUvVcq7Zu1AaLS494Ug93hIJ/2+qUwO0C9tdx1ac0CbDsxHwKaiwtBa2KmqGgiMhd/uACBVrXjfEqjwGNBrUR/wBoNPUBx+QQ3bQmu4g2LcrdeULdRoyse2ywiXFtoEkcuiqdnO7lbo34lObYqOuPHnfmVV4A92p0HzU6a+Bc38h7GxnsbZWwi0XzVOkl5PoErWqXvHutCZoU4cXQDcxflBV+hew2zsMQMxHSbePqnM/Eg33CUvTxGXhfeBPxRqo7s3A3SdfALGXNstcUghYCZIJ8go13j9IG4e94lADBvIHUqNWtJ98DhAn6orIyFavNgbCwAEeKg8wIMnkf2U8tpg9ZjxtCC6jvMeatEgmkbmt8bythxm513AIlU6QRyhao05O89PqU7AgDfQ+JR6TouAB9+CEynJ910dYFucolfCOcRFMAbuf1slKuBgC8nV2vDetTzKaGGdxAjkhuw/6lNoeQGZbFXkiNww3yfNaFONxRaAF2zYuVaewG1GUMZmf7r2GnM6EuaQefu+q52pTLRotYdpJMG4uP2WqikmZyk2ele1W3G0ca2o12YDD7j3STUBGhvoD4JnbftrQyM7GoXPFVhc1rSe4yoC+5EXA9V5bh5z97X4/umB/KqXuNR/SUmlwJWd6/8QiSRSoTc5S92WBukNBk670phPbTEuqjPkDQbsY2Jb1cSZ6RcLl6h7OoD+U3B+I9fgjYx8HOBceo+7rCT9L2aJHplH2owz3NYKgBLc1yAByMkXXOO9pGf9Si4YafZk6gxLmujhMrlXuY6CGtveYE879VOl2cyXCdNe95haximrIdl5tLbDmbReA7V1CmImIDg5wfz75T20vabJiadLcKrmPHIhgaT4l3kuSqCmXZgbzJPdJnjKQxjjmzyZmZvII0MqlppicmjpvbfaeXE0wxxzUx3o5ua8D/AGhU23duurVqdRtsrGf6xLiR4ujwVVXrl5LnElxuSTJJ4kqDG74ngOJ+iuOmopEttl/tHab6j6FVrgDTpiG8w4gmOEBqHtrGdpQw7ASXMa7PJ3yI62GqRwo3xLiYm3gB9ECuDJ3RqPokoq/2HZa+yVTJVcXHL/LeASYva3oiYmpnoufo4saHayQwNF/9Eqha9TFUjQqnDNivFFhsTH5RWBm9B4by3x6k+CJsnE5cNihP5LcZdLZ6XCpxbRYypEjcdee8esHwQ4gmZhKuV7XcEbBjvNB4j5LTqrcsAIuFc2BxkR5pOWOBqORnaFeZtA3wVXYZ8NejYyqdNOPglsJUDZLhmHCY/uiMaiOTtl5hKbjDzawg5ZJ8dwTdWmdIda25Ijbji2w05nw0IU2VKrt8+E/FZ7ZclWhhmGJN7eKI0ZTozqTKCcHiCCQ1+m5kfJL7NwtarI75c03AdEAi29S4ussaaD4qSbv693yAQHvaN58gPWxQ9obMfTeM9haxM6yPkrel7KO35B6/JNJJcg39iodimTczHF0/NTfimDTL4An5K/p+y36x4Aop9m2t1efL90t0RZOa/wCoNJsC6P06eZWHHkScrv8Abp5lb/gQ2u5snLJkxpcqw/hsPlM1JMacT4BV8UFsqxtBzxZsjm6PQBDG03l2W0jeS4/NWvs7gKbqlRjhIabXPL6oW2MHTZW7jQBmHHQtnelcLqgyJ9s/iB0aPnKV/inl5aXm06QPgF2z8PTFhRZ1yz8iuZ2tTDa0gAX0Age7wRFp+gd9iTmk6lx/8j9VoYbkV3TqgBgCLLDVS8v2FRwjXTLDwslKbi0zvabji3eEalccwhYh18y1S9CYfHOGYOaecpnF1BVYHAXGnTePvkq0RpuNxyU8PULTCThw+hqQ3SqZ6Zpk3F2nnw6fVTw+IluU6geY3fRI1DlNuo6HVbqvvmH2f3ScEw3BWu95gtF2/P75LVPByRDruIHnvQqrp7w3Kz2W6m4S6Q4GRCq3FC5E6+GyuyzeJtppK2ykHENzGTyXQNwuHeczjfS5gx0lMsoYdsEObIsD971PmwDicizC63NnEeRhN4DBhz3ZnkZQIIAOpAiPFdAzBYfWdSTMkXNzyVZj8TSpuIpauABJuLGQn5N2EJxoVxLQJgkxOsSeZhafQGTMHGImIGqVffxlWGwa7A9ragkTadAd0jeq4RK5K6lh81KrUm7CyBuOYuBnpCBUBBIO4keRhdrU2HTayoxtm1CC4mZETlDbQNTuKSxHs/SLicxEydQbm/8Al05IWrHse1nKPdF0ztbC9lVdTmYDTJ5tBPqSuj/6LSLWNdUENm0G8mSCo7V2fTqVDUc50kD3coEgRoSSn5Y9htZyTUakDmEfdldu2LSB958cYHpxRG7Koggh7yRyjw0Q5x7EkygxTTvS7dCulr7LY8mXv8Y8tFGl7P0pgvqRFzYX6lv3dNTjXI2mL7I/9vXH6R6Qfkuo2BiTlbpAVEzBtpU6oaSQ5p1jdvtxTexsRDPH5BZvKY+juW1szSORlcJsrav8NWqSwvzACAYiALq/o42W+i4vHVP5xI4D4Qs4xt0y7wO7a2p/EAvy5YLREzv/AP0uwpYqQDrIXnmaWvtF2/H9l1WzMYABN7DXoFbikqRNnR0qi1tF4hKNxTcszdJY/HBYtFHMbfqEPMGJP1VdSqOF5PmUxtipJnn9Esfd8PkuiK+JLeTo/ZgxiKvT6fRLe1Fnu1BGU+hCP7NVYxTjxb8lD2xM1f6mt9HELFfrX8F+iqfUeWg9q4yJ16fUrTnS1h17xHqVs0akCGu04IT2FsAgjvAwea2JOsw9SwJ4BGc+d6qqdXujoFnblYbQs5xjoId5rKzRJG4380Km7cVkwYP2F0VkV4BcW+SnMid4+CjWF+Y+C003B42Kr0SFcbffio0natOigTBIUZ3ooLJgwYPRap1IK090rUaJ0JjPaErbXncPvqo0hbVELuqliIuqH/MpFzSefghlp4KbGjfZFAaNUxCNgQ3MHPMAXiJnyUm0RuR6bBvnyUuSqhpHRUdvNIH0PzRqdUuOllSUcNOkHqQrChs+pFjHQrn2xRqmy3pUZF2j0UH4GZggTyHwWYTCVGgZnzHAXPUz03JpgdIzREXvpvvc/JZvBaKl2yjNiY5x8lJ2xnjp1/ZWtQxofifOfu6FS2gRMO7ukGI13ZVO9lbUIHZccRwuhnCO3ONrTHpYK4FYHUA9fuyxtVpi4buUbmPajn6+y6hbZzTNrmPqgYfZ1VgjK09HD5wupGJDRbSb2g87O18Fhc02bfwPwiAtFqzSolwic0x1RkzTcd8BzSfiqwMe2oX5XCRHTx8l2fYDNF7cbjpf7uomm0OjKfDL5RqqWq+heNdnHY9lRzf8NwvwN1lOu8Afy6ng0/RdhUaNWkA893ldQDnREgnlA8sxuqWu64F4/ucuNou/yv8A9JQq+Nnc7yK6x1F24EnmW/GUKrSLQC4Ab5JEeX7peZdB432cRi3FwgNdM8OiiGGIg6cCu1/h5GnjHyuljS/WLbgCfKNVotfFUQ4Mptj1wysHEx3Y9Cie0dYPe1zTNvnKcxFMm8D6pOrS3QB4fc6pxduwyWdGs0MbLhMCyqNtkZhF7DTkSoPwjhwPQhDFF07v3VJexWOCsMok7lE1Rx9QlHUt31QxRciiWVpKM+46IYg9Vqm6LLZgjHGQPL6IYNlI2McVB+qpIRKZjiolaa5EhPgDTGreXqidiegROxAE/Hf+ylsQFo3/AAR2+AWm09+773LAwEgSeP7JNgEa/cBK29h4brnci0nhoka7vPcsZUuM3Cw3C8FZtjoDTkG2vFPUKrtSZ63jwQ31J4ct6G+vHC/3uUttj4HhiS20a+Hn9ESntJ9hmHqqg1ib+X34qdKpun4p7A3Fw7aNQfmMA2iyI3bD4EHxm/wVQ19rmOvDcp03DfBHOP7qHEpSZaVNskjvPMxwAva9rrbMaTOZxJO4gj42VXmvYR5wiAxIJnjcqXBFKTLN2LETv0GvyF/FY3HG3et0jw1SDqpHukR5FFbjoE5Z3CZJHqfgo2l7ixp44k2zW/zfBto8ZRHYy+gdvjj4CUjTxQI70cj3fiAhGuXGA636QdfCxTUQcizZtQ37rW3mxcPmVMY4u7wDh0LQedrR5qqrOMC7SNb2PkQfio03W1gCeGX10VbUKy47WAffcTH5pvuGphBqVZOve5l4jpLUnSqiImw3aA+RhbDt4bA/qMeiW0LHm4kNEGSZsZEW1AiD5rbsW6NRlJtMyq8QTAe4HiSYHmp02iR+Yi8zO+9knBD3DVTEgd0zMz3XTPVD7Vp/K47hujlJssrV7e/F/wAwt6WCTxAId3SRpdsBvPvCUlBBY4WkTYtvb3bcLxHktF7oDDBmN4O/fBS7ahLozGY3mx+I9EZuLIJE6RY6D0uqyhGGjeLi97G/QlL1KA6ciB8rotWvmEiBfdE+RC0DwJ5Wv4TbwhUmyaIOaNPhqPVQLWc1KrmAu5w+94QHni4+X7JoVHMgwUSq7QrSxdRmDJUwyVpYhgMNwgiSVIkCwt1WlihW+RGwAol4Hhp81ixNLIAs3kp02b5WLE2AwHQNbfGEKrUtrEm3GN6xYkogZ29t4+J6LIPTx+KxYhqgJ0m7xruvqPkmHOA38PvqsWKHljMygXPXrzPksY/x8fgPJYsSq0BvONAdOkacgtCvvlYsT2oLJU6vLxTIruA/ssWKKRSbJduBff5fAhGpYxxAhw6A/EwsWJOCopMYFdtyTBi15S9WvIkwDyIBWLElEdgsxIgkxwIBPmEMGLgmOIdu+S2sVUIwAahzp3wSSt9qNxdO4kn5rSxOhGVKxN8zZ38+qiMR0joFtYigMsTIcAeaC5sE9651vBKxYnQBmYjKNx6x+yjRxh4W/qjxHELFiNqAmK0gnWVDxA6ErFiTQI//2Q==</t>
  </si>
  <si>
    <t>https://db4sgowjqfwig.cloudfront.net/campaigns/105982/assets/855768/Nashkel.png?1525111117</t>
  </si>
  <si>
    <t>https://i.redd.it/8srsufahllt31.jpg</t>
  </si>
  <si>
    <t>Стовпець5</t>
  </si>
  <si>
    <t>Briel's School of the Arcane</t>
  </si>
  <si>
    <t>Briel's School of the Arcane was a school of wizardry in Baldur's Gate on the Sword Coast.[1]
It was founded by the Archmage Briel, who'd written a letter to the city stating his plan to start a school of wizardry there; this was preserved in the city's archive.[2][3] However, this was done at the guidance of the lich Aumvor the Undying, as part of his plan to revive Netheril's spirit of spellcasting, arcane research, and experimentation in Netherese bloodlines, after previous efforts in the Brotherhood of the Black Hand in Ascalhorn and Ulcaster's School of Conjuration in Beregost failed spectacularly. The result was Briel's School of the Arcane, but it too ultimately failed some time before 1374 DR.[1][note 1]</t>
  </si>
  <si>
    <t>Champions of Ruins page 176 says Aumvor's plan to create schools of wizardry was "largely" a "spectacular failure", suggesting Briel's School of the Arcane failed somehow, but its actual fate is unknown. No such school has been mentioned in sources on Baldur's Ga</t>
  </si>
  <si>
    <t>The capital city of Elturgard, Elturel is a powerful city defended by an impressive force of paladins and bathed in the constant light of a massive glowing orb which harms any undead who strays within its rays. It also makes getting to sleep at night much harder than normal. People there have thick curtains.
Elturgard's Companions, powerful paladin defenders, are the match of any Flaming Fist veteran or Knight in Silver, but their limited numbers make them a lesser military force than Baldur's Gate or Silverymoon, even supplemented as they are by the Hellrider cavalry and the Elturel Guard infantry. Even so, their might is sufficient to defend Elturgard from her numerous surrounding enemies: The yuan-ti of Najara just to the north, the lycanthropes of the Wood of Sharp Teeth to the west, gnolls from the Reaching Woods nestled on the east, and the ogres and more gnolls in the Sunset Mountains slightly further east.
Elturel is a theocracy run by the High Overseer of Torm. This makes toppling it from within very difficult, as getting promoted up through the Torm theocracy. Elturgard has no significant internal rifts and their primary trading partners are the immensely powerful Baldur's Gate and Cormyr. As such, finding a military proxy with which to conquer Elturgard is easily the best option for adding it to the sphere of influence. An alliance between the gnolls, ogres, and lycanthropes would have a fair chance if organized by effective leaders. An alliance of convenience with Najara isn't out of the question, for while Najara would never accept non-snake sovereignty over their territory, they might be convinced to help nonsnakes capture Elturgard simply to get rid of Elturgard as a potential threat.
Major Products: Leatherwork, live¬stock (meat, cheese), wool, and glues (rendered from the hooves and horns of livestock).
Further Reading
A brief visit is made to Elturel in Hoard of the Dragon Queen, but more importantly, Elturgard is a psuedo-capital of the Order of the Gauntlet, which means any material on said Order can be applied more or less to Elturgard. 
Dungeon of the Inquisitor: Those who trespass
	against the laws of Elturgard three times are thrown
	into the Dungeon of the Inquisitor. This vast, subterranean maze lies deep beneath the streets of Elturel,
	and its population is constantly being replenished
	by new lawbreakers. Parts of the dungeon consist of
	natural caverns discovered during the excavation,
	and their full extents and final destinations have yet
	to be determined. Strange sounds infrequently echo
	from unknown cavities—sometimes rushing water is
	heard, other times the enraged roars of vicious behemoths ring out. From time to time, dungeon prisoners
	on mining detail escape their captors and dash into
	unexplored crevices and tunnels. They are never seen
	again, on or below Faerûn.
	Capital City; Population 17,000
	The city of Elturel rests atop a cliff that dominates the River Chionthar. A shining orb hangs like an eternal promise directly over the city’s center, providing a golden to the sun ’s light by day, and reassuring sunlike illumination by night. The heatless  
	second sun is called the Companion or Amaunator’s Gift, though no one but the High Observer knows if the object was truly bestowed by the sun god. Whatever its provenance, the Companion’s illumination suffuses the city, and undead of every sort are burned by itstouch.
	Elturel is the capital of the wider kingdom it claims. The city is ruled by the High Observer of Torm, who keeps order within the city and the wider realm through a knighthood of paladins who share Elturgard’s goal of one day bringing righteous judgment to all Faerûn. Numerous citizens dream of joining the knighthood, and many succeed. Though not all serve the same god, all have sworn oaths to Elturgard and wear the blazing insignia of the Companion.
	As in previous generations, Elturel sees to it that the city and surrounding lands are the safest, best policed, and most efficient trading and farming community in the Western Heartlands. Caravans and riverboat convoys dread tying up in Elturel. More than anywhere else, travelers must be on their guard lest they use profane language, joke in an impious way, or otherwise accidentally anger the righteous port officials. Taxes are high for such offenses, and penalties include stripping a trader of the right to enter the city.
	Elturel was the farming center of the Fields of the Dead and thrived on the trade the passed through its domain. Traders greatly appreciated the protection afforded to them by the city's Hellriders. After the founding of Elturgard, the officials who handled trade in the city became overly righteous and handed exorbitant taxes and punishments to traders who demonstrated even the slightest impiety.
Defenses
	Elturel's main defense for much of its existence were the mounted warriors known as the Hellriders. Though they numbered only 2,000, they were not only the guards and police of the city, they also effectively patrolled the River Chionthar and surrounding roads. After the Spellplague, Elturel was the home of many paladins, who ably protected the city from the forces of evil and plaguechanged creatures coming from the south. A shining orb known as the Companion hung over the city although only the High Observer truly knew if this was truly a blessing of Amaunator.[2] The orb produced light that was painful to undead, and could be seen from virtually anywhere within Elturgard.[5]
Government
	Elturel has only ever been noted as having a single, absolute ruler. The city was ruled by the High Observer of Torm who made certain that the city was run efficiently and that the area surrounding the city remained safe.[2]
Notable locations
Buildings 
	High Hall was the castle where the High Rider lived.
Inns and taverns
	A Pair of Black Antlers was the best known tavern in the city.
	The Bent Helm was a tavern of poor quality.
	Gallowgar's Inn was a ramshackle inn.
	Hondakar's House was a big, expensive inn.
	The Oar and Wagonwheel Inn was always crowded, noisy and often draughty.
	Phontyr's Unicorn was a famous and expensive place to stay.
	Symbril's House was a cozy place with pleasant view of the city's garden.
Temples
	Helm's Shieldhall was a large fortress dedicated to Helm.
	High Harvest Home was a temple to Chauntea.
Independent City
	Who Rules: High Rider Lord Dhelt (LG hm Pal(of Helm)16), a tolerant and re¬spected man who keeps his city part of the Lords' Alliance (see Baldur's Gate, above).
	Who Really Rules: Lord Dhelt's rule is unquestioned, and considered both fair and just. He takes a light hand in daily af¬fairs, leaving the merchants of Elturel freedom to operate within the large boundaries he permits.
	Population: 26,778 (registered); real population averages 29,000 in winter and about 33,000 in summer, not including the farmers of the Fields of the Dead, who crowd into the city in times of war. The many warehouses and cellars of the city (hewn out of solid rock beneath the houses of the High District) allow Elturel to briefly hold upward of 400,000 folk, if plague or an orc horde comes down on the land.
	Armed Forces: The Hellriders, consist¬ing of skilled horsemen armed with spears, composite bows (they can fire from the saddles of their moving mounts without penalty), and long, curved sabres (treat as scimitars) are usually 2,000 strong. They guard and police the city, even patrolling the river nearby by means of four rowing-barges, and protect the lands around with their famous mounted patrols.
	A patrol is typically 30 strong. Fresh mounts are kept at guardhouses through¬out the Fields of the Dead, and a patrol passes a given point on the roads about every four hours, every day and night around. Warning beacons have been set up all across the farmlands north, east, and west of Elturel, and watchers on the roofwalks of High Hall are always on duty, peering over the lands below in search of approaching Hellriders or the light and smoke of a lit beacon.
	Notable Mages:
	•	Baranta Chansil (CG hf W14), a di-minutive, bright little whirlwind of en¬ergy and enthusiasm, whose name is often linked romantically with that of Lord Dhelt, by watchful and wistful citizens.
	•	Orsar "Greencloak" (NG hem W(T)15), a close-mouthed recluse con¬cerned with making and perfecting spells, items, and potions concerned with flight. He is a secret friend of Lord Dhelt, and serves the lord as a spy within the city; unbeknownst to most of his fellow citi¬zens, he spends much time slipping about cloaked in magical invisibility while in wraithform. He makes his living selling the potions he makes. There is a 1 in 10 chance that Orsar will have 2-5 potions of any particular type requested on hand (though at phenomenal prices).
Notable Churches:
	•	Helm's Shieldhall, temple of Helm; High Watcher Berelduin Shondar (LN hm P18), "Bereld the Just," a stern and warlike patriarch who leads Hellrider patrols as often as Lord Dhelt does; 21 priests, 85 followers.
	•	The High Harvest Home, temple of Chauntea; High Priest and Harvestmaster Raulauvin Oregh (NG hm P20); 18 priests, 42 followers.
	•	Shrines to Ilmater, Tempus, Tymora, Waukeen.
Notable Rogues' and Thieves' Guilds:
	The only such organization Lord Dhelt al¬lows is the High Moor Heroes' Guild, a band of adventurers who regularly lead "scouring" expeditions up onto the High Moor. The guild members tutor other ad¬venturers for fees (discounts to fellow guildmembers) and provide a legitimate outlet for the lawless, violent, penniless and other misfits of Elturel.
Equipment Shops: Partial. 
Adventurers' Quarters
	The better inns of Elturel are converted houses (often sev¬eral adjacent houses, linked together) in the High District. The noisier, simpler ac¬comodations of the Dock District are of¬ten the only places a bed can be found on summer nights when trade is at its height. By Lord Dhelt's decree, inns cannot serve drinks, neither can inns and taverns be under the same roof. 
	In the High District:
		•	Hondakar's House, a large inn in the heart of the High District (excellent/ expensive);
		•	Symbril's House, a small, cozy inn near Maidens' Leap in the High District, overlooking (and opening into) the Gar¬den (excellent/ moderate).
	In the Dock District:
		•	Phontyr's Unicorn, a converted former factory, which is ramshackle, ec¬centric, and friendly, the scene of shady deals and much late-night business (good/cheap);
		•	Gallowglar's Inn, a warm but well- worn, low-beamed place that sprawls 
		amid the aromatic stockyards (fair/ moderate);
		•	The Oar and Wagonwheel Inn, a rau¬cous, drafty barn of a place, always crowded and never quiet (poor/cheap).
		•	The best-known of Elturel's taverns is A Pair of Black Antlers, a dimly-lit, wood-panelled place adorned with a pair of stag's antlers fully 20 feet across, and many adventurers' relics and parapher¬nalia.
		•	Also popular among louder carousers is The Bent Helm, a dockside establish¬ment favored by smugglers and other shady sorts, and often visited by 20- strong Hellrider foot patrols, called in to quell yet another brawl.
	Important Characters:
		•	Dathlyr "the Hammer" Greybold (LG dm F8), an adventurer active in exploring the ruins of The Fallen Kingdom, from which he has gleaned many treasures.
		•	Folehar Flametree (CN half-m F6/T7), an adventurer and merchant often chided by Lord Dhelt when his smuggling activi¬ties anger authorities in Amn, Baldur's Gate, Iriaebor and Waterdeep. He deals in rare and unique goods, such as magic plundered from tombs, gems stolen from royal treasuries, kidnapped heirs and heiresses, and the like.
		•	Mither Mandaroze (CN hm T6), a fat, jovial weapons outfitter and fence of stolen goods.
		•	Shandeir (CG hf W16), a sharp- tongued, spirited adventuring mage known for salty jokes, pranks, and for riding a friendly copper dragon about, when she travels.
Important Features in Town
	Situated on a rising, defensible hill that falls away in a rocky cliff on its south side where the Chionthar flows, the High District of Elturel dominates the untidy, noisome Dock District below, which is dominated by warehouses, markets, wagonmakers, and large stockyards. A Dragoneye Deal¬ing Coster way-base is located in the Dock District and many other caravan- related concerns also have yards, or at least offices, there.
	The Dock District is all dirt, business, and utilitarian buildings, but the High District is built of stone. Its narrow, twist¬ing, steep, cobbled streets are crowded with spired and balcony-festooned tall, narrow houses, dominated by the spires of High Hall, residence of the High Rider, and seat of local government and all large commercial meetings.
	Stretching away from High Hall in a narrow cut amid the buildings, "like the blade of a naked sword," as Elminster put it, lies the long, narrow Garden. It is an open place of flowers, wooded paths, arched bridges, and a spring that rises un¬der High Hall (ensuring the city a supply of fresh water), and winds the length of the Garden, to tumble down the hill in the cascades of Maidens' Leap, and thence by canal to form a moat and bargeway for the eastern Dock District, ere it joins the Chionthar.
	The Garden is a favorite meeting place for citizens of Elturel, and retains a wild beauty in winter (local songs and tales of¬ten call it "the Winter Garden").
	A stout stone wall encircles the city, pierced by two gates, and open on the river side.
	Local Lore: Elturel is a trading city where river travel on the Chionthar meets overland trade. It is also the local market for the rich farming lands of The Fields of the Dead and the fertile banks of the lower Chionthar, where thousands of sheep and cattle are gathered each year for transport to the markets far across Faerun.
	Of old, Elturel was one of the few defensible spots in the great rolling lands from the Sword Coast to the vast woodlands of the Meet, where the River Reaching joins the Chionthar. Once a troll lord had a stronghold on the heights here. Later an ogre chieftan drove out the trolls and held the lands around from a crude stone for¬tress on the site. In the days when men had come but trolls, ogres, and the like still roamed the region, a human castle stood here, changing hands from lordling to lordling, but serving always as a refuge for humans against the dangers of the lands around. Brigands are the chief danger to¬day, although orcs, trolls, ogres and such still come raiding from the mist- cloaked High Moor to despoil the rich farms of The Fields of the Dead. The great battles which gave that region its name may be past now, but the men of Elturel still keep their arms, patrolling the farms which look to them for protection. "The Riders of Elturel" have galloped out of the night to save many a farmer from trolls or worse, and are famous in song. High Rider Lord Dhelt still leads his share of patrols— and all big sorties, when trouble is met —into the lands around, and is widely respected as a just, no-nonsense ruler.
1. High Hall
2. The Garden ("the Winter Garden")
3.  Maidens' Leap (cascades)
4.  Shiarra's Market (square)
The Dragoneye Docks (warehousing and shipyard)
The Bent Helm 
	Tavern
	This dockside tavern is Elturels rowdiest dive. It is a brawling pit visited by those who like to get
	thoroughly drunk and then have a good fight. Its signboard is visible from afar: a brightly polished, gigantic war helm hanging from a spar on a stout chain. The helm was worn by a giant in a long-ago battle just north of Elturel. It is bent halfway up at a sharp angle to the right as a result of a leaping dwarf
	kings axe. The death of the giant was the other result. The helm now serves as a beacon for brawlers from all over the city, as well as visiting adventurers and caravan guards. Dont come here if you want to relax, enjoy some minstrelry or quiet, or conduct a little business in peace. All the flying tankards make it hard to concentrate 
	The Place
	Imagine a large open barn without a loft, its hammerbeam ceiling exposed. Add a few driftglobes (which are fixed in place, well aloft, and serve to heat the tavern as well as light it), a flagstone floor, and rusty metal claddingmainly made of old shields, hammered flaton all walls and pillars, that continues as high up as possible. Put a bar at one end, staff it with burly, hairy-armed warriors who can throw hard and accurately, equip them a few hand crossbows and sleep-envenomed bolts to quell major problems, and fit each roof pillar with elbow-height surround tables for holding drinks. Fill the place with thirsty patrons, serve potent ale, stout, and sherry in easily broken earthenware tankards to cut down on
	fatalities, and stand back and watch the fights.
	The Prospect
	The Helm has a no-weapons rule.
	Patrons are invited to check weapons at the door by a curvaceous lass who wears a differentbut always wildly daringcostume each night. Two firm but friendly ettins armed with clubs turn away anyone who refuses to surrender obvious weapons. Theyre backed up by the doorclerk. Shes a mage of minor power who keeps a wand of paralyzation handy. Despite these precautions, stabbings at the Helm are frequent, and the local shrine to Tempus (the Hand That Swings the Sword) directs any visiting priests of the war god in need of funds to spend some time in this taverns back room, healing the wounded. Typical fees are 1,000 gp per spell applied.
	The Provender and the Prices
	All drinks are 2 cp per tankard, and no food is available. Available drinks include undistinguished light and dark ales, a stout with a very robust character, and ample quantities of rough, strong sherry. Pouches of pipe tobacco are 6 cp each. Lightsfrom tapers reached across the barare free. 
	A Pair of Black Antlers
	Tavern
	properly), this cozy place is a maze of stone support pillars, low, massive overhead beams, and dark, massive furniture salvaged from old villas and castles. If things are too dark to see an interesting-looking map or missive, This tavern stands on the west side of one of three blue-hued driftglobes can Maidensbridge Street, just south of be called forbut this will draw the where it swings westward to cross the attentive eyes of many patrons in the bridge it is named for and run around the northern end of the central heights of the city to link up with Westerly. Outside the city, A Pair of Black Antlers is the best known of Elturels taverns because its the gathering place for those who seek adventure. Old, retired warriors, young and bright-eyed would-bes, and weary adventurers alike all come here. labyrinthine, many-leveled taproom.
	The Prospect
	The walls of A Pair of Black Antlers are decorated over the bar with a truly gigantic rack of antlers. I climbed up on the baras many others have done beforeto measure them, marveling. Theyre fully 20 feet across! The walls are also dotted with the relics and trophies of many adventurers: old, notched and scarred weapons; split shields; the heads, tails, and claws of sundry shocked-looking, dusty, longdead monsters; and fading maps, bloodstained and covered with angry error-correcting scribbles, of old castle dungeons, dwarven holds, tombs, and other subterranean complexes that presumably once held rich treasures. (Some of these maps may well be palpable forgeries.) No adventurers visit to Elturel is complete without a stop at the Antlers. Many adventures have begun in its taproomand many more likely will. The Antlers is the place to hear gossip about adventuring, join a band, hire swordswingers for a plan of your own, or get hired to carry out another dreamers plan. Need a curse lifted or some other spell cast? The patrons here will know who to call on and where they can be found, for the price of a tankard. Want to hear tales that chill the blood or splendid songs of daring deeds? This is the place. Want to impress a likely looking young blade of the other sex? Bewaresome of them may be dopplegangers or shapeshifting magesbut then, you wanted adventure. . . .
	The Provender
	The Place
	Wood-paneled, dimly lit, and apt to be smoky (the fireplace doesnt draw The heartily cheerful staff of the Antlers are all ex-adventurers of a great variety of ages, races, and appearances. They pour out drinks with generous handsno one need feel slighted here. One can also purchase salted biscuits,
	slabs of sharp-tasting onion cheese, river clams, and gurdats (pan-fried, pepper-spiced mushrooms in a melted cheese batter). 
	The Prices
	Ale is 3 cp per tankard (large, battered pewter reservoirs) or 7 cp per hand keg, stout is 5 cp per tankard, and wine starts at 6 cp per tallglass and rises to 9 cp a glass for the best vintages. Sherries, zzar, and brandies are all 1 sp per tallglass. Elverquisst, the most expensive drink in the house, is 4 gp per tallglass.
	All servings of provender are 6 cp a plate, which provides a light meal. Two plates would serve as a nice repast. 
	Travelers Lore
	The Antlers has about as many hidden treasure legends as any drinking house associated with adventurers.
	The patrons have adopted one bardic ballad (given following) as their favorite drinking song. This song is a nightly favorite at the Antlers. Woe befall any minstrel who shows up to play without a sensitive mastery of itthe ability to sing and play it with mournful, macabre skill. Its a bardic standard, but here it has the revered status of an anthem to fallen com 
	This verse has been outlawed in Elturel, because some fiendishly evil archmage of the city wove a summoning spell into the words that swiftly brought undead to whoever sang  them. Theyre still whispered across many a dying campfire in the Realms by those brave (or foolish) enough to
	risk the coming of seven skeletal warriors riding as many skeletal horses or whatever lesser undead show up instead.3 3Elminster can sing, but cant write down tunes as we do. He says this ballad is usually chanted to a dark, intricate harp melody in Faerßnbut it can be sung to a quite different melody: the tune of the traditional Celtic song
	of our world, Down by the Sally 
Gallowgars Inn
	Inn
	This ramshackle, well-worn inn
	sprawls in all directions in the midst
	of Elturels dockside stockyards, looking just like the spider web of clumsily linked buildings that it is. Well
	known for its affable host, Guldin Gallowgar, its also known as the Manure
	Pile to folk of delicate noses whove
	had to stay there in hot summer
	weather.
	The Place
	Gallowgars Inn is an aromatic assembly of mismatched warehouses. Its
	warm and dimly lit inside, even
	cozybut the furnishings are simple,
	the fare even more so, and the stench
	of well-rotted cow dung permeates
	everything.
	The Prospect
	Gallowgars Inn is famous because of
	its host, a retired adventurer of
	mature years who seems to know
	everyone and everything in the Coast
	lands and to have a finger, or at least
	an investment, in almost every trading or shipping company mentioned
	in this guide! Guldin Gallowgar dishes
	out advice on where to locate almost
	anyone or anything, and is known to
	sponsor caravans and adventuring
	bands.
	The Provender
	Food doesnt have to be spectacular
	when everything smells of manure
	but Gallowgar himself thrives on what
	99
	he feeds guests: slabs of salty bread,
	wedges of sharp-spiced local cheese,
	plates of river minnows fried in eggs
	and seasoned with a hint of tansy and
	a scant handful of crushed wayflowers, and portions of stew ladled from
	three salt stew pots. One pot contains
	hare, one trout, and one shrimps and
	clams brought up the River Chionthar
	by barge.
	The Prices
	Mead is 1 sp per flagon, and ale is 6
	cp per tankard. All platters and stew
	bowls are 5 gp, but this includes two
	tallglasses or tankards. Rooms are 4
	to 10 gp per night, varying by size and
	location. Most are 6 gp. They include
	hot baths and stabling.
	Travelers Lore
	Gallowgars is a favored destination
	by those whose coins are fewespecially if theyre involved with caravans
	or are adventurers. His sponsorship
	of an adventuring group is said to
	cost a percentage of what treasure it
	might find. Rumor reports his wealth
	as staggering, but theres no sigh of it
	about his inn at least. There are whispers hes married to the haughtiest of
	Elturels nobility, an apparently unattached lady of decadent tastes and
	endless parties whose tall-turreted
	home overlooks the citys gardens.
	It is certain that Guldin can get
	from place to, place swiftly and often
	unseen, and that he does know an
	astonishing number of folkin many
	cities, and from all walks of life. Many
	guests come to stay just to question
	him or to chat.
Phontyrs Unicorn
	Inn
	This famous inn is named for the ally,
	lifelong friend, and possible love of
	the long-dead mage Phontyr Wonderspella glowing unicorn whose
	hooves never touch the ground. Some
	say the seldom-seen unicorn is a
	manifestation of the goddess Mielikki.
	Others swear she is a polymorphed
	sorceress that Phontyr loved who is
	trapped forever in unicorn form
	Phontyr could not free her from
	magic greater than his own. Still
	others say it is Lurue or Silverymoon,
	the Divine Beast. Cult of the Unicorn
	members bought the inn to be near
	the unicorn. They typically fall on
	their knees and chant with adoration
	when it is seen.
	The Place
	Phontyrs Unicorn is a splendid establishment of deep green carpets, ferns
	in hanging baskets, dim lighting from
	strategically placed glowing globes,
	and curtained, canopied beds. The
	inns adornments celebrate the
	famous unicorn in many carvings,
	painted shields, and tapestries. Quite
	a few of these images are enchanted
	so as to glow blue-white, just as the
	real unicorn does.
	The inn has a wine cellar as good
	as any to be found in Waterdeep (for
	comparable prices, too), several
	lounges and meeting rooms for the
	use of guests, and a fine dining room.
	Dry white house wine, sliced cheese,
	and salted biscuits are always at hand
	on trays everywhere about, free for
	the taking. Rooms are spacious, draftfree, and quiet thanks to the tapestries that hang everywhere. These are
	deep green like the carpets, and each
	is adorned with the glowing bluewhite head of a watchful unicorn.
	Eager, soft-spoken, thoughtful
	human staff members of both sexes
	dressed in green unicorn-adorned
	livery move quietly about the inn, seeing to every need of the guests. They
	even play board games or cards with
	bored or lonely patrons, though not
	for money.
	The Prospect
	Whatever the unicorns true nature
	may be, the recently improved inn
	stands on the site of Phontyrs house,
	which burned down under mysterious circumstances after the archmages death. The unicorn is seen on
	misty nights in or near the inn, prancing about and then galloping away in
	eerie silence. Legend says that those
	who follow it and can keep it in sight
	will be led to rich treasure. Not surprisingly, the inn has become a
	favorite haunt of novice adventurers,
	who hang about each night with
	ready-saddled horses or magical
	means of flight, hoping the unicorn
	will appear.
	The Provender
	Food at the Unicorn consists of all the
	usual gravy-drenched roasts and fried
	root vegetables, plus a few notable
	dishes, soups prominent among
	them. For conservative tastes, theres
	boar hock soup. Those who look
	100
	upon their stomachs as trusted
	friends will enjoy the cold potato-andleek soup and the hot pheasant tail
	soup. This last soup is an Elturian
	favorite, and is named for the three
	pheasant feathers stood up as decoration beside each bowl. Its actually a
	thick simmered stock of what small
	game fowl that can be had and, in
	establishments less honest than this
	one, small rodents.
	The soups are served before heavier main dishes. The cooks at the
	Unicorn excel at shark steaks fried
	in seed oil, and at roast boar with all
	the trimmings. The delicious shade
	of brown that they manage to cook
	the outside of the well-seasoned
	roasts to is enough to set ones
	mouth to watering.
	Travelers Lore
	The Unicorn has at least 20 unicorn
	sightings a year, and a few adventurers fast and lucky enough to follow
	the ethereally beautiful creature
	have become very rich. Two bands
	were led to hitherto unknown, abandoned dwarven holds near the city
	and found stockpiles of gold, silver,
	and fine ores, and another group lit  
	erally fell into an ancient mages
	tomb in the woods! 
Dungeon of the Inquisitor
	Those who trespass against the laws of Elturgard three  times are thrown into the Dungeon of the Inquisitor.This vast, subterranean maze lies deep beneath the
	streets of Elturel, and its population is constantly being replenished by new lawbreakers. Parts of the dungeon consist of natural caverns discovered during the excavation, and their full extents and final destinations have yet to be determined. Strange
	sounds infrequently echo from unknown cavities –
	sometimes rushing water is heard, other times the
	enraged roars of vicious behemoths ring out. From
	time to time, dungeon prisoners on mining detail
	escape their captors and dash into unexplored
	crevices and tunnels They are never seen again, on or
	below Faerû 
	Elturgard is a relatively small island
	of order and hope in an inhospitable swath of the
	Western Heartlands. Over the years, hundreds of
	people fleeing a mummy’s curse, a vampire’s service,
	or some other undead involvement have arrived here,
	settling in Elturel in particular. The forests
	surrounding this land have grown wild and
	dangerous.
	A pocket of plagueland festering several miles to
	the south has a habit of spewing forth occasional
	monstrosities. About a year ago, a massive army of
	plaguechanged creatures emerged from the
	plagueland and laid siege to the city of Elturel. 
	In some quarters, Elturgard
	has garnered a reputation for being too righteous.
	Many problems attend its inflexible laws, inquisitorial
	persecution of evil, and bold plans for “setting Faerûn
	aright. 
Everyn Cadwy
	Male human (Lawful Good)
	Appears in: SPEC2-1, ELTU3-1
	Everyn stands around six and a half feet tall, with good
	posture and a winning smile. His sandy blond hair is
	worn loose around his face and his armor is impeccably
	clean. This is a man who takes pride in his appearance,
	both inward and outward.
	Personality: Everyn is stiff, but fair and warms up to
	people the more he knows them. He is more than
	willing to listen to reason and has calmed down much
	since his younger years.
	History: Everyn Cadwy grew up in a merchant family
	based in Elturgard and had a happy childhood. Unlike
	many people in this region his life isn’t marred with a
	horrid past and because of this Everyn is resilient to the
	horrors he sees as a paladin of the Order of Torm. He
	joined the Order because he wanted to help those who
	did not grow up as lucky as he did and he believes that
	the law can protect the less fortunate. He is genuinely
	and simply a good guy.
	The following information can be gained with a
	Streetwise check:
	Streetwise DC 10: Everyn is a paladin of Torm and
	has had interactions with adventurers before. Perhaps
	the most suspicious thing about him is that there is
	nothing suspicious about him.
	Streetwise DC 15: Everyn is the owner of small,
	white, fluffy dog by the name of Gigi. It is a dog he
	inherited from his mother when she passed away.
	Streetwise DC 20: Everyn has a younger brother
	Jalden who is also in the Order of Torm. He often has to
	cover up lazy mistakes that Jalden makes while on duty;
	however Everyn stays ever loyal to his family ties. 
Elturel (ELL-tur-ELL)
AT A GLANCE: Situated on a bluff overlooking the River Chionthar, Elturel is divided between a lower city, called The Dock District, and an upper city, called the High District. In size and general capabilities it is similar to its rival, Scornubel, up river.
ELMINSTER'S NOTES: This agricultural and trade center is known for its strong, well-equipped mounted troops, “the HellRiders,” who patrol and provide caravan escort from Waterdeep to Iriaebor.
GAME INFORMATION: The HellRiders are a closeknit organization that are extremely loyal to their leaders and to each other, and take their name from the story that a company of Riders had in the past ridden into Avernus, first of the layers of the Nine Hells. The Hellriders [sic] are of levels 1-6, usually fighters, with a mixture of clerics thrown in, and led by Marshal [sic] of 6th level. They ride in plate mail of crimson and white, marked with an upturned crescent. One-tenth of all the earnings of the HellRiders go to the coffers of Elturel.
Elturel is governed by High Rider Lord Dhe</t>
  </si>
  <si>
    <t>Wood of Sharp Teeth</t>
  </si>
  <si>
    <t xml:space="preserve"> Wyvern Hills</t>
  </si>
  <si>
    <t>Stone Eagle Lodge</t>
  </si>
  <si>
    <t>Guardhouse, outpost
Location	Fields of the Dead, Western Heartlands
Services provided 	Military supply and defense
Stone Eagle Lodge was an outpost and guardhouse of the Hellriders of Elturel. It stood beside the River Chionthar where it ran west of Elturel, in the Fields of the Dead. Stone Eagle Lodge marked the western limit of Elturel's reach circa 1366 DR.
Like all their Lodges, its purpose was to supply Hellrider patrols, with fresh mounts kept ready and stocks of food, water, weapons, and flammables on hand. Situated at strategic sites, these Lodges were protected by stockades and strong magical wards against arson and theft, which could be bypassed by certain ward tokens.
Jeff Grubb and Ed Greenwood (1990). Forgotten Realms Adventures. (TSR, Inc), p. 84. ISBN 0-8803-8828-5.
Ed Greenwood (1994). Volo's Guide to the Sword Coast. (TSR, Inc), p. 93. ISBN 1-5607-6940-1.</t>
  </si>
  <si>
    <t>Windstream Lodge</t>
  </si>
  <si>
    <t>Guardhouse, outpost
Location	Fields of the Dead, Western Heartlands
Services provided 	Military supply and defense
Windstream Lodge was an outpost and guardhouse of the Hellriders of Elturel. It stood on Skuldask Road where it ran southeast of Elturel to Berdusk, in the Fields of the Dead. Windstream Lodge marked the southern limit of Elturel's reach circa 1366 DR.
Like all their Lodges, its purpose was to supply Hellrider patrols, with fresh mounts kept ready and stocks of food, water, weapons, and flammables on hand. Situated at strategic sites, these Lodges were protected by stockades and strong magical wards against arson and theft, which could be bypassed by certain ward tokens.
Jeff Grubb and Ed Greenwood (1990). Forgotten Realms Adventures. (TSR, Inc), p. 84. ISBN 0-8803-8828-5.
Ed Greenwood (1994). Volo's Guide to the Sword Coast. (TSR, Inc), p. 93. ISBN 1-5607-6940-1.</t>
  </si>
  <si>
    <t>Tatha's Broomworks</t>
  </si>
  <si>
    <t>Triel</t>
  </si>
  <si>
    <t>Berdusk</t>
  </si>
  <si>
    <t>Scornubel</t>
  </si>
  <si>
    <t xml:space="preserve">City of Caravans; Population 14,000
Scornubel is a sprawling swarm of mercantile activity along the north shore of the River Chionthar where  it meets the River Reaching. Caravans of all nations, organizations, and trading costers are welcome as long as they abide by the rules of good business. The paladin citadel visible from most points in the city is a constant reminder to those who might try otherwise.
Dirty dealing in Scornubel can lead to severe punishment. Its earlier rulers chose profit over ideals, but the exact opposite is now true.
Scornubel’s fortunes nearly failed in the decades following the Year of Blue Fire, when trade across Faerûn essentially fell to nothing. But the City of Caravans found a strategy to survive when it was nearly wiped out by destitution and starvation: The elders of Scornubel allowed it to be annexed into the realm of Elturgard. A contingent of paladins rode into the city, and it was saved. Over the last few decades, Scornubel has regained much of its former mercantile vigor, but the permanent citadel Elturgard built at the city center, brimming with paladins, has changed its overall tenor.
The Axefall
	This establishment is known to regulars as the "Axefall" and is an adventurers' club in unfashionable northeasternmost Scornubel, out among the oldest and smallest warehouses where refuse litters the streets and discarded wagons rot amid the charred remnants of burnt-out structures. Those whose coins are few indeed squat in the ruins. It's an unlovely marriage of three ramshackle warehouses joined by a stout but untidy wooden annex painted flat black and adorned with a starting-to-peel painting of a silver horizontal, double-bladed head on the left axe, butt far to the right and ending where the front entry door starts.
	This door is never locked, because the house behind it never closes, no matter what the hour.
	And this is a good thing, considering that a few patrons arrive to drink and are never soberand never outside the Axefalluntil their coins run out.
	Begun by a motley many-houses group of young, opportunistic, down-on-their-luck dwarves, some of whom are still alive a dozen summers later to run it, the Axefall is a dimly lit place of massive wooden furniture, flagstone floors, many fireplaces that throw off more smoke than heat, and endless ale.
	The place serves good ale, in the judgment of most Scornubrians, not to mention stouts and buttered barley beer and beer-and-broth "sister tankard" deals (one tankard of beer, and one of hot stew broth; a choice of venison, beef, boar, or mixed small fowl). Here, one can get skewers of smoked just about anything, from ox-meat to silverfin and brown arlung from the river that bisects Scornubel, to horsemeat, deer, and even wolfnot to mention "mystery meat" that's rumored to be anything from squirrels and rats to orcs who wound up on the sharp end of some dwarf's hurled axe. Food is heavy, hot, and hearty, and prices are low; if the place was in the center of the city, better lit, and had a safer reputation, no one would ever be able to find an empty booth.
	Common Ground
		Although the Axefall has a reputation from being far from savory, it does not welcome brawlers, and it is something of a fairly safe common ground where dangerous individuals meet as equals, in uncouth but fairly relaxed company. The "amiable, unless they need to be crisp" (Hardharp's words again) dwarves who run the place are swift to arrive and dispense very hard stares, to grapple patrons who ignore such hints, and to hurl tankards, axes (sharp or bludgeoning end first, at the thrower's discretion), stools, or anything handy with swift accuracy if need be. Such needs peak annually in the spring, after the roads have dried out enough to allow traders to run caravans north, and prospectors and miners to wander south out of the frozen backlands of the North. Everyone collides at the Axefall, but swiftly trail away, with the result that this is one of the safer places to spend a night drinking and dining in Scornubel.
		Patrons of the House of the Falling Axe enjoy the facilities of a labyrinth of small booths, all cocooned by stout partition walls that are separated by serving-passages the staff trudge along more or less constantly, and rendered more private by deep thudding drum music provided by dwarf children in their attic nursery/bedrooms overhead. A dark booth is empty and can be taken by anyone, whereas one with a hooded red lantern hanging at its doorway is occupied and is approached only by the staff, someone very bold, or someone who knows they're welcome. A typical booth consists of a round table with a half-moon of continuous carved wooden bench built in around its innermost arc, and a few stools and chairs around the rest of it, which get taken away or added to as needed.
		In such booths, patrons can meet with and hire adventurers; adventurers can hire warriors and dicker with weaponsmiths, armorers, and outfitters; and merchants can meet to hammer out all sorts of deals, from trades of small sundries that don't seem to be selling up to orders for metals that will be made into arms and armor that will take a dozen caravans to shift from seller to buyer. Who is most likely to win a war has often been decided in the smoky back booths of the Axefall, by determining which side will clash in a hostile manner plated in the best armor and swinging plentiful blades of high quality, and which side will have to make do with whatever they already possess.
	Regulars
		Once the core regulars of the Axefall were exclusively dwarves, but the Stout Folk now make up about half of frequent patrons. The loudest and most popular of "the Axefall beards" are Galgurt Galehammer and Yaelandra Halvar, but the most useful to adventurers are Dorn Forgebar and Klardrym Hornhand.
Scornubel
Independent City
Who Rules: Lady Rhessajan Amber- mantle (NG hf B14), a retired, weathered old woman of rasping voice and great hu¬mor, who in her time was an explorer and trader, and who acquired several per¬sonal, protective magical items and spells which she still uses.
Who Really Rules: The Lady Rhessa¬jan, supported by three Lord High Advi¬sors, all retired caravan masters: Burdan Hlathiman (LN hm F12); Deep Ulurnan (NE hm T9); and Phantar Naelannon (NG hm F13). They strive to be fair and far¬sighted, and otherwise do whatever is most profitable for the city and its mer¬chants, consulting with a council of mer-chants whose meetings they chair.
Population: Estimated (there has never been a census, or any taxes short of sta¬bling and ferry surcharges) at a mere 12,500 in winter, the inhabitants of Scornubel, "the Caravan City," can swell to 80,000 at the height of a good summer season. In most years, the actual popula¬tion for spring and summer is around 50,000.
Major Products: (Trade, moneylend¬ing,) wagon repairs, mounts and beasts of burden (trading, breaking, and doctor¬ing), medicines, mutton, wool.
Armed Forces: A watch (police) of 46 mounted, plate-mailed men armed with horsemen's maces, hand crossbows, lances, long swords, and daggers. The watch is reinforced by several priests and wizards of middling levels, the Red Shields mercenary fighters, and, in times of danger, a mustered local militia of ap¬proximately 700 men, of whom 400 will be trained F3s to F5s.
For a plains city, Scornubel is seriously undermanned. However, the merchants and costers moving through the city often bring their own mercenary forces, which are used in times of immediate danger to defend the town. In addition, Scornubel has money and influence enough to call on military aid from other nearby cities in the case of a threatening orc horde, ban¬dit, Amnian raider, or High Moor troll at¬tack (occasionally the city hires one of the above to fight the others).
Notable Mages: 
Scornubel is a city of transients, where many folk keep their true names and powers hidden under dis¬guises and aliases. Of the few who do make themselves known, the most pow¬erful mages are:
•	Buldath (LN hm W15), a taciturn caster of spells-for-hire and caravan in¬vestor, who buys monster remains from adventurers and peddles them as magical components through agents around the Sword Coast.
•	Chansrin Aluar (CG hf W9), a sharp- tongued, gung ho adventuress always ready for a rescue or a fight, who often lends her magical aid to the watch.
•	Nethmoun Ain (CN hm W12), a reclu¬sive researcher into rare and unusual spells, who buys such spells by offering training or items he has crafted in return. He is said to have some awesome defenses around his ramshackle hut.
Notable Churches:
•	Scornubel has no permanent temples except the Healing House, temple of La- thander; High Priestess Josura Hlammel (NG hf P14), a kind woman always ready to heal the hurt and hungry of all faiths; 12 priests, 42 followers.
•	Shrines to almost all of the known gods and cults of Faerun can be found here, most unstaffed and empty except when the faithful come through town.
Notable Rogues' and Thieves' Guilds:
 None known. Many individual thieves and brigands operate for a night or two here and then (if they are wise) move on, but between the watch and the Red Shields no organized ‘gray' groups are permitted to operate in Scornubel — unless one considers the mysterious Trail Lords, a pompous band of merchants (*FR0) such a group. Zhentarim, Dragon Cult, and Harper agents are all active in the city, but none have successfully estab-lished working bands in Scornubel yet.
Equipment Shops: Partial (poor in winter).
Adventurers' Quarters: Scornubel is largely a city of tents, warehouses, and paddocks; one need never pay for a night unless one wants a bed, stables, food, or all of the above. Adventurers are wel¬come here as normal folk, not as potential troublemakers, for everyone here is an adventurer of a sort. The available ac¬comodations presently include:
•	Far Anchor inn, large and fairly new (good / moderate);
•	Traveler's Rest inn, old and large (good/cheap);
•	The Dusty Hoof tavern and inn (good / moderate);
•	The Raging Lion inn and tavern (fair/ moderate);
•	The Fishym &amp; Smoka Inn, known to all as "the Fishsmoke" (fair/cheap);
•	and the Jaded Unicorn inn and tavern (poor/cheap).
Scornubel has many wild taverns, nightclubs, and festhalls (*FR0).
Important Characters: In a city of tran-sients and eccentric adventurers, few indi-viduals stay around, alive, and important for long. Two unlikely souls who have are:
•	Obloss, Commissioner of Public Sewers (NG hm F7), a rotund, sweating, and ear¬nest man dedicated to making his chosen home, Scornubel, a better place to live. He has busily worked on roads, sewers, water-cisterns and piping, and the like for eight seasons now, assisted by volunteers from the citizenry when they aren't too busy keeping warm (in winter) or earning their keep (in summer).
•	Phiraz of the Naturalists (LN hm W6), a watch supporter with his magic, and S: zoology, particularly the monsters of the High Moor region; a recognized expert on otyughs.
•	Another important inhabitant of Scornubel is the legendary Oebelar. Once a mighty mage, some accident or trans-formation overtook the Oebelar some years ago —a battle or magical mishap that destroyed his tower in great flashes of blue-white "cold fire." Since that time, the Oebelar has lurked around Scornubel, spying on private meetings, trysts, deli¬cate negotiations, indelicate negotiations, and everything else in between. Many people in Scornubel occasionally feel that they are being watched, but few manage to spot the watcher. When they do, they often wish they hadn't, for all that is left of the Oebelar is a coldly shining eye, a blackened hand and forearm, and his in¬telligence.
The Oebelar cannot speak, but can sig¬nal, gesture, and even write. His eye and hand float silently around Scornubel — sometimes together, sometimes apart. He seems to keep watch over as many events in the city as he can, and has been known to signal the Lady Rhessajan, or leave her notes, when the city's security is endan¬gered.
The Oebelar's remaining forms can be hit and hurt, but seem impervious to all magic. The Oebelar himself cannot be de¬tected by any magical means tried thus far — nor do magical barriers seem to keep him out, or magical sentries warn of his approach. His activities have largely ended Scornubel's traditional appeal for Sword Coast couples intending to elope, who arrange to meet in Scornubel. Their happy meetings tend to be dampened by the cold and interested hand and eye of the ever-silent Oebelar.
Important Features in Town
	 Scornubel has no walls or city plan; its most impor¬tant features are the ferries and ship docks, and Scornubel Hall (which con¬tains quarters for the local Council and visitors, the city's deep wells and emer¬gency granary, and meeting chambers which can be rented when the Council is not in session — and over which Rhessajan shamelessly eavesdrops). The city con-tains bases of the Thousandheads Trading Coster and many other costers, compan¬ies, and priakos (*FR0).
Local Lore
	Somewhere beneath one of the darker, racier nightclubs of the city lies the lost crypt of the Wondermen, a lost, long-ago society of mages, perhaps from lost Netheril, who explored the ex¬tremes of human magic of their day.
	Local lore holds that several of the Wondermen, now liches, guard the crypt, which is full of dancing ioun stones, wands, rods, and stranger treasures, in¬cluding a huge crystal sphere containing an "eater of magic," a cloudlike creature that, if released, the legends whisper, will devour all the magic in the world, leaving the Realms bereft of all spells and their ef¬fects. (This creature is a Nishruu. A close relative of it, a Hakeashar, appears in *FRE1.)
	Scornubel has always been home to some pretty racy nightclubs, dancehalls, and taverns, with wild entertainments of magic, exhibited monsters, acrobatics, and exotic dancing presented for the pa¬trons. There are many tales of monsters that escaped, ate a few unfortunate revel¬ers, and still lurk in the area. Darker leg¬ends whisper of monsters with mental or magical powers that came here control¬ling their human handlers and left with considerably more mentally enslaved subjects, and treasure to boot.
	There are also persistent rumors that among the costumed, painted dancers of both sexes who perform in Scornubel are outlaws on the run, adventurers seeking to escape the vengeance of foes, nobles seeking to escape vendettas or parental control, heirs evading the blades of those who would forcefully disinherit them, and so on. Some of these tales are un¬doubtedly true. On more than one occa¬sion, a tavern has erupted into full-scale battle when a seasoned adventurer in the audience has recognized a nearby per¬former as a lamia, doppleganger, or other dangerous menace.
	Whatever the present level of dangers and intrigue in the Caravan City, one thing is certain: it is never a dull place to visit.
KEY
1.	Scornubel Hall
2.	"Southroad Ferry" dock
3.	Fish Market
4.	Smithy (Kaerus Thambadar)
Arkaras the Shipwright
Scornubel
Scornubel is a sprawling city along the north shore of
the River Chionthar, which flows east to west (to
Elturel, Baldur’s Gate and the Sea of Swords). At the
eastern edge of the city, the River Reaching flows from
out of the north and merges with the Chionthar. Both
caravans and river craft provide much trade which is
the life blood of the city. In the center of the city, a
citadel of paladins, visible from most points in the city,
provides a constant reminder of the rule of law. There
is no bridge over the River Chionthar or the River
Scornubel
Home | Locations | Monsters | Culture
Population: 14,000
Demographics: 73% Humans, 8% Dwarves, 8% Halflings, 4% Elves, 2% Half-Elves, 1% Gnomes, 1% Half-Orcs, 3% Others
Government: Theocracy
Ruler: Lord Ambermantle, who answers to the High Overseer of Torm
Religions: Lathander, Torm, Chauntea, Waukeen, Moradin, Yondalla
Scornubel has no walls or city plan; it’s most important features are the ferries and ship docks, and Scornubel Hall (which containts quarters for the local Council and visitors, the city’s deep wells and emergeny granary, and meeting chambers which can be rented when then Council is not in session – and over which Rhessajan shamelessly eavesdrops).
Scornubel has always been home to some pretty racy nightclubs, dancehalls, and taverns with wild entertainments of magic, exhibited monsters, acrobatics, and exotic dancing for the patrons. There are many tales of monsters that escaped, ate a few unfortunate revelers and still lurk in the area. Darker legends whisper of monsters with mental or magical powers that came here controlling their human handlers and left with considerably more mentally enslaved subjects, and treasure to boot. There are also persistant rumors that among the costumed, painted dancers of both sexes who perform in Scornubel are outlaws on the run, adventurers seeking to escape the vengeance of foes, nobles seeking to escape vendettas or parental control, heirs evading the blades of those who would disinherit them, and so on. Some of these tales are undoubtedly true. On more than one occasion, a tavern has erupted into a full-scale battle when a seasoned adventurer in the audience has recognized a nearby performer as a doppleganger, a lamia, or other dangerous menace. Whatever the present level of dangers and intrigue in the Caravan City, one thing is certain; it is never a dull place to visit.
Scornubel is the Caravan City a sprawling place of warehouses, paddocks, and stockyards. It is a city of traveling merchants with a population that can increase eightfold in a good summer, sixfold during most traveling seasons. It has no walls and is a place of ready swords and watchful residents. There have been more than a few raids on it by bugbears, hobgoblins, and the like, particularly in harsh winter weather, when game is scarce. Thieves and dopplegangers are a constant problem.
This rough-and-tumble place is the closest thing some caravan merchants have to a home. It sprawls along the northern bank of the River Chionthar where the Trade Way meets the waters. From Scornubel’s docks a ferry crosses the river. Many skiffs, narrowboats, and barges make runs along the Chionthar as far upstream as Berdusk (where rapids prevent travel onward), as far downstream as Baldur’s Gate, and as far up the River Reaching as Hills Edge and a few rancher’s docks upstream of it.
Old, sharp-tongued Lady Rhessajan Ambermantle rules the city, assisted by three Lord High Advisors (retired merchants) in consultation with a council of merchants. Her tongue and world wise stratagems have earned her the title “the Old Vixen,” but she’s generally loved. or at least respected.among Scornubians. She can whelm a mounted militia and scouts headed and equipped by the Red Shields mercenary company and has a watch of well-trained and well- equipped soldiers assisted by both priests and mages. The city has many shrines and visiting clergy., but only one temple, the Healing House of Lathander, which is much called upon to heal injured travelers of all faiths.
It’s been said the goods and riches of half of Faerûn pass through Scornubel, but the city itself is known as the source of much mutton and wool, medicines concocted by local artisans, merchant services (wagon repairs, money lending and a barter fair), and the trading, training, and doctoring of mounts and beasts of burden. Businesses and the buildings that house them change from season to season or even more rapidly, and Scornubel has few permanent landmarks.
One never need pay for a night’s rest unless one wants a bed, bath, or stables.even in cold winter weather you.ll see folk burrowing into hay piles to hollow out warm beds, and on hot summer nights many folk lie down amid their stock in the paddocks, surrounded by saddles and saddlebags to keep the beasts from stepping on them.
Landmarks
Scornubel has a few interesting spots7 the first-time traveler should be aware of buried amid all its many warehouse complexes, all of which bear large badges of the costers or companies they belong to, and so are easily identified. Most of these are clustered around the small, muddy harbor. The rotting, aromatic stalls of the fish market stand beside the ferry dock on the west arm of the harbor. The smithy of Kaerus Thambadar and the crowded yards of Arkaras the Shipwright occupy the east arm. Kaerus works mainly on wheel rims and useful ironmongery such as hooks, hinges, hasps, and nails, but can turn out simple armor and weapons. Arkaras is a huge, bearded giant with a perpetual fierce expression who keeps all the river boats running and owns the ferry.
From the harbor roads radiate out in all directions. On the back road of the largest and most prosperous block of shops on the east side of the Trade Way stands Scornubel Hall, seat of the local government. It’s the place you can hear all the arguing coming from. It is found three blocks up from the docks, just north of the intersection that borders the Walk, which is an open-air public meeting place and market. Eljan, door warden of the Hall, can give directions to most things and folk.
Some visitors to Scornubel make straight for Mother Minx’s, a festhall of some repute, or seek out Angah Lalla, a dealer in curios from far lands who’s known all across the Coast lands as a fence for stolen goods, but fewer folk know of the useful and interesting local mages: Buldath Andryn, Chansrin Alum, and Nethmoun Aln. The best way to find any of these three is to leave word at any of the inns or taverns. Their agents will find you and guide you to a meeting. Like many other people in this ambitious, dangerous city the three like secrecy. The traveler may be initially bewildered by all the nicknames, aliases, catch phrases, and passwords in use in Scornubel.
Buldath buys monster remains from adventurers, packages and preserves them, and sells them as magical components all over the Coast lands through a few very loyal agents. He’s a taciturn gentleman, and difficult to get to know well because of it.
Chansrin is a sharp-tongued sorceress who loves adventure. She loves to hurl spells into the midst of any fray in the city, often accompanying the watch on nights when she’s bored. She.ll leave Scornubel to rescue someone, but wandering the Realms is not her idea of adventure. As she told me, if she stays right where she is in Scornubel, “All the adventure in Faerûn will come to me!”
Nethmoun is a reclusive mage, a softspoken, small-headed and unprepossessing man who keeps to his small, ramshackle hut on the eastern edge of town. The hut is warded, and is guarded by six margoyles, a small forest of magically animated flying daggers, and other, more mysterious magical defenses, including several modified Evard’s black tentacles spells.
Nethmoun collects rare and unusual spells. If someone uses a magical item or spell he hasn’t heard of in the city, one of his agents will contact that person and offer to trade some magical training or magical items for the new item or spell. He usually sends his strikingly beautiful female cook.or a projected image of her.
There are other magical features of interest to the visitor in bustling Scornubel. The wizard and sage Phiraz of the Naturalists is interested in purchasing live monsters or unusual beasts or their relatively intact carcasses. He’s an expert on otyughs, and is engaged in a long-term study of all life on the High Moor. Scornubel’s best lost treasure legend also has to do with magic. Somewhere under the Nightshade nightclub. reached by secret passages from that dim, crowded den of passion, music, and shady dealings.is the crypt of the Wondermen, sometimes called the Wondermakers.
The Wondermen were mages who dared much. They tested the limits of magic, traveled many planes and strange worlds, and in the end they chose to be consumed by magic. Their crypt is said to be guarded by several of them who have become liches, who await the coming of wizards mighty enough to withstand their spell attacks.wizards who will truly deserve to wield the awesome magics they did. If someone flees the crypt with a magical item, the legends whisper, these liches will hunt that person down, not resting until the thief is destroyed and the item has been regained.
The crypt of the Wondermen is said to be crammed with magical rings, wands, rods, gloves, dancing ioun stones, and, ringed by the grand catafalques of the Wondermen, a huge crystal sphere that imprisons an eaterof- magic.8 The sphere can be moved about by means of a hand-sized control sphere resting on a pedestal nearby. If it’s released, legend holds, it will roam the Realms devouring all magic until there’s not a spell or magical item left.
The brute rule of barbarians, goblinkin, and monsters will then overwhelm all civilized folk.
Few have seen the crypt of the Wondermen and lived to tell the tale, though many come to the Nightshade seeking the way to it. The staff claim to honestly not know the way, some swearing that the sliding panel that leads to the right secret passage moves around from time to time by itself.
Many more visitors have seen the most famous magical inhabitant of Scornubel: the Oebelar. This mighty mage perished.or perhaps was merely magically transformed’some thirty-odd years ago. Great tongues of blue-white cold fire consumed his tower one night, and on the next one the silent, floating remnants of the Oebelar first appeared a single shining eyeball, its gaze cold and level, and a blackened hand and forearm.
Sometimes these two remnants wander independently but they usually appear together.and can write and gesture, demonstrating that they retain the Oebelar’s intelligence.
The eye and the hand have roamed Scornubel every night from then on, gliding silently into the midst of the most private meetings and trysts, the bloodiest brawls, and the coldest of confrontations alike. Word of the silent remains of the Oebelar has spread across Faerûn, inspiring ballads and more than one adventuring band to name themselves the Eye and the Hand.
The Oebelar has become a familiar haunting to Scornubians. Most of them hate his (or its) coldly curious gaze and prying ways.but most of them can’t do anything about it, and try to ignore him. Magic seems unable to detect him, keep him out, or harm him. Even the mighty spells of archmages and the undeadblasting powers of senior priests are ineffective, though weapons of steel can hit and hurt the eye and the hand. The Oebelar goes everywhere and takes an interest in everything, and has quite dampened the ardor of many who’ve eloped to Scornubel.
The traveler is warned that Scornubel remains a dangerous place. Many dark deeds are done in the shadows, and everywhere are intrigues that a visitor can all too easily get caught up in. only to meet with several feet of cold steel in an alley or nightclub doorway.
Traditional entertainments in the nightclubs of the city include mock battles (or not-so-mock battles) between well-oiled human acrobats and monsters, monsters that are trained to dance or do tricks, and monsters that participate in comedy or spell-hurling acts. Tales of various of these performers breaking free and slaughtering some members of the audience who were trying to escape are true! Dopplegangers, lamias, and other monsters able to assume human form or magical disguises have always dwelt in the Caravan City.and to some extent have been tolerated, if not welcomed, because of their special powers or knowledge, If you.re trying to contact a mind flayer, a yuan-ti, or even a beholder and would rather not do it in the trackless wilderness at a grave disadvantage, this is the place to come. if you can’t safely go below into the Underdark, where secure meeting places exist, such as Skullport under the great city of Waterdeep.
This is also the place outlaws, heirs on the run from assassins, misfits of all sorts, adventurers down on their luck or lacking ideas as to where to go looking for treasure (as well as danger, which seems far more easily found) all come. It’s not a place for the fainthearted or the fastidious.
Unfortunately, its ever-changing nature makes the work of a guide hard. Permanent features are few. Some follow in these pages.but the visitor is advised to keep a weapon ready travel in a group and by day only until the city’s byways and current intrigues have been scouted, and guard well all open display of wealth. Remember that in Scornubel, information always has a price, and moneychangers are everywhere. Be sure the money they.re changing isn’t unwittingly yours.
The Dusty Hoof
Inn/Tavern
This middling establishment stands on the east side of Northstorm Street in the block above the six-way intersection of the Walk. It’s unexciting, but relatively safe and comfortable. As the name indicates, it caters to drovers and caravan wagonfolk.
Far Anchor
Inn
This large inn sits on the north side of Far Rider Street between Stumblepost Trail and Red Shields Road. It’s probably the best accommodation to be had year in and year out in Scornubel. Built by a retired sea captain only 12 or so seasons back, its name refers to its distance by river barge from the Sword Coast.
The Jaded Unicorn
Inn/Tavern
This ramshackle complex of former warehouses occupies the center of the first block east of the one that has Scornubel Hall at its heart.but aside from position and size, the two places couldn’t be more different. This dump is proudly presided over by a life-sized purple unicorn sculpture that some wag.on a dare or a bet, no doubt, and with the aid of a levitation spell.has painted the face of with rouge, lip scarlet, and eye shadow to make it look like a cheap courtesan. Somehow it looks fitting.
The Raging Lion
Inn/Tavern
This large, but rather poorly run, establishment stands on the east side of the Trade Way on the north edge of the city. It has the advantage of a large, well-guarded compound to hold off orc and brigand raids and a location that allows timid guests to avoid entering the city proper.or to leave hastily, riding hard into the night, if need be. It offers the convenience of secure stables handy to the main building, but not much else.
Джерело: &lt;https://heart-of-the-realms.obsidianportal.com/wikis/scornubel&gt; 
Reaching in this vicinity.
To the west, there is a glow in the night sky from
the Companion over Elturel which always is in the
sky. Even at this distance, the light from the
Companion is unpleasant for undead and they do not
like to look at it.
Scornubel nearly failed in the
decades following the Year of Blue Fire, when trade
fell to almost nothing. The city elders allowed it to be
annexed into the realm of Elturgard and the
protection of the paladins helped stabilize the city. It
did change the city’s previous exclusive focus on
profits though. </t>
  </si>
  <si>
    <t>Форт Тамал</t>
  </si>
  <si>
    <t>Форт Лорда Утра</t>
  </si>
  <si>
    <t>Reaching Woods</t>
  </si>
  <si>
    <t xml:space="preserve"> This expansive stand ofdeciduous trees—mostly elms, maples, beeches, and
oaks—seems a pleasant and beautiful forest from the
exterior. That is merely a facade. Elturgard has discovered that its inmost secret glades hid shrines to
primal entities not approved by the High Observer.
The holy sites were tended by elves, humans, and, to
the paladins’ dismay, gnolls and goblins. The High
Observer, declaring that goblins are vicious creatures
and that gnolls serve demons, ordered the forest barricaded. No one can enter or leave, on pain of death.
Twenty years passed in silence, but the calm has
recently been broken. A lone elf slipped past the
paladins’ blockade and told her story: The gnolls
have conquered every other humanoid within the
Reaching Woods, keeping the survivors captive as
food. Only a few prisoners are left, and once they’re
gone, the gnolls must set their sights on food sources
beyond their green sanctuary</t>
  </si>
  <si>
    <t xml:space="preserve">Mulgur Wottyns
Not many traders in the Lower City can claim to be city “fixtures” or “institutions,” known to merchants up and down the Sword Coast and recommended freely by many. But fat, ugly, stubble-jowled Mulgur Wottyns—known as “Mulgur Manygoods”—is just such a trader.
Mulgur has an amiable disaster of a face, covered with warts and sporting a flattened, many-times- broken nose. The skin on one side of his face sags to almost close one eye, and he's missing more than a few teeth.
Some say that Mulgur's facial injuries resulted from a former life as a dangerous adventurer or mer-cenary. In truth, however, he was just a young sailor who drank too much ashore, got into brawls, and fought poorly. Over the years, thanks to his diligent patronizing of alehouses, Mulgur's capacity for strong drink—even poisoned potables—has increased until he can now brush off the effects of amounts that drive most humans to the cobbles, senseless.
Despite his appearance, Mulgur is an affable sort, often chuckling or humming to himself. Street chil-dren regard him as a huggable friend and protector. In fact, perhaps a dozen street children at a time call the boats in the rafters of Mulgur's shop their beds and look upon him as an uncle. Some are always watching over him, so anyone dealing—or even just talking—with Mulgur is under surveillance by three 
or more pairs of eyes. No one steals from Mulgur unnoticed—or goes unfollowed.
Mulgur specializes in selling odd things, such as two dozen matched throwing knives, or ladies' gowns that glow upon command, or ropes with skillets tied to them at regular intervals, or cloth padding to be belted onto a body under clothing so as to alter its shape in a spectacular fashion. Furthermore, he rou-tinely buys even odder merchandise—discreetly and with no questions asked. In fact, Mulgur is the busiest fence (buyer of stolen goods) in the Gate, and the only one who handles “impossible to shop” items, such as temple regalia, silverware, and other items embla-zoned with the arms or badges of Upper City families. He has contacts among the less scrupulous caravan merchants, as well as at least three shady, local semi-retired adventuring bands.
Like any other successful merchant, Mulgur buys low and sells high, but “after all, a trader must stay in business,”as he says.2 His crammed shop has a distinctive signboard that juts out over the street, depicting a gape-mouthed shark graven with the legend “Wottyns Curios And More.” The shop is a powerful lure for someone needing a disguise in a hurry, or some oars, or a tiny open boat—or even a dozen sound, tight, clean empty barrels. Need old but sturdy crates large enough to hold a person (with or without a concealed, built-in metal cage)? Or elegant boots that make their wearer a handwidth taller?
How about a codpiece that comes with its own clip¬fitted interior vial for potion, lotion, or strong drink? Mulgur's your man.
He long ago paid handsomely to have his shop pro¬tected by strong firequench magics, to prevent arson. A recent incident involving an outlander wizard, a street brawl, and an errant fireball gave ample proof that those defenses are still functioning.
Джерело: &lt;https://d.docs.live.net/4050d6280c872bd7/TRPG/ZZ_TOOLS/0_DEVELOPMENT/903_BALDURS%20GATE/Murder%20in%20Baldurs%20Gate%20Campaign%20Setting%20Translate2.docx&gt; </t>
  </si>
  <si>
    <t>Ippon Waston</t>
  </si>
  <si>
    <t>Pal Tithrin</t>
  </si>
  <si>
    <t>Wellum Smith</t>
  </si>
  <si>
    <t>Gordrick Ironarm</t>
  </si>
  <si>
    <t>Hastrine Leaftender</t>
  </si>
  <si>
    <t>Jalythe of the Two Beholders</t>
  </si>
  <si>
    <t>Boldraven</t>
  </si>
  <si>
    <t>All who live in and around the Gate know the name of this famous citizen, even if they haven't actually met him. Most Baldurians regard him affectionately as a “living treasure” of the city, though the person who first gave him that moniker has long since faded into obscurity.
Properly named Delnur Bolraedren, this jovial, gar¬rulous, and legless former adventurer is known to all as “Boldraven.” His black hair, black skin, and burly upper body give him a forbidding appearance, but his tendency to joke and chat with anyone nearby puts new acquaintances at ease. Boldraven spent his adven¬turing days on mainland Faerun; despite rumors to the contrary, he was never a seagoing pirate.
Boldraven is happy to relate the tale of how he lost his legs—a misfortune that befell him while he was earning good coin as a caravan guard. Thieves out of the night struck a caravan that Boldraven was helping to guard on its overland journey from Bal- dur's Gate to Amn, and breached a crate on one of the wagons. The many-tentacled, many-jawed crea¬ture within the crate promptly broke their bodies and started devouring not just the thieves, but every¬one nearby in camp. Boldraven and others fought it—but it took some killing, and was busily trying to eat Boldraven alive when it finally expired. By then, both of his legs were gone, up to mid-thigh. A priest-ess of Sharess took enough of a fancy to him to save his life with her spells—a part of the story to which Boldraven always adds leering embellishments.
Boldraven has no idea exactly what sort of monster was in the crate, or who was shipping it from Baldur's Gate to Athkatla or points beyond, but he is happy to speculate. If paid enough, he can make up almost any sort of tale about it.
After the battle that deprived Boldraven of his legs, he spent several years begging in the streets of the Gate. This precarious existence was bolstered with occasional short hires as a bilge cleaner—wherein he was literally lowered into the bilges of a ship to kill rats and claw out muck. Boldraven's shortened length allowed him to turn around while crawl¬ing in cramped, half-flooded spaces where other adults couldn't maneuver. Children or halflings who matched his size lacked his strength and vicious rat-fighting (and sometimes octopus-fighting) skills.
Then one day, his life changed when he aided a desperate wizard. According to Elminster, Boldraven was asleep on the streets one night when the mage Rordren of Neverwinter, fleeing from mercenaries hired to relieve him of an enchanted orb, thrust it down Boldraven's filthy breeches and begged him to hide it until Rordren could return. Boldraven did so, despite seeing the unfortunate Rordren run down, beaten senseless, stripped and searched, then dumped in the river to drown. A priestess of Umber- lee happened to witness the beating and rescued the mage in return for a service to her temple. When Rordren found Boldraven again and the legless man freely returned the orb, the grateful mage gifted him with a belt of flying that restored his mobility. The two still remain friends, and Rordren happily takes revenge on anyone who “messes with” Boldraven.
With the belt, Boldraven can swoop around the streets (and occasionally in and out of bedchamber 
windows by night) as a floating torso.1 He now makes his living inspecting and repairing roofs, hanging and repainting overhead signs and banners, and refilling the high-mounted oil lamps of many Lower City businesses. But he still hungers for adventure, so occasionally—just occasionally—Boldraven aids those who pay him handsomely by spying from aloft at night, opening windows and hatches, and dropping flowerpots on the heads of guards.</t>
  </si>
  <si>
    <t>Jalythe, the crazed mage, argues often with herself, usually in fierce whispers.3 Her utterances are pep-pered with irrelevant phrases from her magical book learning and—alarmingly, to many nearby— from incantations.
Her condition results from the fact that long ago, Jalythe successfully cast a mindspeak eye tyrant spell of her own devising—twice. As a result, she is literally of two minds. Her mistake was not realizing that she had succeeded the first time. When Jalythe did the second casting and successfully contacted the mind of a second beholder, it sought to mentally dominate her. It easily overwhelmed her, because the first beholder (who up until then had refused to respond to her, and was just mentally “listening” to her entreaties) chose that moment to try the same tactic.
The two eye tyrants didn't know each other, and they still lurk in lairs geographically far apart in Faerun. The first beholder whose mind Jalythe con-tacted was an old, cunning, scarred, but monstrously large eye tyrant, Xyxroldor (YICK-zz-ROLL-dor) by name. It lurks in the darkest, deepest places of the Wealdath, in a lair that includes cavern networks connected to the Underdark. Xyxroldor rules these areas ruthlessly, guarding them with a menagerie of monsters it controls mentally. It intends to dominate northern coastal Tethyr (ignoring the Velen penin-sula), then spread its influence (stealthily and with elegant care, so as to remain publicly unnoticed) into coastal Amn, which someday it will also rule.
The second beholder in Jalythe's mind is Urlorlthrekular (Earl-orl-thh-WRECK-yoo-lar), “the Eyes of Doom”—a brown-bodied, crimson-eyed south¬ern beholder that lairs in the Wyrmbones. This eye tyrant spends most of its attention on what its dozen or so mind-controlled agents—primarily human adventurers and traveling merchants—see while they range over all Faerun doing its bidding. Urlorlthreku- lar delights in shattering the plots and schemes of 
petty tyrants (rulers, local governing officials, over-ambitious guildmasters, ruthless heads of thieving cabals, and the like), and in corrupting courtiers everywhere to increase its own influence in govern-ments from one end of Faerun to the other.
Jalythe's mind has become a battleground for these two beholders, where they deepen a feud with each other. Caught between the eye tyrants, the “Madwits Mage” (as Baldurians call her) struggles to control her own body and utterances, as well as her life. While asleep or unconscious, Jalythe is merely a befuddled spectator to her unwanted guests' mental battles. But when she is awake, she's like unto a child's toy ball, being mind-kicked, grabbed, thrown, and dragged to and fro inside her own mind. At such times, Jalythe staggers around the streets, often convulsing and even going to the cobbles to curl up, while gasping out or muttering her random protests and garbled words. Baldurian authorities have learned to leave her alone, because when confronted with violence or firm restraint, she may lash out with deadly spells that should be far beyond her capabilities (magic the beholders are channeling through her).
Elminster knows little ofJalythe's past, beyond the obvious facts that she's highly intelligent and has a gift for the Art. Her manners and stylish clothes give testament to her good breeding, and the long sequence of expensive tutors who trained her in the Art, as well as the rare substances she once used in her spell experiments, show that she did not lack for wealth. It is also clear that she has no kin in the city, and no relatives nearby who know of her state or care about her.
As time passes, Jalythe is increasingly mastering control of her body despite her two warring “guests,” and she may soon reach out to adventurers or others to help rid her of the eye tyrants. In Elminster's opin-ion, such a cure is likely to involve some dangerous and drastic task.</t>
  </si>
  <si>
    <t>Nerys Kathon</t>
  </si>
  <si>
    <t>Erl Namorran</t>
  </si>
  <si>
    <t>The Harbormaster of Baldur’s Gate is Erl Namorran, a stern, no-nonsense, by-the-book guy who served with distinction in the Flaming Fist before retiring. As the befitting jest about him states, “Only once did he ever make a joke, and that unknowingly.” At that time, it is said, Namorran unwittingly whispered an inappro-priate comment about Evelyn Silvershield’s corset to Duke Adrian during Duke Tori in Silvershield’s speech at a state event. Adrian's ensuing uproarious laugh¬ter brought the patriar's speech to a halt, but Adrian never disclosed what triggered the outburst. Shortly thereafter, at the next Council of Four meeting, Adrian recommended Namorran to fill the open position of harbormaster.
Namorran is highly intelligent and a capable accountant, which makes him well suited for the post. At the same time, he lacks social polish and willingly sacrifices common sense when it contradicts the rules.</t>
  </si>
  <si>
    <t>Haxilion Trood</t>
  </si>
  <si>
    <t>Purse Master Haxilion Trood
Haxilion Trood is a world-weary, jaded, cynical, sarcastic-to-the-point-of-cruelty, sour-faced, and sour- thinking man. He never forgets a face or a detail, and his reputation for rudeness is born from his blunt, hon- est-to-the-core observations.
The dukes unanimously appointed Trood as purse master. It is the hardest position to earn in Baldur’s Gate, because everyone in this merchant city has to trust the purse master with all the gold. The offices record-keeping and bureaucracy are the most exten¬sive in the city. Purse Master Trood manages tax and toll collection and records; investment of city funds; and distribution of pay to all city offices and officials, including the Watch. The purse master is also respon¬sible for ensuring that the Flaming Fist takes no more than its proper share of the taxes it collects.
Unsurprisingly, the purse master wields incred ible power, is hated by many, and is under constant scrutiny for signs of graft and Guild influence. Trood’s nonpartisan politics and integrity were the biggest fac-tors leading to his appointment.</t>
  </si>
  <si>
    <t xml:space="preserve">
The master of cobbles attends to road and bridge con¬struction and the maintenance of all public stonework that is not a city wall, a drain, or an underways The post can be a lucrative one, since crafters sniffing after city building contracts are always willing to spend gold to catch the master's attention.
Esgurl Nurthammas is young, nervous, and eager to please. He belongs to one of the poorest patriar fami¬lies and hopes to parlay a good record as master of cobbles into a Parliament of Peers seat.</t>
  </si>
  <si>
    <t>https://forgottenrealms.fandom.com/wiki/Nerys_Kathon</t>
  </si>
  <si>
    <t>Wottyns Curios And More</t>
  </si>
  <si>
    <t>The shop is a powerful lure for someone needing a disguise in a hurry, or some oars, or a tiny open boat—or even a dozen sound, tight, clean empty barrels. Need old but sturdy crates large enough to hold a person (with or without a concealed, built-in metal cage)? Or elegant boots that make their wearer a handwidth taller?
How about a codpiece that comes with its own clip¬fitted interior vial for potion, lotion, or strong drink? Mulgur's your man.
Proprietor Mulgur</t>
  </si>
  <si>
    <t>While traders and visitors to Baldur's Gate are always welcome, spies and saboteurs are not. Legitimate foreign agents, such as ambassadors, are required to report to the High Hall for an elaborate series of interviews and licenses. Visitors technically should do the same, but the law is rarely mentioned at the city's gates and even more rarely enforced. What distinguishes a visitor and a foreign agent can be unclear, and if an individual doesn't have a license marking them as one or the other, any duke or peer can unilaterally change a non-citizen's status, effectively sentencing them to imprisonment or worse.</t>
  </si>
  <si>
    <t>Foreign Agents</t>
  </si>
  <si>
    <t>Livestock Restriction.</t>
  </si>
  <si>
    <t>By tradition, Baldur's Gate bans animals larger than a peacock within the city walls. Visitors determined not to surrender their beloved pets (or valuable animals they intend to sell) sometimes arrive at the city with large peacocks in tow, to prove their furred companion meets the legal requirement. This has led to a burgeoning, noisy, and particularly cutthroat peacock-breeding industry in the Outer City.
Most travelers pay to stable oversize animals, either in Outer City liveries or at ranches outside the city. Some animals are simply surrendered at the gate, though, becoming property of the Watch (in the Upper City) or the Flaming Fist (in the Lower City), or sold during monthly auctions.</t>
  </si>
  <si>
    <t>Law</t>
  </si>
  <si>
    <t>Members</t>
  </si>
  <si>
    <t>Crossed</t>
  </si>
  <si>
    <t>Made up primarily of teenage lantern bearers, the Gateguides earn a living hiring themselves out to newcomers to show them the ropes of the city, help make connections with other crews, and offer some degree of collective protection.</t>
  </si>
  <si>
    <t>Brethren of Barbers</t>
  </si>
  <si>
    <t>Apothecary Alliance</t>
  </si>
  <si>
    <t>Master of Drains and Underways</t>
  </si>
  <si>
    <t>The Master of Drains and Underways was an officer position within the government of Baldur's Gate. They oversaw all the maintenance and construction of all the sewer systems, water pumps, pipes, cellars, and other channels that allowed water to flow to every corner of the city.[1]
The office required great technical understanding that was beyond most bureaucrats and patriar. However, anyone knowledgeable enough to hold the title was required to do little actual work beyond managing their subordinates. As such it was both a highly desirable, yet rarely sought after role.[1]</t>
  </si>
  <si>
    <t>The Master of Cobbles was an officer position within the government of Baldur's Gate. They were responsible for the construction and maintenance of all the city's roads and along with any other stonework that composed public buildings, save for drains, pipes and other waterways.[1]
This officer was often the target of bribes by city contractors, making it one of the more lucrative government titles.[1]</t>
  </si>
  <si>
    <t>The Purse Master of Baldur's Gate was an officer position entrusted with managing the city's finances along with the stewardship over their gold stores. Due to its high-level of complexity, along with the great amount of trust placed with a single individual, it was the most difficult title to attain in Baldur's Gate. It was a title that attracted the ire and hatred of many, as it held great power and tremendous influence.[1]
Its responsibilities included overseeing city-wide financial record-keepers, managing tax collectors, investing city funds, and the distribution of salaries and regular pay. In addition, they made sure the Flaming Fist did not take more than its share of the taxes they collected.[1]</t>
  </si>
  <si>
    <t xml:space="preserve"> Parliament of Peer</t>
  </si>
  <si>
    <t>The Parliament of Peers, a group mainly composed of nearly fifty patriar members, makes recommendations on issues of law and governance. Once the parliament comes to a majority decision on a matter, usually after much heated debate, it presents its position to the Council of Four. Three dukes and one grand duke make up this ruling council (see "Council of Four," below, for more information). The council also votes on matters, and in the case of a tie, the grand duke's vote counts as two.
Common belief holds that many parliament members, and possibly one or more of the dukes, can be bribed for their votes. Corrupt parliament members don't wish to be caught taking payments, usually not out of fear of legal reprisal, but of being perceived as incompetent among their peers. The perception is that one who can't be trusted to receive something as simple as a bribe likely can't be trusted to manipulate the city's intricate social web. Such leads to the common farce of officials buying cheap jewelry or fake art objects with their bribe money (usually in the form of platinum coins or jewels) hidden inside.</t>
  </si>
  <si>
    <t>Everyone in Baldur's Gate is expected to hew to common law. Murder, theft, assault, blackmail, and fraud all carry severe penalties. Patriars, the wealthy, and the well-connected are given much more leniency than commoners. A noble heir who steals from a shop might get away with a fine paid by a parent, whereas a commoner committing the same crime may be jailed or publicly flogged.</t>
  </si>
  <si>
    <t>Both the Watch and the Flaming Fist have the right to dispense immediate justice, should they witness a crime in progress. In unclear situations, or when a person of influence is involved, the accused is jailed until a trial can be set. Patriars and other powerful individuals are usually placed under house arrest, except in dire circumstances. Commoners await their trial in jail. On occasion, a vigilante or hired mercenary will break an accused commoner out of prison in order to ensure the accused's safety until the trial date.</t>
  </si>
  <si>
    <t>Minor crimes, such as creating a public disturbance, petty theft, or vandalism carry commensurate punishments. Time in the stocks, public humiliation, or a fine are the usual judgments. Some patriar families consider petty crimes to be worse than major ones—they are a sign that one can't manage one's baser instincts. Patriars have been known to pay huge bribes or promise outsized favors to protect a rebellious heir from being charged with a minor crime.</t>
  </si>
  <si>
    <t>Lawyers must belong to the Barrister's Guild to practice, and the associated fees means they prefer to represent wealthy clients. Poorer citizens often must throw themselves on the mercy of the courts, or scrape together what coin they can to hire an adventurer or mercenary to find evidence to support their plea.</t>
  </si>
  <si>
    <t>Though the city has laws regarding the sale of stolen property, smuggling, and contract killing, such crimes are rarely reported and even more rarely enforced. Unless the complainant is a patriar or other powerful individual, law enforcement lacks the time and interest to pursue those engaging in mutually beneficial transactions. The unwritten law is do nothing that interferes with the city's economy and make your bargains in peace. Individuals who suffer due to morally questionable contracts must seek out private means of obtaining justice.</t>
  </si>
  <si>
    <t>Shrine of Eldath</t>
  </si>
  <si>
    <t>A well on Windcobble Street has Eldath’s face carved upon it, and folk touch it before drawing water in the morning to bring peace throughout the day.</t>
  </si>
  <si>
    <t>Shrine of Shar</t>
  </si>
  <si>
    <t>Shrine of Silvanus</t>
  </si>
  <si>
    <t>A small oak. one of only a handful of trees in the Lower City, struggles skyward from a crack in a low wall: on Greengrass and Highharvestide. folk string it with bread and fruit for birds in honor of Silvanus.</t>
  </si>
  <si>
    <t>In a graffiti-scrawled dead end that never sees full sun, the destitute take solace in the shadow of a wall on which the black disc ofShar is inscribed.</t>
  </si>
  <si>
    <t>Entry into Baldur's Gate comes at a cost—literally. Everyone pays 2 cp to enter the city through either the Basilisk Gate or the Black Dragon Gate. Folk looking to cross through Wynn's Rock must pay 2 cp apiece if they're on foot or horse or 1 sp apiece if they're haul¬ing carts or wagons. Sailors don’t pay a landing tax, hut ships do pay 1 gp for any day in which they load or unload cargo.</t>
  </si>
  <si>
    <t>Everyone who leaves the city with a handcart or carrying a litter pays 1 sp—even if the cargo is night- soil. goldflow, or trash. Or a person can pay 1 cp to exit “unladen" with whatever goods can be carried in hand or on one's back.</t>
  </si>
  <si>
    <t>People exiting with handcarts or litters pay addi¬tional taxes based on the amount and the nature of what they carry or haul. Nightsoil carriers pay the lowest taxes, often amounting only to 1 cp more than the usual exit fee. Goldflow is useful for various manu¬facturing work, so exiting with it costs an additional 3 cp. Trash is judged based on its potential resale value. Those who can't pay are turned back or have some of what they carry confiscated as payment. Needless to say, many of the Outer City's poorest residents never see inside the city’s walls.</t>
  </si>
  <si>
    <t>Even though tolls apply to the patriars. too, most of them typically give collectors a sizable, one-time bribe and never pay again, simultaneously gaining the right to skip to the head of the queue.</t>
  </si>
  <si>
    <t>Inside the city, anyone bringing goods to sell in the Wide, through Black Dragon Gate or Baldur's Gate, must pay half of what the cost would be to take the merchandise outside the city as a fee for a stall space in the Wide. Thus, to avoid doubling up on fees, mer¬chants try to sell all their goods in the Wide each day, and the last hours before dusk are a frenzy of deal-making.</t>
  </si>
  <si>
    <t>Twice-Yearly Taxes: The Watch and the dukes provide no law or civic services outside the walls, but that doesn't stop the Council of Four from send¬ing tax collectors to all Outer City building owners on a biannual schedule. The collectors also circulate through the Lower City, hut their Flaming Fist guard contingents are much smaller inside the walls. The collectors' take varies by building size.</t>
  </si>
  <si>
    <t>Upper City citizens and businesses pay biannual taxes, too. but they negotiate their levels of taxation, deferment, and tax forgiveness in private meetings. Patriar families pay the highest taxes in Baldur's Gate. As a way of legally buying power and influence in the city, many wealthy families regularly cover the tax bur dens of their servants and favored businesses as well.</t>
  </si>
  <si>
    <t>Parliament's Distinguished Union of Master Builders</t>
  </si>
  <si>
    <t xml:space="preserve"> Freighter’s Finger pier</t>
  </si>
  <si>
    <t>Northtree</t>
  </si>
  <si>
    <t>Commonsdock</t>
  </si>
  <si>
    <t>Flotilla</t>
  </si>
  <si>
    <t>Pier</t>
  </si>
  <si>
    <t>East of the city, high above the scattered slums and cut-rate inns that stretch along the trade road, rises the steep yellow granite of Dusthawk Hill. This cliff-skirted hill is one of the last known refuges of the Chionthar dusthawk, a once-common raptor whose numbers precipitously declined over the last century as regional turmoil and the ever-spreading slums outside Baldur’s Gate consumed its habitat.
Local legend holds that the dusthawk was Balduran’s favorite hunting bird, and that the Chionthar population is descended from his own personal hunting hawks. When the dukes of Baldur’s Gate realized that the dusthawk was on the verge of extinction, they declared the hill, which included both the hawks’ cliffside nests and their hunting grounds, to be off limits to unlicensed hunters. Despite the fences and cliffs that cordon off most of the hill, trespassers remain common, the demand for dusthawk hunting birds having exploded among the wealthy.
Many in the Outer City resent the hill being turned into private land. Several camps and slums were cleared as a result, their dwellers losing everything. The homeless resent the patriars for being willing to spend money giving hawks a home, but not them. Others resent the Flaming Fist guards who keep them from trapping on the hill. Stringy rabbits and scrawny quail made poor meals, but they were meals, and now many hunters have none.
Rumors hold that werewolves lair in the sea caves under Dusthawk Hill, pretending to be ordinary smugglers—or ordinary animals—while plotting against the city. Whenever a grisly murder captures Baldurians’ imaginations, someone is always quick to claim that it must be one of the Dusthawk werewolves who did the deed.</t>
  </si>
  <si>
    <t>12.        Harbormaster’s Office</t>
  </si>
  <si>
    <t>13.        High Hall</t>
  </si>
  <si>
    <t>14.        Seatower of Balduran</t>
  </si>
  <si>
    <t>15.        The Watch Citadel</t>
  </si>
  <si>
    <t>16.        Wyrm’s Rock</t>
  </si>
  <si>
    <t>1.        River Chionthar</t>
  </si>
  <si>
    <t>2.        Trade Way to Waterdeep</t>
  </si>
  <si>
    <t>3.        Coast Way to Calimshan</t>
  </si>
  <si>
    <t>4.        To the Sea of Swords</t>
  </si>
  <si>
    <t>5.        To the Heartlands</t>
  </si>
  <si>
    <t>6.        Gray Harbor</t>
  </si>
  <si>
    <t>7.        The Old Wall</t>
  </si>
  <si>
    <t>8.        Upper City</t>
  </si>
  <si>
    <t>9.        Lower City</t>
  </si>
  <si>
    <t>10.        The Wide</t>
  </si>
  <si>
    <t>11.        Wyrm’s Crossing</t>
  </si>
  <si>
    <t>17.        Baldur’s Gate</t>
  </si>
  <si>
    <t>18.        Basilisk Gate</t>
  </si>
  <si>
    <t>19.        Black Dragon Gate</t>
  </si>
  <si>
    <t>20.        Citadel Gate</t>
  </si>
  <si>
    <t>21.        ClifFgate</t>
  </si>
  <si>
    <t>22.        Gond Gate</t>
  </si>
  <si>
    <t>23.        Heap Gate</t>
  </si>
  <si>
    <t>24.        Manor Gate</t>
  </si>
  <si>
    <t>25.        Sea Gate</t>
  </si>
  <si>
    <t>26.        Baldur’s Mouth</t>
  </si>
  <si>
    <t>27.        The Calim Jewel Emporium</t>
  </si>
  <si>
    <t>28.        Candlekeep Chandlery</t>
  </si>
  <si>
    <t>29.        Candulhallows Funeral Arrangements</t>
  </si>
  <si>
    <t>30.        The Counting House</t>
  </si>
  <si>
    <t>31.        Danthelon’s Dancing Axe</t>
  </si>
  <si>
    <t>32.        Felogyr’s Fireworks</t>
  </si>
  <si>
    <t>33.        Garmult’s House of Mastery</t>
  </si>
  <si>
    <t>34.        Hamhocks Slaughterhouse</t>
  </si>
  <si>
    <t>35.        Harbreeze Bakery</t>
  </si>
  <si>
    <t>36.        The Hissing Stones</t>
  </si>
  <si>
    <t>37.        Sorcerous Sundries</t>
  </si>
  <si>
    <t>38.        Church of Last Hope</t>
  </si>
  <si>
    <t>39.        Hall of Wonders (Gond)</t>
  </si>
  <si>
    <t>40.        High House of Wonder (Gond)</t>
  </si>
  <si>
    <t>41.        Lady’s Hall (Tymora)</t>
  </si>
  <si>
    <t>42.        Rose Portal (Lathander)</t>
  </si>
  <si>
    <t>43.        Shrine of the Suffering (llmater)</t>
  </si>
  <si>
    <t>44.        Unrolling Scroll (Oghma)</t>
  </si>
  <si>
    <t>45.        Watchful Shield (Helm)</t>
  </si>
  <si>
    <t>46.        Water Queen’s House (Umberlee)         </t>
  </si>
  <si>
    <t>47.        Blade and Stars</t>
  </si>
  <si>
    <t>48.        Blushing Mermaid</t>
  </si>
  <si>
    <t>49.        Elfsong Tavern</t>
  </si>
  <si>
    <t>50.        Helm and Cloak</t>
  </si>
  <si>
    <t>51.        Jopalin’s</t>
  </si>
  <si>
    <t>52.        The Low Lantern</t>
  </si>
  <si>
    <t>53.        The Oasis</t>
  </si>
  <si>
    <t>54.        The Smilin’ Boar</t>
  </si>
  <si>
    <t>55.        The Splurging Sturgeon</t>
  </si>
  <si>
    <t>56.        Three Old Kegs</t>
  </si>
  <si>
    <t>57.        Undercellar’s Main Entrance</t>
  </si>
  <si>
    <t>58.        Bloomridge</t>
  </si>
  <si>
    <t>59.        Brampton</t>
  </si>
  <si>
    <t>60.        Blackgate</t>
  </si>
  <si>
    <t>61.        Citadel Streets</t>
  </si>
  <si>
    <t>62.        Eastway</t>
  </si>
  <si>
    <t>63.        Heapside</t>
  </si>
  <si>
    <t>64.        Little Calimshan</t>
  </si>
  <si>
    <t>65.        Manorborn</t>
  </si>
  <si>
    <t>66.        Norchapel</t>
  </si>
  <si>
    <t>67.        Rivington</t>
  </si>
  <si>
    <t>68.        Seatower</t>
  </si>
  <si>
    <t>69.        Sow’s Foot</t>
  </si>
  <si>
    <t>70.        The Steeps</t>
  </si>
  <si>
    <t>71.        Stonyeyes</t>
  </si>
  <si>
    <t>72.        Temples</t>
  </si>
  <si>
    <t>73.        Tumbledown</t>
  </si>
  <si>
    <t>74.        Twin Songs</t>
  </si>
  <si>
    <t>75.        Whitkeep</t>
  </si>
  <si>
    <t>76.        The Wide</t>
  </si>
  <si>
    <t>77.        Wyrm’s Crossing         </t>
  </si>
  <si>
    <t>78.        Balduran Looks out to Sea</t>
  </si>
  <si>
    <t>79.        The Beloved Ranger</t>
  </si>
  <si>
    <t>80.        The Faithful Shopkeeper Meets the Honest Trader</t>
  </si>
  <si>
    <t>81.        Fury of the Fist</t>
  </si>
  <si>
    <t>82.        The Queens Favor</t>
  </si>
  <si>
    <t>83.        SeaserpentTamed by Umberlee</t>
  </si>
  <si>
    <t>84.        The Six Wise Machinists</t>
  </si>
  <si>
    <t>85.        Coran’s Manor</t>
  </si>
  <si>
    <t>86.        Kidnappers’ Hideout</t>
  </si>
  <si>
    <t>87.        Mandorcai’s Mansion</t>
  </si>
  <si>
    <t>88.        Ramazith’s Tower</t>
  </si>
  <si>
    <t>89.        Seskergates</t>
  </si>
  <si>
    <t>90.        Szarr Family Crypts</t>
  </si>
  <si>
    <t>Harbormaster's Office</t>
  </si>
  <si>
    <t xml:space="preserve"> a tiny building with thick walls and barred windows that stands apart from other city structures.</t>
  </si>
  <si>
    <t>wealthy merchant scions who loudly proclaim that the Flaming Fist isn’t doing enough to protect their neighborhood, and who relish the opportunity to display their bravery by patrolling neighborhood taverns wearing expensive swords and purple armband</t>
  </si>
  <si>
    <t>Harbor Master's Building</t>
  </si>
  <si>
    <t>This building boasts a surprisingly elegant interior, with seafoam-green marble floors and fine dark leather furniture. Near the entrance, a middle-aged halfling sits at a desk, furrowing his brow as he pores over some documents.
An impressive white stone structure, this building is one of the most prominent fixtures of the Baldur's Gate docks. The Harbor Master (NG male halfling commoner) who runs the building is very busy during the day, as he deals with all of the traffic coming through the busiest port in the Realms. Every ship that comes to Baldur's Gate must pay the Harbor Master a fee to use the docks.
The docking fee varies depending on the size of the ship. Small ships are charged 1 sp per day, while large ships are charged 1 gp per day.</t>
  </si>
  <si>
    <t>Ships Available at the Dry Docks</t>
  </si>
  <si>
    <t>Ship        Price        Time to build        Speed        AC        HP        Threshold        Cargo (tons)</t>
  </si>
  <si>
    <t>✦ Fish (by pound: salmon 5 gp; river eel 1 gp; freshwater crab 3 gp; cuttlefish 3 gp)</t>
  </si>
  <si>
    <t>✦ Exotic birds (parrot from Chult 30 gp; toucan from across the Sea of Swords 40 gp; peacock from Durpar 50 gp)</t>
  </si>
  <si>
    <t>✦ Silks and dishware from Kara-Tur (silk per square yard 20 gp to 40 gp; dishware by item 5 sp to 20 gp)</t>
  </si>
  <si>
    <t>✦ Fine leather footwear (low boots 4 gp; riding boots 7 gp; sandals 2 gp; slippers 2 gp)</t>
  </si>
  <si>
    <t>✦ Preserved fruit from the Sea of Fallen Stars (by pound Chessentan olives 3 gp; Selgauntian raisins 5 sp; Thayvian black fig 20 gp; Thayvian citron 15 gp)</t>
  </si>
  <si>
    <t>✦ Noodles from Kara-Tur (dry by pound, 15 gp each: Kozakuran udon, Wa soba, Shou Lung bean curd, ramen)</t>
  </si>
  <si>
    <t>Sigur Trailbender</t>
  </si>
  <si>
    <t>Ravek Warden</t>
  </si>
  <si>
    <t>Vallen Warden</t>
  </si>
  <si>
    <t>Appearance</t>
  </si>
  <si>
    <t>Mannerisms</t>
  </si>
  <si>
    <t>Talents</t>
  </si>
  <si>
    <t>Characteristics</t>
  </si>
  <si>
    <t>Ideals</t>
  </si>
  <si>
    <t>Bonds</t>
  </si>
  <si>
    <t>Flaws</t>
  </si>
  <si>
    <t>Rumored Locations</t>
  </si>
  <si>
    <t>Professions</t>
  </si>
  <si>
    <t>F Margda is well known for giving inexperienced adventurers jobs as caravan guards. The charac¬ters might approach her looking for such a job.
F Margda is a respected member of her clan. Her elders, hearing of her troubles, dispatch a dwarf character to help her recover her property.
F A character could be a relation or friend of one of the other victims. In that case, they hear that the same criminals robbed Margda.</t>
  </si>
  <si>
    <t xml:space="preserve"> Apothecary Trout Run Eastway
Mira Tully, a skilled young half-elf apothecary, was the xivorts' second victim. She lives and works in a two-story building near the harbor, which the xivorts robbed four days before Margda Silveraxe's warehouse. The robbery left Mira angry, paranoid, and scrambling to fill her customers' orders. When the characters call upon her, she's frantically brew¬ing new herbal concoctions and hasn't slept for days. Her silvery hair is disheveled and her blue eyes are sunken and bloodshot.</t>
  </si>
  <si>
    <t xml:space="preserve"> Jeweler Sunrise Avenue
Delzour Llaerskyr, a human jeweler operating from his luxurious home in Bloomridge, the Lower City's most upscale neighborhood. Though upset by the thefts, he's particularly despondent over the death of Whiskers, his beloved cat. The xivorts killed the cat as a favor to their rat allies.
During their interview, the sickly jeweler sits wrapped in a blanket and frequently laments the death of his pet. (“The best friend a man could ever ask for . . . now the rats will have the run of the place, whatever shall I do?”) His newly hired body¬guard, a grim and silent warrior named Bran, hovers over him and eyes the characters warily.</t>
  </si>
  <si>
    <t>joined the Flaming Fist on a lark and now proclaims for all to hear that he would buy out his contract if only he could afford it.</t>
  </si>
  <si>
    <t>Coran
The elf-adventurer-turned-upstanding-citizen known as Coran, formerly a bold fighter and thief, currently occupies himself as a merchant and an information broker, and is well known as an infamous celebrity at patriar revels. Coran relishes being in the know and plavini; the sardonic, world-wise observer.
The many debts the patriars owed Coran bought him a seat on the Parliament of Peers long ago, and such “deferred favors" continue to earn him invitations to many patriar feasts and revels. He appears at all the choicest fetes with wineglass in hand and a dazzling young companion on his arm. Even though elves do not become obese, Coran’s sumptuous lifestyle has pro¬duced what some would call pudginess, especially around his face. He typically wears bright and gaudy garments, elegant jewelry, and exotic costumes.
Coran is now too old-or, more to the point, too closely monitored by the Watch and Fist-to take part in daring robberies, but he still craves excitement. So the lively socialite sponsors, manipulates, and goads others into attempting incredible feats of burglary and 
infiltration and into furthering the elfs age-old rivalries with other retired thieves. Coran makes and takes bets on the outcomes oflawless activities, and he covertly invests in goods that he knows will experience near¬term shortages. These wagers and schemes provide him with the income to support his pampered lifestyle.
The former adventurer enjoys playing puppet master just as much as, if not more than, he delighted in executing his own escapades. Now he serves as the witty voice of experience, dispensing advice and point¬ing the clueless toward clues, the stumped toward solutions, and the in-over-their-heads toward local experts. Coran always knows where someone can obtain a sleep poison, a love potion, an impersonator, or a kidnapper. What some call manipulation, he calls guidance. Everything he does is geared toward his own amusement and profit.
He befriends and shamelessly manipulates adven¬turers, which is not necessarily a bad thing for them, since Coran provides tremendous aid to friends who find themselves in trouble in Baldur’s Gate.</t>
  </si>
  <si>
    <t>FR WIKI LINK2</t>
  </si>
  <si>
    <t>d4</t>
  </si>
  <si>
    <t>Ysgardian warriors</t>
  </si>
  <si>
    <t>Horn of Valhalla</t>
  </si>
  <si>
    <t>1-5</t>
  </si>
  <si>
    <t>6-10</t>
  </si>
  <si>
    <t>11-15</t>
  </si>
  <si>
    <t>lowest</t>
  </si>
  <si>
    <t>D100</t>
  </si>
  <si>
    <t>Ship name</t>
  </si>
  <si>
    <t>Part1</t>
  </si>
  <si>
    <t>Part2</t>
  </si>
  <si>
    <r>
      <t>2</t>
    </r>
    <r>
      <rPr>
        <b/>
        <sz val="7.5"/>
        <color rgb="FF000000"/>
        <rFont val="Arial"/>
        <family val="2"/>
        <charset val="204"/>
      </rPr>
      <t xml:space="preserve">barbed devils </t>
    </r>
    <r>
      <rPr>
        <sz val="7.5"/>
        <color rgb="FF000000"/>
        <rFont val="Arial"/>
        <family val="2"/>
        <charset val="204"/>
      </rPr>
      <t xml:space="preserve">and 2d4 </t>
    </r>
    <r>
      <rPr>
        <b/>
        <sz val="7.5"/>
        <color rgb="FF000000"/>
        <rFont val="Arial"/>
        <family val="2"/>
        <charset val="204"/>
      </rPr>
      <t>lemures</t>
    </r>
  </si>
  <si>
    <t>Random Demon</t>
  </si>
  <si>
    <t>Random Devil</t>
  </si>
  <si>
    <t>Price</t>
  </si>
  <si>
    <t>Time to build</t>
  </si>
  <si>
    <t>Speed</t>
  </si>
  <si>
    <t>AC</t>
  </si>
  <si>
    <t>HP</t>
  </si>
  <si>
    <t>Threshold</t>
  </si>
  <si>
    <t>Cargo, t</t>
  </si>
  <si>
    <t>✦ Scrimshaw from Icewind Dale ()</t>
  </si>
  <si>
    <t>small sculpture 8 sp to 2 gp; dagger with scrimshaw hilt 3 gp</t>
  </si>
  <si>
    <t>✦ Golden Sands Beer smuggled out of Calimshan ()</t>
  </si>
  <si>
    <t>basic, gold, or orange: hand keg 5 sp; cask 2 gp, 5 sp</t>
  </si>
  <si>
    <t>BG Market</t>
  </si>
  <si>
    <t>0.60</t>
  </si>
  <si>
    <t>Added some informations, reshaped some data tables</t>
  </si>
  <si>
    <t>Author</t>
  </si>
  <si>
    <t>Link</t>
  </si>
  <si>
    <t>Sources</t>
  </si>
  <si>
    <t>Murder in Baldur's Gate</t>
  </si>
  <si>
    <t>Baldur's Gate: Descent into Avernus</t>
  </si>
  <si>
    <t>Heroes of Baldur's Gate</t>
  </si>
  <si>
    <t>Encounters</t>
  </si>
  <si>
    <t>Ed Greenwood
Matt Sernett
Steve Winter</t>
  </si>
  <si>
    <t>Watch Posts</t>
  </si>
  <si>
    <t>Watch Patrols</t>
  </si>
  <si>
    <t>Elite troops</t>
  </si>
  <si>
    <t>knights, warhorses</t>
  </si>
  <si>
    <t>Oversar</t>
  </si>
  <si>
    <t>Highsword</t>
  </si>
  <si>
    <t>High Constable</t>
  </si>
  <si>
    <t>Master of Walls</t>
  </si>
  <si>
    <t>Cult</t>
  </si>
  <si>
    <t>Faction</t>
  </si>
  <si>
    <t>Government</t>
  </si>
  <si>
    <t>Now, in addition to business from their orchards, the Caldwells import raw timber and supply cut lumber to most ofthe area’s carpenters, coopers, wheelwrights, shipbuilders, and builders, as well as the priests of Gond. Additionally, the Caldwells are expanding into general river shipping and have pur chased two caravels, Sweetseed and Abelea, the latter named after Wyllyck’s wife.</t>
  </si>
  <si>
    <t>FlamingFist</t>
  </si>
  <si>
    <t>OUR PRODUCTS</t>
  </si>
  <si>
    <t>RATING</t>
  </si>
  <si>
    <t>DATE OF PUBLICATION</t>
  </si>
  <si>
    <t>LINK TO DOWNLOAD</t>
  </si>
  <si>
    <t>FREE</t>
  </si>
  <si>
    <t>1.1</t>
  </si>
  <si>
    <t>WILL NOT PUBLISHED ON DMSGUILD.COM</t>
  </si>
  <si>
    <t>https://cyborgsandmages.wordpress.com/portfolio/project-al-backgrounds/</t>
  </si>
  <si>
    <t>COPPER BESTSELLER</t>
  </si>
  <si>
    <t>3 USD</t>
  </si>
  <si>
    <t>Templates of broadsheets for Waterdeep</t>
  </si>
  <si>
    <t>0.5</t>
  </si>
  <si>
    <t>https://www.dmsguild.com/product/290786/Broadsheets-of-Waterdeep?affiliate_id=759617</t>
  </si>
  <si>
    <t>4.3/5</t>
  </si>
  <si>
    <t>Pay What You Want</t>
  </si>
  <si>
    <t>Template for personal inventory</t>
  </si>
  <si>
    <t>1.0</t>
  </si>
  <si>
    <t>https://www.dmsguild.com/product/247019/Palant-Excel-Inventory-template?affiliate_id=759617</t>
  </si>
  <si>
    <t>Conversion of magic items from BG Series</t>
  </si>
  <si>
    <t>0.9</t>
  </si>
  <si>
    <t>https://www.dmsguild.com/product/276163/Sorcerous-Sundries--Compendium-of-Magic-Items-from-Baldurs-Gate?affiliate_id=759617</t>
  </si>
  <si>
    <t>0,5 USD</t>
  </si>
  <si>
    <t>https://www.dmsguild.com/product/278467/Sorcerous-Sundries--Compendium-of-Magic-Items-from-Baldurs-Gate--Armors-and-Helmets?affiliate_id=759617</t>
  </si>
  <si>
    <t>Sorcerous Sundries - Compendium of Magic Items from Baldur’s Gate - Boots</t>
  </si>
  <si>
    <t>https://www.dmsguild.com/product/296982/Sorcerous-Sundries--Compendium-of-Magic-Items-from-Baldurs-Gate--Boots?affiliate_id=759617</t>
  </si>
  <si>
    <t>2 USD</t>
  </si>
  <si>
    <t>Flaming Fist faction - description, stat blocks, magic items</t>
  </si>
  <si>
    <t>0.85</t>
  </si>
  <si>
    <t>https://www.dmsguild.com/product/289077/Flaming-Fist?affiliate_id=759617</t>
  </si>
  <si>
    <t>BALDUR'S GATE IN TABLES</t>
  </si>
  <si>
    <t>https://www.dmsguild.com/product/294548/Baldurs-Gate-in-Tables?affiliate_id=759617</t>
  </si>
  <si>
    <t>0.2</t>
  </si>
  <si>
    <t>https://www.dmsguild.com/product/291511/Herbs-of-Forgotten-Realms?affiliate_id=759617</t>
  </si>
  <si>
    <t>5.0/5.0</t>
  </si>
  <si>
    <t>0.95</t>
  </si>
  <si>
    <t>https://www.dmsguild.com/product/305891/Palants-Guide-to-Combat?affiliate_id=759617</t>
  </si>
  <si>
    <t>CORMYR IN TABLES</t>
  </si>
  <si>
    <t>NOT PUBLISHED</t>
  </si>
  <si>
    <t>NEVERWINTER IN TABLES</t>
  </si>
  <si>
    <t>EQUIPMENT IN TABLES</t>
  </si>
  <si>
    <t>SWORD COAST HEX MAP</t>
  </si>
  <si>
    <t>5 USD</t>
  </si>
  <si>
    <t>SILVER MARCHES HEX MAP</t>
  </si>
  <si>
    <t>EBERRON IN TABLES</t>
  </si>
  <si>
    <t>Languages of Forgotten Realms in Tables</t>
  </si>
  <si>
    <t>https://www.dmsguild.com/product/308995/Languages-of-Forgotten-Realms-in-Table?affiliate_id=759617</t>
  </si>
  <si>
    <t>BORDER KINGDOMS IN TABLES</t>
  </si>
  <si>
    <t>WATERDEEP IN TABLES</t>
  </si>
  <si>
    <t>SILVER BESTSELLER</t>
  </si>
  <si>
    <t>0.991</t>
  </si>
  <si>
    <t>https://www.dmsguild.com/product/247012/Waterdeep-in-tables?affiliate_id=759617</t>
  </si>
  <si>
    <t>City Watch of Baldur's Gate</t>
  </si>
  <si>
    <t>0.1</t>
  </si>
  <si>
    <t>https://www.dmsguild.com/product/294551/City-Watch-of-Baldurs-Gate?affiliate_id=759617</t>
  </si>
  <si>
    <t>Palant's traveling guide to Sword Coast + map</t>
  </si>
  <si>
    <t>Deadly Marches - Silver Marches after Sundering</t>
  </si>
  <si>
    <t>0.8</t>
  </si>
  <si>
    <t>Who we are?</t>
  </si>
  <si>
    <t>Our Contacts</t>
  </si>
  <si>
    <t>ANTON PALIKHOV</t>
  </si>
  <si>
    <t>Online Roleplaying Commuity from Ukraine, Belarus, Russia</t>
  </si>
  <si>
    <t>DISCORD</t>
  </si>
  <si>
    <t>DMITRIY NELYUBOV</t>
  </si>
  <si>
    <t>WORDPRESS</t>
  </si>
  <si>
    <t>ALEXEY ZHIVTSOV</t>
  </si>
  <si>
    <t>FACEBOOK PAGE</t>
  </si>
  <si>
    <t>KIRILL LYSENKOV</t>
  </si>
  <si>
    <t>VK GROUP</t>
  </si>
  <si>
    <t>TELEGRAM CHANNEL</t>
  </si>
  <si>
    <t>E-MAIL</t>
  </si>
  <si>
    <t>SKYPE</t>
  </si>
  <si>
    <t>Supplement for Sword Coast with custom Map</t>
  </si>
  <si>
    <t>WIP</t>
  </si>
  <si>
    <t>DUNGEONS &amp; DRAGONS, D&amp;D, Wizards of the Coast, Forgotten Realms, the dragon ampersand, Player’s Handbook, Monster Manual, Dungeon Master’s Guide, D&amp;D Adventurers League, all other Wizards of the Coast product names, and their respective logos are trademarks of Wizards of the Coast in the USA and other countries. All characters and their distinctive likenesses are property of Wizards of the Coast. This material is protected under the copyright laws of the United States of America. Any reproduction or unauthorized use of the material or artwork contained herein is prohibited without the express written permission of Wizards of the Coast.</t>
  </si>
  <si>
    <t>a.v.palikhov</t>
  </si>
  <si>
    <t>a.v.palikhov@hotmail.com</t>
  </si>
  <si>
    <t>cyborgsandmages.wordpress.com</t>
  </si>
  <si>
    <t>https://vk.com/cyborgsandmages</t>
  </si>
  <si>
    <t>https://www.facebook.com/Cyborgs-and-Mages-101450734568540/</t>
  </si>
  <si>
    <t>Fairweather Rickshaws</t>
  </si>
  <si>
    <t>Apothecary</t>
  </si>
  <si>
    <t>, Sunrise Avenue</t>
  </si>
  <si>
    <t>Rhorg Orlusk,</t>
  </si>
  <si>
    <t>Ten-Sword Alley</t>
  </si>
  <si>
    <t>Mira Tully,</t>
  </si>
  <si>
    <t>Trout Run</t>
  </si>
  <si>
    <t>You spot a small two-seated cart pulled up on the side of the cobbled boulevard. Its wood is painted crimson red, with a white and blue banner hanging from a pole with the name "Fairweather Rickshaws” painted in large script.
A musclebound Dragonborn man waves to you from the front of the cart. "One silver, take you anywhere in the Upper!”
Owing to the long-standing ban on horses or other draft animals within the city proper, a small yet thriving industry of pulled carts has developed. Fairweather Rickshaws is one of the most visible public purveyors, and their brightly painted carts can be found throughout
the Upper City carrying patriars from appointment to appointment. The company initially had difficulty in getting permission to work in the Upper, until an investment from the Linnacker family secured them permission to pass through the gates.
The carts are kept and maintained at a yard in the Lower City near the Heaps. Any visible damage or soiling will get a cart turned away by the Watch, so they must be kept spotless. The company's rickshaw men are an excellent source of gossip from the Upper City and can be found in many nearby taverns after being expelled at dusk.</t>
  </si>
  <si>
    <t>Transportation</t>
  </si>
  <si>
    <t>Golden Tressym Investing</t>
  </si>
  <si>
    <t>Investment Company</t>
  </si>
  <si>
    <t>The lane splits before you, branching around a two-story building made of rose-colored stone. Wisteria vines wind up wrought-iron trellises, growing over and shading a second-story patio. The door is made from exotic wood, inlaid with golden rose vines. Above the door is a stone recess with a golden statue of a winged cat.
Located in the Citadel Streets, the Golden Tressym isn't a traditional savings bank, and operates outside the auspices of the Honorable Order of Moneylenders. The building itself is small but warm. Services are by invitation only, and aside from a small cloakroom, customers only ever see Gray's office and the upstairs patio.
The owner, Bartimaeus Gray (LE Gnome Noble), specializes in financing foreign expeditions and new business ventures. Rather than lending funds directly, the Golden Tressym acts as a middleman between wealthy patriars looking to invest, and others looking to gain ongoing funding. The Tressym takes a 20% cut but has earned a reputation for excellent returns on investment.
Gray is always accompanied by a stone-faced Half-Orc bodyguard. They both dress in the latest fashions, though the only jewelry Gray ever wears is a small golden lapel pin in the shape of a golden Tressym.
Few have ever reneged on a deal brokered by Gray, and those that do quickly find their fortunes turning south. Herds afflicted with mysterious illnesses, collapsing mines, and ships full of treasure go missing into the mists. 
None of these misfortunes have ever been (publicly) connected to Gray.</t>
  </si>
  <si>
    <t>Ravenswood School of Etiquette</t>
  </si>
  <si>
    <t>Finishing School</t>
  </si>
  <si>
    <t>An imposing yellow stone building looms above the quiet street. Passersby hurry along, choosing not to tarry beneath its imperious windowed gaze.
Ravenswood is the most exclusive finishing school in Baldur's Gate. They instruct noble ladies on all aspects of etiquette, city culture, along with instruction in mathematics and the skills necessary to manage a large household. The eternally competitive spirit of the patriar families means that ladies who have studied here are highly sought after for marriage.
Eltana Ravenswood (LN Human Noble) founded the school almost fifty years ago and has been its headmistress the entire time. Prior to opening Ravenswood, she was a tutor for House Miyar and started her school with an investment from the head of the house. Miyar children may attend Ravenswood for free as a result.
Ravenswood also has a small adjunct school which trains butlers and handmaids. Servants with a recommendation from Ravenswood have their pick of patriar families to serve.</t>
  </si>
  <si>
    <t>Yarzia</t>
  </si>
  <si>
    <t>Restaurant</t>
  </si>
  <si>
    <t>Above the cobbled streets, the murmur of conversation and clinking silverware drift over the edge of a wrought-iron balcony. Candlelight illuminates each table, gently flickering over the faces of the lords and ladies at dinner, as waiters flit silently from table to table.
A popular restaurant with mid-tier patriar families. Reservations at Yarzia can sometimes take weeks to arrange.
Kahlmas Everhearth (LN Dwarf Commoner) oversees the kitchen with an iron fist, and leaves front of house duties to his business partner Este (N Human Spy). Neither of them are of noble stock, but Este is adept at playing the patriar's games, and has established Yarzia's popularity on the back of Kahlmas' peerless cooking skills.
Hook:
Kahlmas is always on the lookout for exotic fare for his customers. While adventurers are not generally permitted within the restaurant, he is willing to meet at Three Kegs and purchase unusual foodstuff. He pays top-coin for exotic spices and meat from strange creatures.
Hook
Tinnara Sashenstar, one of the school's young ladies-in-training, has run off with a rakish man by the name of Borden. The school's reputation would suffer greatly if the patriar families learned that it had lost a ward. Goren, Eltana's majordomo, is quietly seeking aid in recovering the young lady from Borden's clutches.</t>
  </si>
  <si>
    <t>Whiteflower Gardens</t>
  </si>
  <si>
    <t>Tea House</t>
  </si>
  <si>
    <t>A green marble wall runs along the wide boulevard, with white arbors and flowering vines reaching above, teasing at the garden behind. An impeccably dressed doorman stands near the street, beneath a jasmine-trailed pergola, silently evaluating passersby.
An idyllic café and tea house that looks out over The Wide, from its own protected garden. No restaurant in Baldur's Gate boasts a more refined selection of teas and coffee, or at least that's what the fussy owner Matricia (LN Halfling Noble) would tell you. The refined selection begets the high prices of the Whiteflower, contributing to its status as one of the most exclusive tea houses in the city.
Small tables and clusters of chairs are sprinkled throughout the manicured gardens in such a way as to make each table feel isolated and alone. Magical golden lanterns provide light and heat during the winters, along with waterproof silk awnings to protect against rain or fog.
The Whiteflower is a premier social space in the Upper City. A favored spot for powerful and wealthy patriars to hold court or debate each other in philosophy. Being seen there, or receiving an invitation, is a mark of accomplishment within the cutthroat social world of the Upper City.
Whiteflower Gardens Drink Menu
•	Count Coldheart: A black tea blended in Arrabar. Has hints of citrus and jasmine.
•	Earth Dragon's Eye: A strong green tea from Kara-Tur.
•	Pale Jade: A lighter green, from the southern lands of Kara-Tur.
•	Vauge: A hearty tisane from the Dwarven city of Earthart in East Rift. Has a bright yet earthy taste.
White Gold: An herbal tea with a clean lemony scent, made from lemon balm and white pine needles.</t>
  </si>
  <si>
    <t>A Little Dram’ll Do You</t>
  </si>
  <si>
    <t>Alchemist/ Potion Shop</t>
  </si>
  <si>
    <t>Along the side of this bustling street you spot a colorfully decorated wagon. Beneath a rainbow¬colored awning, a Halfling man is shouting like a town cryer, extolling the value of his wares. “Potions and Tinctures! Cure all what ails you! Vim! Vigor! Vertically!"
This wagon is a mobile alchemy and potion shop. The alchemist himself is named Hargus Faergus (CN Halfling) and he hawks his wares like a circus master. He employs a Goliath bodyguard and porter nicknamed Flinteye (N Goliath Thug), who pulls the cart from stop to stop. The Dram can appear on any street corner in the Lower City and moves daily to avoid becoming a target for thieves or Flaming Fist thugs.
A Little Dram'll Do You Stock
Item
Acid	25gp
Alchemist's Fire	50gp
Antitoxin	50gp
Essence of Ether (DMG)	300gp
Oil	1sp
Oil of Slipperiness (DMG)	250gp
Potion of Healing (DMG)	50gp
Potion of Climbing (DMG)	50gp
Potion of Water Breathing (DMG)	300gp
Truth Serum (DMG)	150gp</t>
  </si>
  <si>
    <t>The Chipper Quipper</t>
  </si>
  <si>
    <t>You come across a small shack and awning, haphazardly perched atop a narrow stone terrace. A garishly painted wooden sign bears the image of a Quipper and flames, a cartoonish and toothy smile on the fish's face.
The Chipper Quipper is a long-established street vendor in the Lower City. Beside the wooden counter is a small seating area, covered with an old sailcloth awning. The seating area is packed before dawn and after dusk as all manner of laborers flock to the stall for a hot meal. Three copper pieces buys a skewer of fried fish. Six copper buys a pile of beer-battered fish and vegetables, wrapped in old copies of Baldur's Mouth broadsheets.
The owner and cook is Corven Maller (N Commoner), a crooked-limbed Half-Elf, who spent over a decade as a longshore worker. He rents a small room nearby and can be found at the stall every day frying up the small toothy Quipper fish.</t>
  </si>
  <si>
    <t>Garden of Eldath</t>
  </si>
  <si>
    <t>Sacred Garden / Shrine</t>
  </si>
  <si>
    <t>You step around a corner, and with surprise find yourself no longer in the urine-soaked alleyway, but instead standing at the entrance to a gorgeous pocket garden. The wrought-iron gate is thrown wide, beckoning you inside. You can feel a cool breeze coming off a little pond, as fruit trees sway above you.
None have ever been able to put the Garden of Eldath on a map. Those who have tried are unsure whether it moves around the city or if they remember its location wrong. In either case, many city residents have heard tales of the hidden garden.
The garden appears to those who are weary from life's troubles, or in desperate need of a safe place to hide from pursuers. Many have reported turning a corner to suddenly find a small pocket garden, tucked away in some disused alleyway or another. Visitors to the garden will notice a crystal-clear pond, with a tiny stream emptying into it. The sounds of the water driving back the din of city life. A pleasant breeze ruffles the leaves and flowers of the garden, while tall fruit trees provide a protective canopy.
Mortal creatures (including most Humanoids, Beasts, and Monstrosities) cannot take violent actions within the garden. Powerful extra¬planar creatures (of the DM's choice) must succeed on a DC 25 Wisdom Saving Throw to take any violent action within.</t>
  </si>
  <si>
    <t>Grey Hands Smithy</t>
  </si>
  <si>
    <t>Whitesmith / Locksmith</t>
  </si>
  <si>
    <t>A narrow plume of smoke rises from the roof of a domed stone building. Muffled sounds of hammering and metalwork can just be heard over the hubbub of the streets outside. A square storefront juts out from the side of the workshop, windows thrown open beside a silver-inlaid door.
Above the door is a finely carved metal sculpture of a large hand holding a ring of keys.
Grey Hands specializes in detailed metal work: keys, locks, buckles, artisan tools, and other small items. Many of the locks protecting the patriars wealth were crafted in this very smithy.
The smithy is owned by Goren (LN Half-Orc), a balding aged Half-Orc. These days most of the work is done by Goren's children (six daughters and four sons) as he suffers from painful arthritis that has ruined his once deft hands. Age has not dulled his wits however and he is able to answer nearly any question visitors might have about the intricacies of smithing or lock-making.
Visitors who ingratiate themselves with Goren may be able to learn about what kinds of locks different patriar families have purchased from him in the past. Goren isn't a fool, and wi ll recognize most attempts to get information out of him, but he also enjoys playing a bit of cat-and-mouse with the snooty patriars. Particularly those who have tried to strong¬arm him in the past. 
Grey Hands Stock
Item
Lock	15	10gp
Lock, Advanced	20	40gp
Lock, Master	25	350gp
Carpenter's Tools		8gp
Cobbler's Tools		5gp
Cook's Utensils		1gp
Glassblower's Tools		30gp
Jeweler's Tools		25gp
Leatherworker's Tools		5gp
Mason's Tools		10gp
Smith's Tools		20gp
Tinker's Tools		50gp</t>
  </si>
  <si>
    <t>Kolgrave Shipping</t>
  </si>
  <si>
    <t>Shipping Office</t>
  </si>
  <si>
    <t>A small stone building sits tucked into a curve in the retaining wall for the streets above. Shouts can be heard from within as you walk up the winding stairs to the wooden door. Magical sigils flair to life above the door, spelling out "Kolgrave Shipping” in blue flaming letters.
The door bursts open, and a muscular Half-Orc flies out, crashing to the street below. The arcane words of a spell linger in the air behind them. A tall figure in sea-blue robes steps out of the door, and stares down at the Half-Orc, who is slowly getting to their feet. Noticing your gaze, they say "no refunds", gesture towards the Orc and step back inside.
Arteris Kolgrave (CN Half-Elf Mage) operates the eponymous shipping company from a small stone office that overlooks the harbor.
They own three ships (the Thunderwave, the Forceful Hand, and the Longstrider), one of which is usually in dock.
Kolgrave specializes in shipping time-sensitive or spoilable cargo, at high prices. Their ships are some of the fastest plying the Sword Coast, with wind-enchanted sails and at least two mages per vessel.
Hook
Arteris doesn't have a great relationship with the Flaming Fist, and needs some discrete punishment meted out. One of their customers (a Gnome named Littern Shaw) recently stiffed them on payment, using glamoured gold before disappearing from the city. Arteris has tried divining their location but has been unsuccessful.
The shipment which was paid for with the fake gold was a pair of large jade statues, which Kolgrave delivered to a waiting party in Waterdeep. The Waterdeep connection has also gone to ground. Arteris doesn't know what the jade statues were, but they were certainly magical.</t>
  </si>
  <si>
    <t>Lost Treasures of the South</t>
  </si>
  <si>
    <t xml:space="preserve">
Rich purple and crimson silks drape the front of this small store. You can overhear two merchants inside, haggling over a strange golden trinket in a foreign tongue.
A curiosity shop with wares from Chult, Tethyr, and Calimshan, primarily exotic clothing and spices, but also antiques and recovered oddities from the ravaged lands of Calimshan. The store brings in wares from Port Nyanzaru and nearby Little Calimshan, hawking them for Baldurians unwilling to brave the Outer City. You can use the table below to randomly roll which trinkets catch your players eye.
Lost Treasures of the South Stock
ldlO Item
Cost</t>
  </si>
  <si>
    <t>Curiosity Shop</t>
  </si>
  <si>
    <t>The Red Snapper</t>
  </si>
  <si>
    <t>Tavern / Festhall</t>
  </si>
  <si>
    <t xml:space="preserve">You hear the tavern on the corner before you make out its sign. You can hear a lively fiddle and lute in duet as you approach, with off-key singing provided by patrons.
Light spills out of red-curtained windows, and an old lute is hanging from a pole outside the open door. Above the lute, you can see a sign with faded red letters proclaiming this to be "The Red Snapper”
The Red Snapper is a popular tavern and festhall known for a lively atmosphere and excellent music. The tavern owner is a Dragonborn by the name of Kodan Firefingers (CG Bard), a former adventurer. Playing a set at "The Snapper” is considered an accomplishment by young bards looking to make a name for themselves.
Kodan himself only plays for the audience once a tenday, as he's getting quite old, and it has slowed his fingers. The rest of the time he can be found chatting with patrons. He loves swapping stories with visiting adventurers or learning new songs.
The Snapper is a two-story building, with a small bar on both levels, and a kitchen out back. The middle of the hall has a lacquered wooden stage for performances and dancing. The upper story has a large open balcony allowing revelers to see and hear the stage from wherever they are in the building. </t>
  </si>
  <si>
    <t>Sogrann’s Stonework</t>
  </si>
  <si>
    <t>Sculptor/Carver</t>
  </si>
  <si>
    <t>The sound of a gurgling fountain catches your attention. The front of the nearby shop resembles patriar's garden in miniature, with a small fountain streaming down an intricately carved walls, lifelike ivy leaves and morning-glory flowers glisten in the damp. A startlingly life-like statue of a well-dressed Dwarf mirrors the fountain, and the pair of them flank a tall wooden door beneath a sign that reads "Sogrann's Stonework”.
Sogrann (LN Dwarf Commoner) is a sculptor and stone carver, specializing in lifelike statues depicting heroes of old. Many of the elegant statues that adorn the patriars gardens came out of his studio. His best-known work is a recreation of "The Beloved Ranger” statue, depicting Minsc and Boo after they were rescued from being petrified.
Sogrann's studio has stood for well over a century and he has trained many apprentices in his craft. He's always happy to provide tips or pointers to amateurs or fellow craftspeople.
Rumors often circulate that the statue outside Sogrann's shop is a petrified Dwarf. Multiple travelling mages have tried dispelling it over the years, either for simple fun or because they believed the rumors.
Hook
The rumors about Sogrann do have an ounce of truth. Sogrann had a business partner (another Dwarf named Torgus Flinteye) when he first opened his shop in 1361 DR. They had a falling out, and Sogrann keeps his petrified body behind a sliding panel in his workshop. The carving outside his shop was modelled after the real one.</t>
  </si>
  <si>
    <t>The Penitent Patriar</t>
  </si>
  <si>
    <t>The walls of the Upper City cast a long shadow over this ramshackle stone tavern. A wooden sign hangs out front, depicting a richly dressed man engaged in a lewd act with a nun.
The owner of the Penitent Patriar is a crusty old man by the name of Dalan (N Human Commoner), born-and-raised within the city. He is openly scornful of the patriars and will talk the ear off anyone who asks about them. While many patriar families have objected to the old tavern's rude sign, none have taken up a public fight to get it removed, given the implication that the sign may depict one of their ancestors.
Dalan serves porters, servants, and anyone from the under-classes and trades of the city. Any known member of a patriar family is met with a silent glare and will not be served. Family butlers or other high servants are met with suspicion, unless they can convince Dalan they aren't there on some secret mission of the patriars to undermine his bar.
Most nights the bar is full of lower city laborers, some of whom share Dalan's distaste for the nobility, others who simply tolerate him as an obsessive eccentric. The mood in the tavern is generally warm and of comradeship.
From time to time a group of Flaming Fist mercenaries will stop in, often with the goal of riling up the barkeep with talk of their rich patrons. More than once this has led to a fight and threats of Fist retaliation. The mercenary commanders are wise enough to not directly antagonize the lower city inhabitants and will endeavor to keep any troublemakers away from the bar.
Hook:
With tensions high between the cities laborers and the Flaming Fist over enforcement of a new tax, adventurers may be tasked with keeping a lid on things. The Penitent Patriar is a likely hotspot for clashes between disgruntled workers and Fist mercenaries.
Penitent Patriar Drink Menu
Balduran's Best: A smooth amber ale popular throughout the Gate.
Porter's Porter: A strong dark beer brewed in the Outer city.
Patriar's Folly: A jigger of harsh gin, over which is layered a cloying elderflower liquor, with a copper piece dropped at the bottom of the glass.</t>
  </si>
  <si>
    <t>The Shield</t>
  </si>
  <si>
    <t>A burnished brass shield hangs on a sign outside this bustling tavern. Through the open shutters you see a variety of armed and armored patrons in the dress of a dozen nations.
This tavern was opened by a retired adventuring company, though Wahida (NG elven mage) is the only remaining member. To this day it caters to adventurers of all stripes, and as such has earned itself a rowdy reputation. The Flaming Fist is not on good terms with Wahida and sees her patrons as competition and disruptors of the peace.
On any given night you can expect to find small adventuring groups celebrating a recent victory or drunkenly toasting a fallen comrade. The inherently dangerous business means the clientele turns over rapidly, and there's always someone looking to escape their lot in life by signing up with an adventuring company.
The Shield Drink Menu
Black Sails: A salted black porter, very popular with longshoremen.
Dragonsfire: A harsh cocktail made from spiced rum, gin, and hot pepper seeds.
Goodberry Shandy: A light and extremely refreshing beer
Red Field Ale: A smooth Amber Ale from the Sword Coast
Silverleaf White: An almost clear white wine brewed in Elven style. Has a subtle almond flavor.</t>
  </si>
  <si>
    <t>Wellworn Statue of Gond</t>
  </si>
  <si>
    <t xml:space="preserve">
Tucked into a small alcove, just off the street proper, is a small bronze statue of a jovial and heavyset smith, his aproned belly polished to a shine.
An ancient bronze statue of Gond depicted as a heavyset human wearing a smith's apron and a jovial smile. There is a tradition among craftsmen and porters passing through this street to touch the statues' apron for luck. As a result, the apron shines gold against the dark patina of the rest of the statue.</t>
  </si>
  <si>
    <t>Shrine / Statue</t>
  </si>
  <si>
    <t>Blacklantern Hostel</t>
  </si>
  <si>
    <t>Labor Hostel</t>
  </si>
  <si>
    <t>Crowds of sweaty laborers pack the narrow street around you, pushing and shoving between the old warehouses. One squat building has light streaming from its upper windows, doors swung open to the army of workers, and a single wrought- iron lantern hanging out front as some sort of sign.
Blackgate is one of the most heavily used gates into the city, straddling the Trade Way. Thousands of carts are unloaded there every day, and a small army of porters carry goods to their destinations inside or outside the city.
The Blacklantern is one of many labor hostels, essentially barracks where porters and other poor laborers sleep between long days of backbreaking work. The building itself is a converted warehouse, with large open rooms packed with cots and a communal latrine out back. Accommodations are dry and reasonably warm, which Is just about all the amenities the hostel has to offer.
Labor hostels are popular spots for those on the run or in hiding, melting into the lawless masses of the Outer City. Bounty Hunters and adventurers are often sent hunting for someone hiding there after a robbery or mugging. The Blacklantern's owners don't bother with names, and largely ignore the bounty hunters and their quarry.</t>
  </si>
  <si>
    <t>The Dead Garden</t>
  </si>
  <si>
    <t>Abandoned House</t>
  </si>
  <si>
    <t>Verdant greenery has overrun this old house. Thick vines wind like serpents through overgrown hedges and wicked-looking roses. Barely visible behind the greenery is an old manor house, windows boarded up tight.
An old beggar sits on the street nearby, well away from the plant life, with a heavy machete at her side. "You don't want to be getting any closer” she says, "old wood likes fresh meat. Spare a coin will you? For an old cripple?” She points to her withered leg, which looks like it could have been crushed in a giant's fist.
The Dead Garden is an abandoned house, once the home of a rising family in Baldur's Gate. Tales were told of the matriarch's incredible skill with plants, and her garden was a sight to behold. Unusually, they chose to eschew the walls of the city proper and seemed to be unconcerned by the risks of living in the Outer City.
History does not record what happened to the family, but they haven't been seen in the Gate for decades. Whatever happened, their house now stands empty, except for the creaking and rustling of restless plants. Those who live nearby (such as the beggar Gretta with the withered leg) will tell tales of walking rosebushes, and murderous morning-glory vines.
The house itself is mostly unremarkable, without much more than silverware and some odd knickknacks (roll 1d4+1 times on the Trinkets table) remaining. Anyone attempting to plunder the manor will have to contend with several Vine Blights, Awakened Shrubs, and Awakened Trees, which the former lady of the house enchanted to grow strong and protect the house. The plants will not enter the house itself but do their best to prevent access and to punish anyone who makes it into the house.
Hook
A halfling merchant by the name of Boddin Silverlock has purchased a building next to the Dead Garden which he intends to renovate into a tavern and inn. He is worried about the old manor house and is looking to hire some adventurers to clear out the place so he can knock it down.</t>
  </si>
  <si>
    <t>The Drowned Rat</t>
  </si>
  <si>
    <t>An old and dilapidated mill dominates the old street. One of its vanes is completely missing, and from the other three hang the bodies of large black rats.
The door is open, with a guttering light shining into the otherwise dark street, the sounds of clinking mugs and low conversations join the gentle murmur of the river below.
The Drowned Rat is a local dive for the fishermen and porters that live in Rivington. Every night the cramped space is filled with the stink of unwashed bodies and cheap beer.
The tavern is in an abandoned windmill near the shore of the Chionthar. Old millstones have been stacked up as heavy tables, and the bar itself is situated in the center of the circular room, where grain would have once been milled and collected. Most of the seats are beer barrels, some full and some empty.
More than one patron has been unceremoniously booted from his chair because the barkeep decided to tap it.
Drowned Rat Drink Menu
Porter's Porter: A strong dark beer brewed in Sow's Foot.
Fishwives Favorite: A bitter blonde lager brewed in Twin Songs.
Ricket's Rickshaw Stout: A heavy, yeasty, beer popular with rickshaw pullers.</t>
  </si>
  <si>
    <t>Red Fence</t>
  </si>
  <si>
    <t>Slaughterhouse / Hideout</t>
  </si>
  <si>
    <t>The smell hits you before you see the building. A sharp, sour, smell of blood and death. Before long, you spot the tall fence, a split-log style, stained red with what is probably dye, but strongly resembles blood.
From the outside, you can hear the mooing and bleating of frightened animals, punctuated by the sounds of knockers plying their trade.
The Red Fence is the largest slaughterhouse in the Outer City. It employs dozens of knockers (animal executioners), butchers, and handlers. Cattle, sheep, and pigs are kept in pens to the east side of the central building. The main warehouse is a large traditional barn, with two stories built over a flagstone foundation.
Anyone approaching the building needs to watch out, otherwise they may be splashed by a bucket of blood or foul water being tossed out of the abattoir.
The grisly business of the Fence makes it a perfect operating location for a Thieves Guild. The entire upper level of the structure is used by the local Guild Kingpin. Warehouse space is available for smugglers and operators moving wares through their network. Smaller shipments are often smuggled into the walled city with loads of meat.
The Fence belongs to Garke Leadgut (LE Dwarf), a Kingpin who controls a small district. Garke came to Baldur's Gate from far to the east and has taken a traditional approach to his little criminal empire. He has centralized his activities around the slaughterhouse, with fewer "partner" businesses and a stricter hierarchy, which has caused some concern among his fellow Kingpins.
Locations within the Red Fence
F1. Knockyard
The ground here is constantly muddy, as workers wash the accumulated blood and waste from the flagstone out into the dirt. Animals that aren't fit for consumption are killed here and piled up to be turned into fertilizer or feedstock along with the accumulated offal and leftovers from the rest of the slaughtered animals. A DC 13 Intelligence (Investigation) check made on the piles indicates that there are several humanoid body parts interspersed, but they are all too rotten to be identified.
F2. Stockyard
Several pens hold herds of animal waiting for slaughter. Typically, the Fence doesn't keep animals longer than a couple days, and as such doesn't see fit to feed them. Dirty water troughs are the only equipment provided.
F3. Abattoir
A huge open warehouse where cattle and pigs are slaughtered and roughly butchered. Dozens of knockers and butchers toil here, armed with hammers, cleavers, and other sharp implements to hack apart animals. Most are aware of some sort of shady business happening upstairs, but don't care enough to turn on their employers, and the Flaming Fist ignores most activity in the Outer City anyways.
During the day there are usually 25 workers in and around the Abattoir. They are commoners and will flee if any fighting breaks out. These men and women aren't guild members, but they know better than to start asking questions about all the people coming and going from The Fence.
F4. Larder
Animal carcasses hang from hooks in this room, awaiting transport. There are also several crates of stolen goods hidden here, containing twenty five bolts of silk.
F5. Overseer's Office
A cramped room with a desk and locked (DC 15) payroll chest. The Fence's overseer is a male human named Robri (thug), and he deals with the legitimate side of the business. He has a key to the second floor but doesn't ask questions of anyone who looks like they know what they're doing. If anyone inquires about the upper-story he says that it is “storage” and leaves it at that.
The payroll chest holds 100 silver, and 2d6 gold to cover payroll and other expenses. Skalla Glittergold provides Robri with the days wages each morning.
F6. Tool Shed
This shed was added onto the original building some years ago, to provide more room inside for storage. This is where various knives, hammers, and other tools are kept and maintained.
F7. Storage
These three stalls have been converted into general storage, with access to the Tool Shed on the outside.
F8. Enforcer's Den
A grubby hangout for Enforcers. The day's take is collected and counted in the small office off the back, while the Enforcers themselves gamble, drink, and sleep here without worrying about hiding their activities. If the fence is attacked, the Enforcers form the first line of defense, buying time for the Kingpin and any Operators to escape. The door leading to the stairs is never locked.
During the day there will be 2d6 Enforcers and Footpads (use the Thug statblock for both) present in this room. During the night that number increases to 4d4, half of which will usually be sleeping on the floor.
F9. Counting Room
Enforcers and Operators drop off their daily take here, where it is appraised, counted by Skalla Glittergold (LN Gnome Commoner), and then distributed. Skalla has a key to the door connecting areas F8 and F9.
Most days this room will hold 70gp in mixed coinage.
F10. Vault
This room is where Garke stores his personal fortune and the operating money for his organization. The door to area F9 has a high- quality lock (DC 20 to open) Garke is the only person with a key to this room and oversees daily deposits.
The chests here typically contain a total of 750gp in mixed coinage and gems. If they have recently taken in a large score, roll on the Treasure Hoard: Challenge 0-4 Table (DMG) and add that to the chests.
F11. Operators Rooms
A small number of private rooms are set aside for Garke's favorite assassins and operators.
He likes to keep an eye on their activities and prefers to be able to summon them for missions without using a runner.
At any given time, there will be two Operators (use the Spy statblock) waiting here between missions.
F12. Assistant's Suite
Ellyn Blackveil (NE Human) is Garke's right¬hand woman. She is a skilled operator for the guild, and plans heists on wagons and caravans passing through the Outer City. Ellyn was a highway bandit before allying herself with Garke, and the two arrived in Baldur's Gate together.
She is loyal to Garke, but also recognizes his limitations as a leader. She harbors dreams of becoming a Kingpin in her own right.
Her room is spartan and functional, with a bed, bookshelf, and a locking rolltop desk (DC 20 to open). Ellyn is the only person with a key to the desk. Inside the desk are detailed reports on the Fence's operations, as well as the identities of two Kingpins that Ellyn has been able to identify.
There is a small, barred, window set high in the wall. There is a rope-ladder coiled on the nearby shelf, in-case Ellyn needs to make a quick escape.
F13. Kingpin's Office
The office here is dominated by an exquisite wooden desk made of dark Calantra wood, carved with fanciful scenes of water nymphs and intricate fretwork. It was stolen from a wagon destined for a powerful city patriar, and its beauty is mostly wasted on Garke, who regards it as a simple trophy.
Garke prefers to keep visitors/employees standing while he sits behind his desk. He keeps a Heavy Crossbow on the desk as an explicit threat to anyone coming to speak with him.
There is a large window behind the desk, high enough that someone on the ground outside wouldn't be able to see inside.
A DC 18 Intelligence (Investigation) check will uncover a peephole from area F12, where Ellyn can eavesdrop on meetings.
F14. Kingpin's Suite
Garke's suite is furnished around a massive bed. He has an infamous appetite for women of all races, and has his people hire him several companions most nights. The prostitutes are all strip-searched by Ellyn before they are allowed into Garke's suite.
The door connecting to area F13 has a high- quality lock (DC20 to open).
Lock &amp; Key
Unless otherwise stated, all of the doors inside the second story are locked with standard locks (DC 15 to open). Garke and Ellyn each have a key which unlocks everything except the vault. They keep them on their person at all times.</t>
  </si>
  <si>
    <t>Shrine of the Trodden</t>
  </si>
  <si>
    <t>Statue / Shrine</t>
  </si>
  <si>
    <t>Situated in a narrow dirt alleyway is a roughly hewn stone statue depicting a featureless man carrying a shoulder yoke with two wooden buckets hanging from it.
The statue depicts Ilmater, as venerated by the commoners and laborers of the Outer City. The stone is heavily weathered, with stains resembling bloody tears running down the face.</t>
  </si>
  <si>
    <t>Sviten Shop</t>
  </si>
  <si>
    <t>Café</t>
  </si>
  <si>
    <t>The muddy lane splits and snakes off in multiple directions. At the corner of the fork, there is a small, cramped, shop or cafe of some sort. One side is completely open to the street, and you can see half a dozen hard-weathered men and women sitting or leaning nearby, drinking something from small earthenware bowls. You feel the stares of many eyes, marking you as an outsider on this street.
The Sviten Shop (it has no other name) is frequented by Rashemi laborers and mercenaries. It is a popular spot for immigrants and travelers to share news and stories of their homeland, and simply to speak their native tongue.
The proprietor, Krevan Heres (N Rashemi Human), is a sorcerer of some small talent, almost exclusively in frost magic. He uses this primarily to chill drinks during the summer.
This hole in the wall shop serves a popular Rashemi drink named Sviten. A sort of herbal tea, Sviten is flavored with exotic spices, honey, and strong fruit wine. It is served in small earthenware bowls, hot in the winter and chilled in the summer. A bowl costs 1 copper piece. Day laborers and mercenaries can also be hired out of this shop.</t>
  </si>
  <si>
    <t>BALDUR'S GATE: PEOPLE PLACES AND SHOPS by PAGE BONIFACI</t>
  </si>
  <si>
    <t>Baldur's Gate: People Places and Shops</t>
  </si>
  <si>
    <t>Page Bonifaci</t>
  </si>
  <si>
    <t>David Stephens</t>
  </si>
  <si>
    <t>Trinkets of Baldur's Gate</t>
  </si>
  <si>
    <t>Sir Gothoram the Valiant”</t>
  </si>
  <si>
    <t>An old, broken spyglass</t>
  </si>
  <si>
    <t>A wooden hairpin in the shape of an elongated heron</t>
  </si>
  <si>
    <t>A small, recently-made statue of the dark god Myrkul</t>
  </si>
  <si>
    <t>A hand-written note from Nine-Fingers Keene saying “never cross the guild again, or you won’t like the consequences”</t>
  </si>
  <si>
    <t>A green, leather-bound book called “The Sights and Sounds of Baldur’s Gate”</t>
  </si>
  <si>
    <t>A well-used helm that stinks of body odor</t>
  </si>
  <si>
    <t>A bronze amulet bearing the holy symbol of Lathander</t>
  </si>
  <si>
    <t>A bouquet of red and yellow flowers freshly picked from outside of the city</t>
  </si>
  <si>
    <t>A pouch of red brick dust</t>
  </si>
  <si>
    <t>A detailed map of Little Calimshan with an “x” over the “Smiling Genie Tea House”</t>
  </si>
  <si>
    <t>A black leather belt</t>
  </si>
  <si>
    <t>A single large antler from a peryton</t>
  </si>
  <si>
    <t>A black tabard bearing the symbol of Bhaal, used by the lord of murder’s paladins</t>
  </si>
  <si>
    <t>A green tunic in used condition, stained with sweat and mud</t>
  </si>
  <si>
    <t>A well-used brass horn</t>
  </si>
  <si>
    <t>A basic wooden smoking pipe</t>
  </si>
  <si>
    <t>A document detailing the construction efforts of Derrick Blackenshirt and the rebuild of his tannery after a magical explosion</t>
  </si>
  <si>
    <t>A dead songbird kill by a crossbow bolt</t>
  </si>
  <si>
    <t>A simple blue dress, worn by citizens of mea¬ger means, in used but good condition</t>
  </si>
  <si>
    <t>A steel belt buckle in the shape of a skull and bones</t>
  </si>
  <si>
    <t>A pouch filled with tobacco that is starting to go moldy</t>
  </si>
  <si>
    <t>A stuffed and mounted head of a giant male elk</t>
  </si>
  <si>
    <t>A sealed, clear glass vial of cat urine</t>
  </si>
  <si>
    <t>A wooden figurine of the dark god Bane, usu¬ally found in home shines</t>
  </si>
  <si>
    <t>An unfinished manuscript detailing the taxon¬omy of the clams and mussels that grow along the local docks.</t>
  </si>
  <si>
    <t>A small sacrificial dagger with the symbol of Bhaal on the pommel used in rites celebrating the lord of murder</t>
  </si>
  <si>
    <t>A steel cloak clasp in the shape of a twisting vine</t>
  </si>
  <si>
    <t>A love note between two star-crossed lovers who could not be together</t>
  </si>
  <si>
    <t>A document from Neverwinter’s Wintershield Watchmen requesting aid in finding a criminal called “One-eyed Grisnam” who might be hiding out in Baldur’s Gate</t>
  </si>
  <si>
    <t>A broken push cart missing a wheel</t>
  </si>
  <si>
    <t>A plain purple leather dagger sheath</t>
  </si>
  <si>
    <t>A forged steel skull with a metal loop which can easy be attached to a flail</t>
  </si>
  <si>
    <t>A burgundy cloth cloak</t>
  </si>
  <si>
    <t>An amulet bearing the holy symbol of Bane which glows red when the wearer is angry</t>
  </si>
  <si>
    <t>A well-made but simple blue tunic</t>
  </si>
  <si>
    <t xml:space="preserve">A green felt hat stained with seagull drop¬pings </t>
  </si>
  <si>
    <t>A signet ring bearing the crest of the Hhune family</t>
  </si>
  <si>
    <t>A large iron ring, 1 inch thick and 6 inches across</t>
  </si>
  <si>
    <t>The top half of a snapped sword blade</t>
  </si>
  <si>
    <t>A bright purple sash worn often worn by male nobles</t>
  </si>
  <si>
    <t>A large orange feather from a sunrise eagle common to coastal regions near Baldur’s Gate</t>
  </si>
  <si>
    <t>A map of the outer portions of Baldur’s Gate</t>
  </si>
  <si>
    <t>A broken lute, badly in need of repair</t>
  </si>
  <si>
    <t>A brown leather book entitled “The Tales of</t>
  </si>
  <si>
    <t>A sack of dark green kelp prepared for use in many local recipes</t>
  </si>
  <si>
    <t>A large maul used for splitting wood in poor shape</t>
  </si>
  <si>
    <t>A one inch wide, heart-shaped locket contain¬ing hair from the former owner’s lover</t>
  </si>
  <si>
    <t>A deck of playing cards from far Calimshan</t>
  </si>
  <si>
    <t>A stuffed baby owl bear mounted on a wooden display board</t>
  </si>
  <si>
    <t>A blue leather bracer inscribed with an intri¬cate scene of an archer hunting deer</t>
  </si>
  <si>
    <t>A single, thigh-high black leather boot</t>
  </si>
  <si>
    <t>A horned helm in good condition but currently home to a rather large hairy spider</t>
  </si>
  <si>
    <t>A stout leather apron, covered in blood stains, once owned by a butcher</t>
  </si>
  <si>
    <t>A large steel cog from an unknown machine</t>
  </si>
  <si>
    <t>A beautiful miniature maple tree in a large blue pot, imported all the way from Shou lung.</t>
  </si>
  <si>
    <t>A left-handed brown leather falconers glove</t>
  </si>
  <si>
    <t>A black, leather-bound book entitled “The Care and Feeding of the Cockatrice” by Balagil of Candlekeep</t>
  </si>
  <si>
    <t>A small iron box with a locking hinged lid</t>
  </si>
  <si>
    <t>A letter of introduction for an operative of the Konishi clan of Kozakura to the Thieves Guild of Baldur’s Gate</t>
  </si>
  <si>
    <t>A pair of large steel tongs used in smithing</t>
  </si>
  <si>
    <t>A red banner bearing the crest of a long-gone mercenary company that fell during the Time of Troubles</t>
  </si>
  <si>
    <t>A brown ceramic jug filled with warm, flat, sour beer</t>
  </si>
  <si>
    <t>A long black feather taken from a bird com¬mon to Chult</t>
  </si>
  <si>
    <t>An ancient stone grave marker with eroded, illegible writing</t>
  </si>
  <si>
    <t>A letter from Xanathar’s Guild saying, “The shipment will be arriving in two weeks at the tea shop on Wyrm’s Crossing”</t>
  </si>
  <si>
    <t>A single small leather belt pouch</t>
  </si>
  <si>
    <t>A large drinking horn made from a ram’s horn</t>
  </si>
  <si>
    <t>A map to a secret room in the first pier of the Wyrm’s Crossing bridge</t>
  </si>
  <si>
    <t>A small wooden crate full of rotting cabbage</t>
  </si>
  <si>
    <t>A 3-foot piece of untanned cow leather</t>
  </si>
  <si>
    <t>A black cloth cloak with red trim</t>
  </si>
  <si>
    <t>A bleached white orc skull</t>
  </si>
  <si>
    <t>A basket half full of two-day-old stale bread</t>
  </si>
  <si>
    <t>A manuscript by a long-dead mage called Erostoban describing the construction of iron golems</t>
  </si>
  <si>
    <t>A ring of 12 skeleton keys</t>
  </si>
  <si>
    <t>A wooden sign proudly proclaiming “Ye Olde Apothecary.”</t>
  </si>
  <si>
    <t>A single unused torch</t>
  </si>
  <si>
    <t>A small cloth bag with tiny amount of sulfur inside</t>
  </si>
  <si>
    <t>A bright orange, yellow, and green skirt made for a commoner.</t>
  </si>
  <si>
    <t>A black cloth mask that covers the top half of a medium-sized humanoid’s face</t>
  </si>
  <si>
    <t>A smoking pipe for narcotics</t>
  </si>
  <si>
    <t>A pair of bone of dice for the game Knuck¬lebones</t>
  </si>
  <si>
    <t>A green, leather-bound journal of the for¬mer adventurer Giles Hornblade. The journal’s first entry is nearly 50 years old</t>
  </si>
  <si>
    <t>A small, multicolored prayer rug imported from Calimshan</t>
  </si>
  <si>
    <t>A rusty, used iron caltrop with a bit of dried meat still attached</t>
  </si>
  <si>
    <t>A white pennant bearing the holy symbol of the god Helm embroidered in blue, likely taken from the temple of Helm</t>
  </si>
  <si>
    <t>A common child’s cloth doll with red hair</t>
  </si>
  <si>
    <t>A pair of rusted manacles</t>
  </si>
  <si>
    <t>A fur vest made of wolf’s hide</t>
  </si>
  <si>
    <t>A signet ring bearing the symbol of the drow house Vishrion</t>
  </si>
  <si>
    <t>A thick leather metal-smithing apron with pouches for holding tools</t>
  </si>
  <si>
    <t>A trade document from a merchant based in Waterdeep</t>
  </si>
  <si>
    <t>A clear glass bowl filled with water and water plants</t>
  </si>
  <si>
    <t>A small, dented buckler from which the back¬ing straps are torn free</t>
  </si>
  <si>
    <t>A spiked collar for a large canine</t>
  </si>
  <si>
    <t>A coin purse with a couple of copper pieces inside</t>
  </si>
  <si>
    <t>A red leather bound book entitled “The Rites of the Dread God Bane”</t>
  </si>
  <si>
    <t>A monocle on a fine brass chain</t>
  </si>
  <si>
    <t>A map to a long-forgotten sewer system under the old temple to Siamorphe that burned down centuries ago</t>
  </si>
  <si>
    <t>A skull from a giant cave bear commonly found near the Spine of the World</t>
  </si>
  <si>
    <t>Trinket</t>
  </si>
  <si>
    <t>Random Trinket</t>
  </si>
  <si>
    <t>Bodyguards!</t>
  </si>
  <si>
    <t>Need last minute protection for a business meeting. The pay is handsome. Ask for Valory La Forge in the Barnacle &amp; Beans Inn.</t>
  </si>
  <si>
    <t xml:space="preserve">The Job. Valory La Forge (neutral good female human cult fanatic) is a vampire hunter. She has sniffed out a vampire spawn in the city which she plans to kill this night. The vampire spawn is head of a small, independent guild who dabble in extortion and compulsory bloodletting. Pretending to be a wealthy merchant planning to arrange an attack on a rival business, Valory set up a meeting. When the characters arrive, Valory is already disguised in preparation for the so-called the “business meeting.” Her former bodyguards jumped ship when they heard Valory is out for a vampire. Therefore, she doesn't tell the characters about the nature of the job, only that things will likely go south pretty quickly, since she is meeting with a criminal. The promised reward is 10 gp per character, and a bonus in case there is a fight.
“PREPARE FOR EVERYTHING. WE HEAD OUT IN THE EVENING, DO NOT BE LATE. THE MEETING TAKES PLACE IN A RESTAURANT NOT FAR FROM HERE; GOLDEN GOOSE IS THE NAME. ALSO, I WILL BE USING A PSEUDONYM. CALL ME LlLY IN THE PRESENCE OF OTHERS.”
Equipment. Valory wears business attire like you would expect of a wealthy merchant. She also wears a wig of long, black hair. Without the wig, her head is shaven clean and covered in scars. A memento of a former “client.”
Additionally, Valory carries a bag of holding with her, in which she hides two flasks of holy water, two flasks of alchemist’s fire, one potion of healing, ten stakes, a dagger, and her trusty stake cannon. The stake cannon counts as a heavy crossbow, with which Valory is proficient. Against vampires, it deals an extra 1d4 force damage and scores a critical hit on a roll of 19 or 20.
THE MEETING
Flanked by the characters, Valory enters the Golden Goose and proceeds to a private room. The restaurant has prepared a few choice edibles and refreshments. Valory prompts the characters to try the food before the meeting starts. After 10 minutes, the vampire spawn Karl von Lohenstein arrives. He has two bandits in tow, all dressed appropriately. Karl bows before Valory and kisses her hand. The two sit down and indulge in meaningless banter—the usual gauging of one's mental capabilities. Meanwhile, the two bandits whisper to each other, and giggle from time to time; shooting strange glances to Valory and the characters.
After 15 minutes, Valory stands up, turns to the nearest character, and asks for the contracts the character knows nothing about. While having her back to Karl, Valory pulls out the stake cannon from her bag of holding, turns around, and shoots at the vampire spawn. The enemies retaliate and a proper fight breaks out.
THE AFTERMATH
The restaurant staff is extremely displeased with Valory and the characters. If Valory survives, she goes through Karl's possessions and retrieves a bag with 34 pp. She throws it to the characters as a reward and thanks them for their help. </t>
  </si>
  <si>
    <t>Bounty Name</t>
  </si>
  <si>
    <t>Bounty Notice Text</t>
  </si>
  <si>
    <t>d</t>
  </si>
  <si>
    <t>BuyiNG Corpses!</t>
  </si>
  <si>
    <t>Do you possess corpses you no longer need? We collect dead bodies in good condition—all limbs attached or included—and handsomely pay on top!
You can find us at our stand on the docks.</t>
  </si>
  <si>
    <t>BACKGROUND
Below the sewers, construction on a grand tomb has begun. To build a worthy resting place, many undead workers excavate tunnels and chambers while their master Zedun oversees the project. Zedun the Necromancer (neutral female human necromancer VGtM) sent her students Marcelina (neutral evil female half-elf cult fanatic) and Thornley (lawful neutral male human cult fanatic) into the city to acquire more workers.
THE STAND
When the characters arrive, either with or without corpses in tow, they witness several people waiting in line at Marcelina’s and Thornley’s stand. For each corpse, Thornley asks for the name of the dead person, the cause of death, and the name of the person delivering the corpse. Marcelina pokes the corpses with a dagger to test if they are dead, then Thornley issues a death certificate. For a fully intact corpse, they pay 1 gp. For a corpse with severed but included limbs, they pay 2 sp. The students put the corpse on a stretcher, carry it into a nearby alley, and throw it into the sewers. At the end of the day, Zedun reanimates the yield and puts the zombies to work.
CONSTRUCTION SITE
The characters can find the construction site by monitoring Marcelina’s and Thornley’s movements, or by following Zedun who arrives at the end of the day and raises the corpses.
If the characters examine the undead corpses working on the tomb and succeed on a DC 16 Wisdom (Perception) check, they find two zombies that stick out. They move differently, are not missing any fingers, and their complexions differ from the other zombies. If the characters talk to them, the workers reveal that they are priests of Kelemvor who are keeping an eye on Zedun. Robert and Paul (lawful neutral male human acolyte) stand fast in their belief that Zedun has evil within her heart and are committed to stay undercover. The priests ask the characters to search Zedun’s room if they get a chance. There must be something incriminating!
Zedun knows very well that two of her workers aren’t zombies. She enjoys watching them struggle during their hard labor and hopes that she can turn them into proper zombies before too long. Zedun has no interest in world domination, enslaving the living, or any other evil scheme. She only wants to build her tomb and be left alone. She lives in a luxurious room not far from the tomb to be.
ZEDUN’S ROOM
Searching Zedun’s room and succeeding on a DC 16 Intelligence (Investigation) check yields the characters her diary. A character who opens the sentient diary must make a DC 18 Wisdom saving throw. On a failed save, the diary casts dominate person at 8th level on the character. The diary then suggests that the character prostrate themselves before Zedun to confess their crime.
Zedun just laughs about the incident and orders the book to command the character to help with the construction for the remaining time of the spell.
“What a droll little thief. Do not worry, a whit of hard labor will do you good!”</t>
  </si>
  <si>
    <t>Floating Castle!</t>
  </si>
  <si>
    <t>This morning, a floating castle appeared high above the city. For now, there is no sign of hostile intentions nor any attempt at communication. It is advised to stay clear of the vicinity until the matter is resolved. Visit Captain Kiyago in the barracks for additional information.</t>
  </si>
  <si>
    <t>The castle belonged to a cloud giant, Riobar, who met his death in a lab accident. His corpse lies on the top floor of the castle, in the chamber he used for experiments. The cause of death was a violent explosion. During the experiment, a number of quasits entered the castle through a portal to the Abyss. The tiny demons trashed everything of worth and made the castle their home. The castle is currently adrift, leaving the area in a western direction. It remains above Baldur's Gate for three days.
Captain Kiyago is interested in sending scouts to the flying castle. If the characters have a way to fly to the castle, which floats 1 mile above the city, and report back, they receive a reward of 500 gp.
A character who succeeds on a DC 18 Intelligence (History) check knows that cloud giants live and travel in flying castles. The characters can reach the castle by using a fly spell or by turning into creatures that can fly. If, in your world, Baldur's Gate has access to flying apparatuses like airships, Captain Kiyago explains that all attempts to visit the castle with airships failed. The ships were damaged by unknown assailants—the invisible quasits—and were forced to retreat.
THE QUASITS
Inside the castle, the characters encounter a number of quasits equal to 10% of their PowL (Power Level), rounded down, with a maximum of 15 enemies. To calculate the PowL, add the levels of all characters then multiply the total by the number of characters.
The quasits remain invisible to watch the characters and wait for a chance to easily deal with them. For example, if the characters split up or are in dangerous situations, like climbing, the quasits strike. First, the quasits toy with the characters. They make haunting noises, throw debris on the characters from the higher levels, and steal unattended items.
When the time for an attack comes, the quasits use hit-and-run tactics. They all attack one character then turn invisible again.
THE CASTLE
There are three stories to the castle: A lower level with a living area and a small kitchen, a middle level with a sleeping chamber, and a top level with a laboratory. There are no stairs, only large holes in the floors between the levels. The ceilings are 30 feet high. All furniture and items are giant-sized.
GROUND LEVEL
The place looks like a battlefield. The furniture lies in ruins, broken items litter the floor. A sweet scent drifts in the air.
A character who succeeds on a DC 14 Intelligence (Investigation) check finds the following clues:
♦♦♦ Torn books written in Giant language. A character who can read Giant finds that the books are mostly specialized books for arcane magic and summoning. A character who succeeds on a DC 16 Intelligence (Arcana) check learns that the summoning of devils and demons is a major theme. 
♦♦♦ Several torn portraits of giants. A character who succeeds on a DC 16 Intelligence (Nature) check recognizes those portrayed as cloud giants.
MIDDLE LEVEL
The floor is covered in splintered wood, large feathers and down, originating from a giant bed which is completely ripped apart. Among the rubble, you see thousands of reflective shards that cast a fractured light on the walls and ceiling.
A character who succeeds on a DC 16 Intelligence (Investigation) check finds the following clues and items:
♦♦♦ Riobar's diary, written in Giant, which details various experiments with the goal of transporting the entire castle to different dimensions and planes.
♦♦♦ Small droppings in one corner of the room, left behind by the quasits. A character who succeeds on a DC 24 Intelligence (Arcana) check recognizes the fiendish origin.
Top LEVEL
A partially destroyed corpse lies belly up on the floor. Judging from the look and smell, it has been lying there for some time. Blackened holes in the walls and ceiling allow a windy draft inside. One part of the room is completely incinerated, the surrounding stones partially melted.
A character who succeeds on a DC 12 Intelligence (Investigation) check finds the following clues and items:
♦♦♦ The corpse is partially eaten by beings with small jaws.
♦♦♦ A giant-sized small chest containing rods attuned to the Abyss, the Feywild, the Elemental Plane of Fire, and Bytopia, each worth 250 gp.
♦♦♦ A ring of protection on one of the giant's fingers.</t>
  </si>
  <si>
    <t>Due to an inconvenient plague outbreak, the city watch is short on gate guards. People with relevant skills, or anyone really, is welcome to apply for a guard job on a day-to-day basis. Report to Basilisk Gate at your earliest convenience.</t>
  </si>
  <si>
    <t>Sergeant Zargosa (lawful neutral male human veteran) of the Flaming Fist combats the labor	w
shortage with desperate measures. He accepts trainees who can hold a sword, gives them a 1-hour crash course in gate guarding, then sends them out into the field. The field being the Basilisk Gate, which separates the eastern Outer City slums from the
E—&lt; Lower City. The characters must inspect several
wagons and travelers during their shift, but only those coming into the city.
- 
REWARDS
The characters receive 1 sp each after a day's shift. A character with the Criminal background, or a rogue, know that there's much more to be earned by extortion of the petitioners.
GATE RULES
Sergeant Zargosa stresses the following rules the characters must follow:
♦♦♦ Sick people or animals are not allowed inside and must be sent away.
♦♦♦ Adults must pay a fare of 1 sp, animals and children 5 cp. No exceptions.
♦♦♦ Merchants and traders must pay an additional 2 gp market fee and receive a trade certificate that the characters issue.
♦♦♦ The characters must disarm, arrest, and search suspicious people. If the characters confirm their suspicion, they must bring the person inside for further questioning by Sergeant Zargosa.
♦♦♦ Sergeant Zargosa shows the characters the board with the wanted posters. If any of these people arrive at the gate, they are to be arrested immediately.
GATE ENCOUNTERS
Roll on the following table to determine who the characters must check in. Alternatively, play out all encounters or pick the ones you and your players might enjoy most.</t>
  </si>
  <si>
    <t>Gate Encounters</t>
  </si>
  <si>
    <t>Pelt trader</t>
  </si>
  <si>
    <t>Priest of Bhaal</t>
  </si>
  <si>
    <t>Drug runner</t>
  </si>
  <si>
    <t>Disguised duergar</t>
  </si>
  <si>
    <t>Combustible freight</t>
  </si>
  <si>
    <t>Desperate father</t>
  </si>
  <si>
    <t>Fruit trader</t>
  </si>
  <si>
    <t>Adventuring group</t>
  </si>
  <si>
    <t>Two halflings</t>
  </si>
  <si>
    <t>Cormyrian trader</t>
  </si>
  <si>
    <t>A woman in a thick coat zigzags her way in your direction. It appears that she is completely drunk, or at least disoriented, judging from her strange walking pattern.
Fiona (neutral good female halfling commoner) and Jake (neutral good male halfling commoner) are husband and wife. They live on the edge and attempt to fool the characters into thinking they are but one person. Fiona is on top, riding on the shoulders of Jake. She does the talking and makes her best effort to navigate Jake by stating what she will do and where she will be going. All characters with an Intelligence of 10 or higher see through the charade.</t>
  </si>
  <si>
    <t>An old woman with a large walking stick, two heads taller than herself, slowly walks in your direction. Finally, she arrives, and asks for entrance into the city.
The old woman is Alavara (chaotic evil female human priest), a priest of Bhaal. She pretends to be a mundane lady and offers the characters cookies. A character who searches her backpack and succeeds on a DC 16 Intelligence (Investigation) check, finds her holy symbol that is sewn into the fabric. A character who succeeds on a DC 10 Intelligence (Religion) check recognizes it as the symbol of Bhaal, the god of murder.</t>
  </si>
  <si>
    <t xml:space="preserve">A scarred man with several pelts slung across his shoulders approaches the gate. The elf looks as if he has just left the woods for a short detour, completely dressed in leather and tanned hides.
The pelt trader is a wanted criminal called Aias (chaotic evil male elf assassin) in disguise. He needs a trade certificate for his next job and chose to enter the city properly to get his hands on one. Aias's disguise is very sophisticated, but a character who succeeds on a DC 18 Wisdom (Perception) check sees through it and recognizes Aias from a wanted poster. Unless the characters tie Aias down somehow, he simply flees if the jig is up. </t>
  </si>
  <si>
    <t>A rowdy looking gnome on a mastiff comes up to the gate. His hair is dyed pink, and he sports several face tattoos. He throws you two silver pieces and says: “You can keep the change.”
Jop (chaotic evil male gnome spy) is a drug runner. He has a bag of holding hanging from his mastiffs saddle, believing no one will find the drugs inside. A character who turns the bag of holding inside out, or destroys it, reveals five large packages, filled with brown powder. Each package is worth 500 gp.</t>
  </si>
  <si>
    <t>An old dwarf with a sizeable battleaxe trudges in your direction. When he sees the gate, the dwarf squints his eyes, and opens his coin purse. “All right ye sharks, what will it cost today?”
Grondlgrim (lawful evil male dwarf duergar) is a mercenary and just wants to be left alone. To keep a low profile, he uses a hat of disguise to hide his duergar features. A character who examines Grondlgrim and succeeds on a DC 18 Intelligence (Investigation) check sees through the disguise. Searching Grondlgrim's backpack reveals an adamantine dagger. A character who succeeds on a DC 15 Intelligence (History) check recognizes the weapon as one forged in the Underdark.</t>
  </si>
  <si>
    <t>A rider gallops through the street, throwing up dirt and endangering the passers-by. He reins in his horse at the last second and screams at you: “Please let me pass. I have to bring medicine to my child!”
The rider, Jaquen, is telling the truth. He has medicine for his child, but spent all his coin on the ride to the city. Unless the characters let him pass, his child will die. He promises to return with the fee once he has delivered the medicine.</t>
  </si>
  <si>
    <t xml:space="preserve">A wagon full of apples stops at the gate, and the driver—a young woman with freckles—waves in your direction with a big grin on her face.
The woman's name is Rosa (neutral good female human commoner). She pays the fees without further ado, and offers the characters a free sample of the apples. However, she hides her younger brothers in the back of the cart, tucked in beneath the apples. A character who searches the cart and succeeds on a DC 12 Wisdom (Perception) check finds them. </t>
  </si>
  <si>
    <t>A band of foolhardy adventurers swaggers slowly in your general direction. The well-armored fighter has his thumbs tucked in the weapon belt and chews on a stalk of grain. The huntress’s long hair is blowing in the wind; her piercing eyes look right through you. The mage scrutinizes you closely and already peruses his spellbook in eager anticipation. The thief is nowhere to be seen.
As is the tradition, the adventuring group attempts to enter the city without paying the fare.
♦♦♦ The fighter, Laslo Dragonbane (neutral good male human knight), shows his muscles and makes a Charisma (Intimidation) check to convince the characters to let them pass, or else.
♦♦♦ The huntress, Marry Suave (chaotic good female human scout), attempts to ensnare one of the characters while rolling her eyes. Make a Charisma (Persuasion) check for Marry to determine if she is successful.
♦♦♦ The mage, Harkonnen the Incinerator (neutral male half-elf mage), attempts to cast charm person on the characters without them noticing. Make a Dexterity (Sleight of Hand) check and compare it to the characters' passive Wisdom (Perception) to determine if they notice.
♦♦♦ The sneakthief, Noir Shadowblade (chaotic neutral female gnome spy), attempts to bypass the characters unseen. Make a Dexterity (Stealth) check and compare it to the characters' passive Wisdom (Perception) to determine if they notice.</t>
  </si>
  <si>
    <t>A wagon filled with what looks like sacks of flour slowly rumbles through the street and finally comes to a halt in front of the gate. The rube on the wagon shouts down: “G’day and well met! I got the flour for them bakeries.”
Everything about the grain is in order. A character who looks beneath the wagon or succeeds on a DC 12 Intelligence (Investigation) check finds twenty jars of alchemist's fire strapped to the underside of the wagon bed. The driver Konnar knows nothing and blames his master.</t>
  </si>
  <si>
    <t>A caravan of a dozen wagons lines up in front of the gate. A heavy-set man in fine clothes cumbersomely dismounts his exhausted horse. It is hard to watch, but eventually, he succeeds. The man barrels towards you and introduces himself: “What a fine day we have and what a great city Baldur’s Gate is! My name is Obaram, and I am so happy to make your acquaintance.”
Obaram proceeds to shake hands with each of the characters. The characters find a platinum piece in their hands after the handshake. If the characters search Obaram's wares, they find that everything is in order and he pays what is due without complaint. Unless they create trouble for Obaram, he invites the characters to visit him at the market where they receive a discount.</t>
  </si>
  <si>
    <t>Giant Crab Infestation!</t>
  </si>
  <si>
    <t>The exploding crab population have made the river shores and harbor area a danger zone. Now that the beasts threaten our well-being and livelihoods, it is time to strike back! The Fire Breath Inn &amp; Tavern offers a bounty of five gold pieces for each killed crab! Visit us for more
information.</t>
  </si>
  <si>
    <t>BACKGROUND
Giant crabs have become a nuisance to the city. They compete for fish with the citizens, damage trading vessels and other boats, and generally pester people who linger at the river shore.
The proprietor of the Fire Breath Inn &amp; Tavern, Krox (lawful neutral male dragonborn commoner) pays 5 gp for the corpse of a giant crab, but up to 3 gp less if it is missing a body part or is not edible. After collecting the giant crabs, Krox plans to organize a cook-off. He promises half of the revenue as cash prize for the best prepared crab. He invites the characters to participate in both stages, hunting and cooking.
HUNTING
The characters have 8 hours to hunt crabs before the cook-off starts. Despite their size, giant crabs are stealthy beasts. Characters who scour the river shore for giant crabs must succeed on a DC 14 Wisdom (Perception) check and search for 2 hours to find 1d4 exemplars. Characters who search for giant crabs underwater find 1d10 exemplars after searching for 1 hour. Consult Chapter 9 of the Player’s Handbook for underwater combat if the characters go for the latter option.
A character with a Strength of 12 or higher can carry one giant crab to the Fire Breath. Other characters must succeed on a DC 14 Strength (Athletics) check. Renting a horse and wagon costs 5 gp.
COOK-OFF
Preparing a giant crab for consumption is easy enough. Creating a formidable dish from the delicious crab meat is a different beast altogether. A character, or NPC, who decides to participate in the competition must make the following checks:
♦♦♦ An Intelligence check using cook's utensils to remember and adapt an appropriate recipe
♦♦♦ A Dexterity check using cook's utensils to determine the quality of the cuts and processing
♦♦♦ A Wisdom check using cook's utensils to determine the quality of the seasoning
Characters who are not proficient with cook's utensils make the check with disadvantage. More than one character can help prepare a dish.
All other competitors have proficiency with cook's utensils and do not make their checks with disadvantage. They are a guard, a mage, a priest, and a spy. Calculate the average of the aforementioned checks and compare it to the other competitors. The person with the highest average wins the competition.
A large number of people gather, and happily indulge in the many cooked crabs. Three of the city's best cooks serve as judges for the competition. The winner receives a prize of 351 gp on the next day.</t>
  </si>
  <si>
    <t>Gigantic Mushroom!</t>
  </si>
  <si>
    <t>Dear citizens, please stay clear of the giant mushroom that has appeared in Sashenstar's Garden. The authorities are aware of the problem and will deal with it accordingly. Interested adventurers and mercenaries, please report to Second Lieutenant Amy Farnsworth in the local barracks.</t>
  </si>
  <si>
    <t>BACKGROUND
The giant mushroom is the vessel of two planeswalkers. Salathanchez (chaotic neutral male human archmage) and his assistant Mortimer (neutral good male human acolyte) recently visited the 523rd layer of the Abyss to collect a special root, where a demon possessed Salathanchez.
Upon returning to the Prime Material plane, the demon works to destroy the city with the help of Salathanchez's magic mushroom.
Colorful toadstools already sprout on buildings in the vicinity of Sashenstar's Garden. If left unchecked, the mushrooms grow and ultimately destroy the buildings and poison the city dwellers.
Second Lieutenant Amy Farnsworth tells the characters that they are desperate for help. The guards attempted to infiltrate the mushroom, but before they reached the site they collapsed, plagued by strange visions and distorted perception. For now, the guards evacuated the affected part of the city. If successful, meaning removing the mushroom, the characters receive 1,000 gp. 
A rope attached to a trap door on the underside of the mushroom's pileus allows access to the hollow interior.
ILLUSORY APPEARANCE
d20	Encounter
1	Cursing imp with two heads
2	Smoking walrus
3	Purple bear eating a carrot
4	Medusa whose snakes make noises like a hissing pressure cooker
5	Giant snail that leaves a rainbow trail
6	Three thri-kreens in one mantle
7	Yeti with umbrella
8	Orc in full body leather
9	Baby dragon
10	Speaking cucumber
11	Snake that births snakes out of its mouth while speaking
12	Scarecrow with pumpkin head
13	Coyote with a wineskin
14	Lemure made of custard
15	A dwarf with two smaller dwarves for legs
16	Shorn minotaur with sunburn
17	Frog with snowshoes
18	Cat that speaks with speech bubbles
19	Barbarian who wears a giant fish onesie
20	Gnome on an exploding pogo-stick
APPROACHING THE MUSHROOM
Illusory Spores. The possessed Salathanchez performs a ritual that spreads magic spores in a 1 mile radius around the mushroom. Characters approaching the mushroom must make a DC 17 Constitution saving throw. On a failed save, they are affected by a condition that continuously changes their appearance, using illusion magic. Every 10 minutes, the physical appearance of each affected character changes to a different creature. Roll on the Illusory Appearance table to determine the form the characters take or open the Monster Manual on a random page to find a new form for the character. A creature can use its action to inspect a target affected by the illusory spores and make a DC 17 Intelligence (Investigation) check. If it succeeds, it becomes aware that the target is disguised by an illusion.
The condition lasts for 8 hours, but can be ended early with a dispel magic spell. Illusory Spores counts as a spell of 6th level.
FLOOR I
Inside the giant mushroom, you find several patches where more mushrooms grow. A staircase in the center of the room leads further up, presumably to the tip of this hollow shroom.
The characters can reach the first level of the mushroom by ascending the rope. The patches inside contain edible mushrooms exclusively, which a character who succeeds on a DC 12 Intelligence (Nature) check can ascertain. Several barrels and crates contain horse manure and gardening implements. Once the characters have a look around, eight manes appear out of thin air. Roll new appearances for the characters and for the manes. Spread them randomly across the room and let the realization sink in that no character can tell the monsters from their friends.
FLOOR 2
After ascending the mushy staircase, you see several barrels, crates, and workbenches. At one of the workbenches, you see a three-headed hyena mixing some sort of potion.
The three-headed hyena is Mortimer (acolyte), who is attempting to concoct some sort of remedy for his possessed master. If the characters attack Mortimer, he pleads for his life and begs the characters to let him explain the situation. Mortimer makes clear that his master is an archmage and that the characters have a snowball’s chance in hell if they attack him. However, by driving the demon out, they have a chance.
Up until now, Mortimer’s mixtures were failures. A character can attempt a DC 15 Intelligence check using alchemist’s supplies to prepare the demon-away potion according to the supplied recipe. After three failed attempts, the character has consumed all the available ingredients and cannot attempt another check. 
AMSTERDAM CITYSCAPE BY JAN VAN DER HEYDEN
The characters can leave the mushroom and buy additional supplies, amounting to 50 gp per attempt. Make sure to describe the city dwellers' reaction to the characters' appearance once they enter the city.
FLOOR 3
Surrounded by books and arcane circles, you see a stark raving mad wizard continuously weaving strange magics. He giggles, dances, stumbles, and mumbles. Colorful dust floats everywhere, bathing the room in a kaleidoscope of colors.
Roll on the Illusory Appearance table to determine an appearance for Salathanchez.
If the characters attack Salathanchez (archmage), he casts time stop. He then casts cone of cold and as many lightning bolts as possible before the time stop ends. If anyone is still standing at this point, he casts mage armor on himself and expends all attack spells like magic missile before resorting to the fire bolt cantrip.
Using an action, a character can throw the demon- away potion at the possessed archmage. It expels the demon, which immediately attacks the characters in its demon form. Use a demon of your choice with a CR equal to 10% of the group's PowL (Power Level), rounded down. To calculate the PowL, add the levels of all characters then multiply the total by the number of characters.
With the source of the spores defeated, the condition that alters the characters' appearance ends after 8 hours. Mortimer advises the characters to remain in the mushroom in the meantime. In the aftermath, Salathanchez moves the mushroom outside of the city, where he sells potions and other obscurities for one year before embarking on another journey.
"I COULD HAVE DEFEATED THAT DEMON OF MY OWN ACCORD IF YOU GAVE ME THE TIME! I WAS ALREADY PLAYING THROUGH THOUSANDS UPON THOUSANDS OF ITERATIONS IN MY MIND, MANY MORE THAN YOU COULD EVER HOPE TO COMPREHEND!"</t>
  </si>
  <si>
    <t>The death of my sister around a year ago left me in a bad place, and I fear I might lose my mind. If you have no qualms about a bit of dirty work, visit me in my place above Fiddler &amp; Kent's.
-- Harvald Lohrm</t>
  </si>
  <si>
    <t>Grave Request!</t>
  </si>
  <si>
    <t>BACKGROUND
According to Harvald Lohrm's knowledge, his sister Zanna died of a sudden illness. In reality, a scorned lover named Justin shot her with a poisoned needle that took her life. Since Zanna's death, Harvald has nightmares, thinks he sees his sister walking around the city, or hears her whispering in his ear when he's least expecting it. All of this is pure imagination, but Harvald thinks that either her ghost or spirit is haunting him, or maybe that she's still alive.
Therefore, Harvald offers the characters 25 gp if they go to the graveyard, best during the night, dig up her grave, and confirm that she is indeed dead. Harvald tells the characters that Zanna was buried with a silver locket. If the corpse, or the locket is missing, his suspicions are clearly confirmed.
DIGGING UP EVIDENCE
If the characters attempt to dig up the corpse during the day, the graveyard keeper alerts the guards who attempt to arrest the characters. During the night, the characters remain unseen if they succeed on a DC 12 Dexterity (Stealth) group check.
When the characters open the coffin, they find a mostly decomposed body of the late Zanna. A character who searches the body and succeeds on a DC 14 Wisdom (Perception) check not only finds the silver locket, but also the needle that delivered the deadly poison.
CHAPTER 1 | QUESTS
A character who examines the needle and succeeds on a DC 14 Intelligence (Investigation) check realizes its true nature. Small holes within the needle serve to preserve a poison for as long as possible, a weapon of choice for many assassins.
REPORTING BACK
The characters can only convince Harvald that his sister is truly dead and that there's no ghost haunting her grave, if they succeed on a DC 14 Charisma (Persuasion) check. Otherwise Harvald remains firm in his conviction that his sister is still with him, in whatever form.
When confronted about the formerly poisoned needle, Harvald is at a loss. To his knowledge, his sister had no enemies, especially not ones who would use poison to kill. He offers to let the characters peruse Zanna's diary. He cannot stomach to read it yet, but it might help to solve the situation.
The last entries in the diary all revolve around the pesky admirer Justin, who Zanna rejected several times. Justin always appeared at Zanna's workplace, the Crowned Pauper Inn. Asking around the Inn and succeeding on a DC 14 Charisma check nets the characters enough information about Justin that they can track him down to his home.
JUSTIN'S HOME
Justin lives in a small room on the fourth floor of an apartment building.If the characters arrive during the day, Justin is not present.
Searching Justin's home and succeeding on a DC 16 Intelligence (Investigation) or DC 18 Wisdom (Perception) check reveals the location of a secret compartment. Inside, they find more needles, a vial containing a dried-up substance, and a small, dismantlable blowgun. A character who succeeds on a DC 14 Intelligence check using alchemist's supplies determines the substance to be a potent poison. If the characters question Justin, he does not give up any information. If the characters present Justin with the evidence found in his room, he attempts to jump out of the window with the hope of dying from the fall.</t>
  </si>
  <si>
    <t>Monetary Distress!</t>
  </si>
  <si>
    <t>Our neighborhood has gone to the devil, and there is only one man to blame.
I cannot disclose more, but visit Honey's Bakery if you are interested in a lucrative
job.</t>
  </si>
  <si>
    <t>BACKGROUND
Juniper (chaotic good female halfling spy) is a consultant and mechanic hired by the moneylender Flint. She improved the security in Flint's Moneyhouse and posted the note to test her latest installations of traps—and to have a bit of fun on the side. She wants the characters to break into a moneylender's office, to see if they manage to reach the safe and pilfer its contents. When the characters arrive, they find Juniper drinking a cup of kaethae in Honey's Bakery.
She acts nervous, and explains the characters' task as follows. The information below is complete fabrication to get the characters riled up.
Fake Story. The moneylender Flint is an evil man, who extorts and exploits the neighborhood. Virtually all businesses and many regular citizens have accrued debts with him, which has led Flint to believe he is some sort of king, practically enslaving the debtors and making them cater to his every whim. However, there is a way to help. The characters must break into the moneylender's office during the night and steal his ledger. Without it, there is no proof of the debts and everybody would be released from Flint's clutches.
Reward. Juniper promises the characters a reward of 250 gp, which she borrowed from Flint beforehand. It is the most she could borrow, and she would have gotten more, seeing that the debt will be erased if the characters succeed.
FLINT'S MONEYHOUSE
Moneylender Flint. Flint is indeed a local moneylender, but not as evil as Juniper makes him out to be. He is on vacation while Juniper rigs his office. Therefore, Flint's Moneyhouse is closed day and night.
General Features. Flint's Moneyhouse is a mundane corner shop with barred windows. A character can unlock one of the windows by succeeding on a DC 16 Dexterity check using thieves' tools. Only a Tiny or smaller creature can fit through the bars.
L1. ENTRANCE
The Door. To open the entrance, a character must succeed on a DC 18 Dexterity check using thieves' tools. On a roll of 1, the lock pick breaks and jams the door. Alternatively, a character can force open the door with a crowbar, or similar implement, and succeeding on a DC 16 Strength (Athletics) check.
Paraphrase or read the following, when the characters enter:
The floor is laid out with extravagant marble tiles, and reproductions of famous paintings adorn the walls.
Poison Needle Trap. Inside, adjacent to the door, lies a rug on the floor. Below the rug is a pressure plate that triggers a poisoned needle trap installed in the ceiling. A character can find the pressure plate in the following ways:
♦♦♦ Removing the rug.
♦♦♦ Succeeding on a DC 16 Wisdom (Perception) check, seeing the holes in the ceiling and deducing the location of the trigger.
♦♦♦ Succeeding on a DC 10 Intelligence (Investigation) check.
A character who steps on the rug triggers the trap. The trap has ammunition for three salvos, meaning it can be triggered three times.
The affected character must succeed on a DC 16 Dexterity saving throw or takes 2 (1d4) piercing and 14 (4d6) poison damage.
The characters can avoid the trap by stepping over the tile with the pressure plate. Alternatively, a character who succeeds on a DC 18 Dexterity check using thieves' tools can disarm the trap. Failing the check by 10 or more triggers the trap.
L2. THE DESK
You see a golden scale and several coin purses on a lavish burlwood desk, as well as several bottles of whiskey.
The gilt scale is made of brass and worth 5 sp. Inside the coin purses, the characters find 13 gp.
Lightning Trap. A character who searches the desk and succeeds on a DC 12 Intelligence (Investigation) check finds a locked, secret compartment. A character who succeeds on an additional DC 18 Intelligence (Investigation) check realizes that the secret compartment is bait, and solely a trap. A character who succeeds on a DC 14 Dexterity check using thieves' tools opens the lock, but also triggers the trap. A character can disarm the trap by succeeding on a DC 22 Dexterity check using thieves' tools. A character that triggers the trap must make a DC 14 Constitution saving throw. On a failed save, the character takes 18 (4d8) lighting damage and is paralyzed for 1 minute, or takes half damage and is not paralyzed on a successful save. Inside the secret compartment, the characters find a—possibly spent— magic bauble that contains the charge.
L3. DOOR No. 1
The door is unlocked.
Tar &amp; Feather Trap. The tile behind the door features a tar and feather trap. It is triggered by a transparent string. A character can find the trap the following ways:
♦♦♦ Succeeding on a DC 18 Wisdom (Perception) check, spotting the trigger.
♦♦♦ Succeeding on a DC 10 Intelligence (Investigation) check.
A character who walks through the string triggers the trap. A hatch in the ceiling opens, dispensing tar, then feathers. The affected character must succeed on a DC 15 Dexterity saving throw or takes 7 (2d6) fire damage. Removing the tar and feathers takes 1 hour.
The characters can avoid the trap by stepping over the string. Alternatively, a character who succeeds on a DC 20 Dexterity check using thieves' tools can disarm the trap. Failing the check by 5 or more triggers the trap.
Battering Ram Trap. The door features a	g
u mechanism that triggers a battering ram which	S
CU swings from the ceiling when somebody opens
the door. A character who examines the door and	§
succeeds on a DC 14 Intelligence (Investigation) check finds the trap. A character can disarm the trap by succeeding on a DC 16 Dexterity check using
t	a
thieves tools. It can be avoided by pushing the door open from afar or while being prone. A character standing in the path of the battering ram must make
u a DC 18 Strength saving throw. On a failed save, the g affected character takes 18 (4d8) bludgeoning damage and is thrown 15 feet, landing prone, or takes half damage and is not thrown on a successful save.
L6. THE SAFE 
L4. DOOR No. 2
The door is locked. To open the entrance, a character must succeed on a DC 18 Dexterity check using thieves' tools. On a roll of 1, the lock pick breaks and jams the door. Alternatively, a character can force open the door with a crowbar, or similar implement, and succeeding on a DC 16 Strength (Athletics) check.
Ls. DOOR NO. 3
“THANKS FOR PARTICIPATING IN MY PRODUCT SAFETY TEST. I HAVE TO IMPROVE THE INSTALLED TRAPS, APPARENTLY. FEEL FREE TO TAKE THE
The door is unlocked.
AGREED UPON SUM FROM THIS HERE SAFE. SAFE TRAVELS! -- JUNIPER
The safe is locked. To open it, a character must succeed on a DC 20 Dexterity check using thieves' tools. On a roll of 1, the lock pick breaks and jams the opening mechanism. Inside the safe, the characters find five 10-pound silver trade bars worth 250 gp total and a note:</t>
  </si>
  <si>
    <t>'Monster Hunters!</t>
  </si>
  <si>
    <t>The Bloodpits' Master of Monsters seeks hunters to descend deep into the tunnels below to capture new beasts for the hungry arena. The risk is high, but the pay is higher. Visit Iri in the Bloodpits for further information</t>
  </si>
  <si>
    <t>CR</t>
  </si>
  <si>
    <t>Reward</t>
  </si>
  <si>
    <t>behir</t>
  </si>
  <si>
    <t>bulette</t>
  </si>
  <si>
    <t>750 gp</t>
  </si>
  <si>
    <t>cloaker</t>
  </si>
  <si>
    <t>1,500 gp</t>
  </si>
  <si>
    <t>drider</t>
  </si>
  <si>
    <t>fomorian</t>
  </si>
  <si>
    <t>grick alpha</t>
  </si>
  <si>
    <t>1,000 gp</t>
  </si>
  <si>
    <t>hook horror</t>
  </si>
  <si>
    <t>500 gp</t>
  </si>
  <si>
    <t>mind flayer</t>
  </si>
  <si>
    <t>minotaur</t>
  </si>
  <si>
    <t>otyugh</t>
  </si>
  <si>
    <t>remorhaz</t>
  </si>
  <si>
    <t>remorhaz, young</t>
  </si>
  <si>
    <t>roper</t>
  </si>
  <si>
    <t>stone giant</t>
  </si>
  <si>
    <t>troll</t>
  </si>
  <si>
    <t>umber hulk</t>
  </si>
  <si>
    <t>xorn</t>
  </si>
  <si>
    <t>Reward, gp</t>
  </si>
  <si>
    <t>Monsters Bounty Notice</t>
  </si>
  <si>
    <t>MonstersBountyNotice</t>
  </si>
  <si>
    <t>BACKGROUND
Iri is the Master of Monsters in the Bloodpits. Since there’s a wear and tear on monsters in arena battles, the demand for reinforcements is high. Humanoid fighters are always welcome, but the bets on fights between monsters is always higher.
Finding the Bloodpits requires a successful DC 16 Charisma check that the characters can repeat after a day has passed. A character with shady connections in Baldur’s Gate has advantage on the check.
HUNTING MONSTERS
Iri’s office is located in room B10 of the Bloodpits. She is a rowdy, young gnome with a knack for handling monsters and patching them up after a fight they survived. Hunting monsters is a generic job that is available whenever the Bloodpits face a monster shortage, which is for you to decide. The characters’ task is as easy as it gets: venture down into the cave system below Baldur’s Gate, sniff out monsters, and bring them back alive. The minimum CR for acceptable monsters is 3. Iri only pays for two specimens of the same monster. More than that and the audience will be bored by a lack of variety. Suitable monsters the characters could encounter include the following in the Monster table.
THE BLOODPITS
B1. TAPROOM
Drunken patrons, dancing entertainers, loaded dice, minor scuffles; this taproom has it all. The scent of spirits alone makes your eyes water, which is only topped by the smell of blood seeping in from the adjacent chamber.
The characters can buy drinks and food in the taproom. The barkeep sends characters with questions to room B3 or B10, depending on who can help them best. Four veterans keep the peace in the taproom but ignore minor disputes as long as there's no mortal danger for the involved parties.
B2. THE TIERS
This circular room is markedly mucky. Broken mugs, half-eaten food, and liquids of all colors and odors cover the narrow floor. From up here, you have a clear view into the arena below. A rough mesh prevents people from falling into the pit or monsters from coming up.
From their cushioned seats, around fifty people can comfortably watch the fights in the pit below. During a fight, the shouts of the audience echo through the entire complex. To be allowed inside during a fight, a person must either bet, or pay 1 gp for a ticket.
B3. CASH DESK
An old gnome sits behind the desk and patiently waits for you to place a bet. Behind him, you see a large safe and many rows of business ledgers.
At the cash desk, the characters receive information about upcoming fights and betting opportunities from Krax (neutral male gnome commoner). Before a fight, a long line forms of people who plan to earn or lose a fortune by betting on the next fight. Additionally, the characters can rent one of the private rooms for 1 gp per night from Krax.
Arena Fights. The fights organized in the arena should be evenly matched, if possible. Depending on the day of the week, the Bloodpits offer pure gladiator fights, monsters versus gladiators, and monsters versus monsters. The characters can volunteer themselves as gladiators, and even bet on the outcome of their fight. All fights the characters volunteer for must be of deadly difficulty. Krax is responsible for entertaining the masses, therefore every fight's outcome must be on razor's edge.
B4. DIRECTOR'S OFFICE
Behind an entirely too small desk for his massive form, you lay eyes upon the Director. A gravely scarred, old goliath, whose formerly most assuredly impressive tattoos have almost faded away.
The goliath Director Kroogaar (neutral male goliath gladiator) is mostly a figurehead. He earned his position by default, after defeating the former Director in the arena, with no prior intention of taking over his position. Since no one else was interested in challenging the new champion, and Kroogaar wasn't getting any younger, he settled for the lucrative position. His favorite pastime is inventing nicknames for new fighters, who earn their moniker after their first victory. Additionally, Kroogaar serves as judge and executioner if a quarrel gets out of hand in the Bloodpits.
B5. PRIVATE ROOMS
Comparatively clean sheets and a blood-free floor are the selling points of this private room. On a small table, you see a thin book titled “The Bloodpits - Histories of Ruin and Triumph.”
People looking for a quick tussle or a bed well away from any law enforcement recommend the Bloodpits' private rooms.
B6. GLADIATOR CHAMBERS
A ripe smell emanates from these quarters. Aging bedsteads offer a place to rest for many of the combatants, but the noise from the arena reaches the room loud and clear.
Gladiators who need rest before or after combat may use these facilities free of charge.
MINOTAUR BY DANIEL CI
B7. MEDIC'S OFFICE
A refreshing smell of disinfectants and herbs seeps from this room. After peering inside, you see a black bird sitting behind a desk, occupied with measuring out a large pile of white powder. Diagrams of different body parts, featuring many dotted lines, hang from the walls. Next to the drawings hang many saws of different shapes and sizes.
The Bloodpits' resident medic is Rrrtsch (neutral kenku priest). The kenku is proficient with alchemist's supplies and poisoner’s kits. Wounded gladiators receive healing or amputations here. Rrrtsch passes the characters a note when they visit:
B8. ARENA
A dutiful facility manager pushes a small wheelbarrow across the arena and collects severed limbs. When he finds an arm, he checks each finger for rings and pockets the treasures.
The circular arena has a diameter of 65 feet. The four supporting pillars extend to the ceiling, which is 30 feet high. At the 15 feet mark, a metal mesh prevents combatants from flying or climbing out of the arena. The mesh is made of adamantine, has an AC of 20, and 200 hit points. The reinforced arena doors have an AC of 18, and 100 hit points.
B9. PENS 
“IF YOU ARE GOING DEEPER BELOW, BRING ME RED MUSHROOMS WITH YELLOW PUSTULES. I PAY GOOD COIN.”
Rrrtsch uses the mushrooms, commonly called “ulcers,” to produce a potent anesthetic.
*		; 1
Strange sounds and smells dominate this part of the Bloodpits. You walk by the different pens and see various monsters inside. Some familiar, others completely unknown to you.
The pens hold the monsters that are destined to fight and die in the arena. There is no retirement or hope for these beasts. The walls are doubly reinforced with hardened steel, to prevent monsters from burrowing their way to freedom. To open one of the pens, a character must succeed on a DC 20 Dexterity check using thieves’ tools or use the Master of Monsters’ key.
B10. MASTER OF MONSTERS' OFFICE
A gnome occupies a low desk and small chair in this room. Several whips, ropes, and chains hang from the walls, all well-oiled and free of rust.
This room is the office of Iri (neutral female gnome acolyte). She is proficient in Animal Handling, and considered proficient in Arcana and Nature as long as the subject is monsters. Iri gladly talks shop about monsters of any kind and helps the characters out with information if they work in any capacity for the Bloodpits. Otherwise, she charges a small sum for her expertise.</t>
  </si>
  <si>
    <t>Package Delivery!</t>
  </si>
  <si>
    <t>My usual helpers are sick -- nay, wounded! -- so I need someone to deliver a few packages for me. Be at the sewer entrance in the alley across from the Purple Wyrm Inn on the morrow. Do not forget your weapons!</t>
  </si>
  <si>
    <t>BACKGROUND
Bulbous Barryton (chaotic neutral male gnome bard) posted the note to deliver his drug and explosive packages. People who pay properly get their drugs, the others get bombs. The gnome operates from a small workshop in the sewers, and is a frequent guest in the aforementioned Purple Wyrm Inn and Tavern.
GETTING THE GOODS
When the characters arrive, they wait a few minutes before the manhole cover shifts and Barryton makes his way up and outside the sewers. He wears tall boots and a large backpack. Aside from the packages, he has a map and advance payment for the characters—5 gp per head. He promises 20 gp per head on completion. Paraphrase or read aloud when Barryton encounters the characters:
“G’day my friends! You must be my new helpers. Now, this backpack here is filled with packages, numbered one through nine. Here is a map. You see the numbers here, there, and over yonder? You guessed correctly, that is where each package must go. And make triple sure you got the numbers right! Well, off you go then. Wait, I forgot. Here is your advance payment. When you have finished your rounds, search for me in the Purple Wyrm. At the bar most likely! Oh, and better not split up. That is how I lost my last helpers, the bandits got ’em!”
Contents. When asked about the contents of the packages, Barryton answers that's none of the characters' concern. However, if they must know, it is drugs and bombs! With that Barryton laughs and holds his little tummy. Packages number three, four, and eight contain the bombs, the others drugs. A character who checks the packages for bombs must succeed on a DC 16 Dexterity check using thieves' tools or triggers the trap. An affected character must succeed on a DC 18 Dexterity check or takes 14 (4d6) fire damage.
MAKING THE ROUNDS
Delivering the packages is no challenge to the characters, only a time-consuming task. In total, it would take the characters 8 hours to deliver all packages correctly. Splitting the party cuts the time short, pro rata. During the delivery, five bandits, one acolyte, and one bandit captain attack the characters. If they split up, pick one group at random. The robbers have only interest in the packages and leave the characters unconscious. They pick off the other group if they succeeded against one.
After delivering the eighth package, five thugs attack the characters, seeking revenge after the package exploded in their secret hideout.
RETURNING
If the characters return to Barryton after finishing their quest, they receive the promised reward. Barryton cautions them:
“Now, I will be hearing about your honesty in the coming days. If you screwed me over, that is no good! Elsewise I may have more work for you in the future. Good job my friends, I am sure you did me a solid one! Come here now, let us drink!”
GOING OFF THE RAILS
It is extremely unlikely that this quest proceeds like described above. Be prepared for the characters to inform law enforcement, attempting to follow Barryton back to his workshop, or black mail him into paying more.</t>
  </si>
  <si>
    <t>Rescue My Brother!</t>
  </si>
  <si>
    <t>My brother Paul is in a bit of trouble. Not with the law, but with bad people. If you help me out, I will make it worth your while. In a big way. Visit me on Baker Street right across from the tailor's shop.
— Giorno Benti</t>
  </si>
  <si>
    <t>BACKGROUND
The crime boss Silent Parry seeks to expand his business. He has laid eyes on a drug den that doubles as a casino and a place for animal fights. Silent Parry always goes about his business extremely carefully and uses proxies for all operations. Giorno Benti is indebted to Silent Parry and plays the middleman.
When the characters seek Giorno out, he tells them that the note was not entirely truthful.
In fact, he is relaying the information to the characters from a man who wants to remain unknown. According to Giorno, a man called Paul sits in a cell in a drug den called Rancid Randy's. In actuality, it is this man's brother the characters shall bust out. The characters' job is it to bust him out, by any means necessary. The reward is twenty gold trade bars worth 1,000 gp total. If the characters accept, they receive two gold trade bars worth 100 gp on the spot. Giorno explains where to find Rancid Randy's and warns the characters not to cross his employer. He shows them a foot with no toes as proof.
What Giorno does not know is that no man named Paul exists. The characters are simply supposed to kill all fighters in the joint, after which Parry's real men roll in. Mercenaries are fine, Parry knows, but mercenaries with a cause are sometimes even more motivated.
ENTERING RANCID RANDY'S
The characters can enter the joint through three different abandoned buildings. Two bandits guard each of the entrances. The bouncers expect customers to buy drugs worth at least 1 gp off them and leave any weapons outside. The bandits pat down the characters when they enter. Roll a Wisdom (Perception) check and compare it to a character’s Dexterity (Stealth) check if they attempt to conceal a weapon.
An alternative is a secret entrance the characters can find in the sewers. It is unguarded from the outside and leads to room D6. The characters discover the locked entrance by succeeding on a DC 18 Wisdom (Perception) check while investigating the sewers around Rancid Randy’s. To unlock the entrance, a character must succeed on a DC 16 Dexterity check using thieves’ tools or use Randy’s master key.
The bouncers know of the secret entrance. If the characters capture one of them, they spill the beans and show the characters a secret knock to get inside. The knock sign is a pre-agreed warning that intruders stand at the door. The guards alert the entire compound, who then descend to room D6.
RANCID RANDY'S
D1. THE LOUNGE
Oversized pillows, gigantic water pipes, and dazed customers are what you barely make out through the thick smoke in this room.
Most customers enjoy the relaxing atmosphere of the lounge. To the east and south, the proprietor's men broke through the walls and expanded the “retail area.” In this room, the characters can find the shady people listed below, if they seek conversation.
Quin Fuller. A pirate, smuggler, extortionist, and bodyguard. There is no job Quin does not accept, as long as it is outside the law. One must uphold their bad reputation, after all.
Magdalena Ewin. A writer undercover. Magdalena researches the underworld for her upcoming book “Fatal Love - One Year and One Night with a Rogue.” She feels like she is out of her league but holds firm!
D2. THE BAR
A half-orc barkeep with an ugly face and two hooked hands greets you with a barely visible nod.
“We got all you need,' he says, “just name it.”
The bar is a locked door with a service hatch. A character can open the bar with a successful DC 20 Dexterity check using thieves’ tools, or with the master key. As long as the characters ask for stimulants or alcohol, the barkeep Hank obliges.
D3. GAMBLING HALL
Aside from the gamblers, a few foldable tables and rickety chairs are all that's present in this room. A few people play with three-dragon ante sets, others roll dice. The cheers of winners and bitter screams of losers echo through the chamber.
Humbug. A popular dice game is humbug. The goal of the game is to accrue the most points by lying. Each player rolls a d4, a d8, a d12, and a d20. The dice must remain untouched and not be visible for other players. After looking at their dice, each player places a bet, either clockwise or counterclockwise, starting with a random player. Afterward, the players in turn announce the number they have rolled, starting with the d4. Since you must accrue the most points to win, it can be advantageous to lie about your roll and announce a higher number.
The other players can “doubt” a number a player announces, but only immediately after the announcement. The doubter gains the doubted’s ante if the number was false, and vice versa. Being caught lying loses you the game, as is doubting someone wrongfully.
After each player has announced their d4, they mark down their announced number as points, and place new bets. The game continues in the same fashion with the d8s and so on. To shorten the game, you can stop after the d8 or after the d12. 
D4. ARENA
A small circle of people surrounds an ankle-high arena, filled with sand. Colorful insects battle for their lives, to the amusement of the bystanders.
In the arena, people bring strong insects like scorpions or dung beetles to fight.
Ds. RANDY'S OFFICE
Two thugs guard the entrance. The characters can talk their way in by succeeding on a DC 18 Charisma (Deception or Persuasion) check. Attempting to intimidate the thugs leads to a fight. The door is unlocked but opening it without the proper knock results in a fiery greeting from Girthy Gustav as explained below. Paraphrase or read aloud, when the characters enter the chamber:
The room is decorated quite tastefully compared to the rest of the cellar. A root wood desk, a cupboard filled with assorted spirits, and a fine rug give the chamber a welcoming appearance. That is aside from the menacing contraption on the far wall, a strange cast iron cylinder trained directly at you.
Girthy Gustav. This cast iron cylinder is filled with alchemist’s fire, alcohol, and caltrops. Randy triggers a shot when the door opens without knocking in the correct fashion. Creatures in a 30-foot-line in front of Girthy Gustav must make a DC 16 Dexterity saving throw. A target takes 7 (2d6) fire damage and 7 (2d6) piercing damage on a failed save, or half as much damage on a successful one.
Staff. In the room, the characters encounter Randy (neutral evil human male noble), his assistant Nancy (neutral human female commoner), and two thugs. If the characters ask Randy about a prisoner named Paul directly, he answers truthfully that he doesn’t know who they mean, and that there are no prisoners here. If they do not relent, he orders his thugs to throw the characters out. Randy carries the master key with him.
Secret Door. A character who succeeds on a DC 15 Wisdom (Perception) check notices flickering candles, caused by a draft coming through a secret door, as well as a strange smell carried into the room with the breeze. A character who succeeds on a DC 14 Dexterity check using thieves’ tools can open the door. Alternately, a character who succeeds on a DC 12 Intelligence (Investigation) check finds a button which opens the door under Randy’s desk. From the other side, the door can be opened by an obvious button in the corridor.
D6. LABORATORY
Several strong tables stand in this room, laden with flasks, glass tubes, burners, and other alchemical equipment. Strange yellow smoke collects at the room’s ceiling, and the walls show colorful discolorations.
Six commoners and two bandits use this room to produce drugs and other stimulants. The characters find equipment equaling three alchemist’s supplies and one poisoner’s kit. Additionally, the characters find a recipe book worth 500 gp.
CONCFUSION
After the characters clear out Randy’s joint, it takes Silent Parry 4 hours to send in his troops to take over. Under the new ownership, the characters receive free drinks at the bar. Additionally, they receive the outstanding reward.
“FRIENDS, WHAT MARVELOUS WORK! ALLOW ME TO INTRODUCE MYSELF, I AM SILENT PARRY. I BELIEVE I STILL OWE YOU A REWARD FOR YOUR SUPPORT IN THIS—HOW I LIKE TO CALL IT—HOSTILE TAKEOVER. YES, THAT IS, INDEED, A TERM I CAME UP WITH. Now, LET us CELEBRATE! DRINKS ON THE HOUSE FOR THE ENTIRE EVENING.”</t>
  </si>
  <si>
    <t>Revenge and Extermination!</t>
  </si>
  <si>
    <t>If you want to make up for past transgressions, or earn the Goddess's favor, visit priestess Nayanu in Umberlee’s temple. A small quest is waiting for you. Umberlee’s wrath is reserved for all that defy the Queen of the Depths!</t>
  </si>
  <si>
    <t>BACKGROUND
Nayanu welcomes the characters in Umberlee’s temple, and sprinkles them with saltwater when they enter. She explains the situation to the characters as follows:
The building is located 10 miles downriver from Baldur’s Gate, in the center of the Chionthar. It is not visible from the surface, but the ruin of an old bridge nearby marks the spot.
The merrows must be completely eradicated and their blood must be offered to Umberlee on her altar inside the temple. Furthermore, Nayanu supplies the characters with a crate containing six vials of holy saltwater. They must consecrate each defiled chamber with the help of this water.
To help them, Nayanu offers to cast water breathing on them for 10 gp per character. Additionally, she provides a boat free of charge.
REWARDS
♦♦♦ The characters receive 50 gp for each slain merrow, if they kill all merrows.
A band of merrow warriors conquered a sunken temple to Umberlee and killed the sahuagin caretakers. The merrows do not care for Umberlee and desecrate her temple with their mere presence.
♦♦♦ The characters receive 25 gp for each consecrated room, even if only partially successful.
1 square = 5 feet
Map 1.5: Umberlee's Temple
UMBERLEE'S TEMPLE
T1. ENTRANCE CHAMBER
Reaching the site of the temple is no challenge for the characters. However, the characters must dive 1 minute to reach the temple’s entrance, and it is locked. A character must succeed on a DC 16 Dexterity check using thieves’ tools to open the gate. The character makes the check with disadvantage if they cannot breathe underwater. Each attempt takes the character 30 seconds. Paraphrase or read aloud, once the characters enter:
Finally, you enter the temple, where stale air awaits you. The inside looks sublime. Dripstones and seashells decorate the walls and ceiling, and colorful light emerges from strange crystals dispersed across the room.
From the entrance chamber, a character must dive 1 minute to reach room T2, 2 minutes to reach room T3, 3 minutes to reach room T4, and 4 minutes to reach the rooms T5 and T6. The corridors between the rooms are 15 feet high and 5 feet wide.
T2. ALTAR OF SALT
A swarm of colorful fish greets you when you enter this room. They expose their tiny mouths full of needle-like teeth and come directly for you!
A swarm of quippers attacks the characters. Inside the room, the characters find a crystal bowl worth 500 gp sitting on an altar. It is empty. By filling the bowl with holy saltwater, the characters consecrate the altar. The water boils and turns to dry salt in a few seconds.
Umberlee’s Curse. Umberlee curses a character who removes a crystal bowl from this or one of the following rooms. The cursed characters’ swimming speed becomes 0, and they sink to the bottom of whatever body of water they enter. A cleric of Umberlee can remove the curse by casting remove curse on the character.
T3. ALTAR OF PRESSURE
But for a crystal bowl, this room lies empty. The walls and floor seem strangely warped, compared to what you’ve seen before.
After filling the crystal bowl with holy saltwater, the room’s gravity increases five times. A character inside, who fails a DC 16 Strength saving throw, crashes into the ground and takes 7 (2d6) blud¬geoning damage. Affected characters can leave the room prone.
T4. ALTAR OF DARKNESS
After sticking your head out of the water, you see a shackled woman tied to an altar. On first glance, she appears to be either sleeping or unconscious.
Wereshark Prisoner. The person tied to the altar is Pyior (lawful evil elf woman), a follower of Umberlee. She is a wereshark with the statistics of a werewolf but for the following changes:
♦♦♦ Her alignment is lawful evil
♦♦♦ In shark form, she has a swimming speed of 40 feet and walking speed of 0 feet.
♦♦♦ In shark form or hybrid form, she makes two bite attacks and has no claw attacks.
The merrow captured Pyior after she visited the temple, not expecting it to have fallen to the merrow. Pyior is sleeping, and she wakes up when the characters are noisy or alert her. If the characters free her, she helps them fight against the merrows.
“HAVE YOU COME TO LIBERATE UMBERLEE’S SACRED HOUSE? THESE FILTHY FISH HAVE BUILT A LAIR HERE, LAID THEIR EGGS IN EVERY CREVICE.
DISGUSTING THINGS!
I WILL EAT THEM ALIVE IF I CAN.”
The Altar of Darkness. By pouring holy saltwater into the crystal bowl worth 500 gp, the characters consecrate the room. The ambient light cast by the crystals fades, and the room lies in complete darkness. 
T5. MERROW LAIR
You see several merrows, eating flesh from the bones of a slain sea-creature. Blood drips down their tentacle-whiskers, and their merry smacking and cracking echoes through the chambers.
Inside the room, the characters encounter a number of merrows equal to 5% of their PowL (Power Level), rounded down, with a maximum of 15 enemies. To calculate the PowL, add the levels of all characters then multiply the total by the number of characters.
The harpoons that the merrows carry are worth 10 gp each. Otherwise, there is nothing of value in this room.
T6. MAIN ALTAR
Umberlee’s altar is a sight to behold. Gems and carvings embellish the construction which is topped by an obsidian fountain. The fountain is dried up, however, with no water remaining in its well. A strange hum suffuses the room that creeps into your ears and makes you nauseous.
Filling holy saltwater into the well does nothing, and the strange sound continues. Filling some of the slain merrow's blood into the well reawakens the installation, which then sprinkles their life's essence from high above through the fountain. The strange hum abates and turns into the sound of gentle, crashing of waves.
Pyior the wereshark remains in the temple to guard it until other priests return.</t>
  </si>
  <si>
    <t>Ruins Exploration!</t>
  </si>
  <si>
    <t>During renewed digs into the mountain, a construction team discovered an ancient stone portal. Afraid of what may be inside, the supervisors seek skilled adventurers to protect the workers during the opening. Visit the Builder's Guild for 		more information.</t>
  </si>
  <si>
    <t>BACKGROUND
History. The discovered stone portal leads into Xilon's crypt. Xilon was a feared archmage during his time, cruel and arbitrary. The crypt is not only his final resting place, but also a torture chamber where his spirit was bound to suffer for thousands of years, the gods permitting. Xilon's killers also bound choice disciples of his to the crypt, sharing the fate of their master.
Secret. The crypt holds a special secret. Whenever one of the inside doors X3, X4, or X5 is opened, a terrifying scream echoes through the crypt, originating from room X6. Opening a door rips Xilon's spirit apart, where it resides in room X6. Closing a door puts the spirit back together. Therefore, after opening all doors, one finds nothing in room X6. Only when the characters manually close the doors after stepping through can they find and communicate with Xilon in room X6. All opened doors close automatically once no creature remains inside. Whenever a door closes automatically, Xilon gives off another scream that can be heard throughout the crypt.
The people who brought Xilon to justice installed this mechanism to torture him. Whenever they felt like it, they made a pilgrimage to the crypt, opened the doors, and found joy in the haunting screams. If your players cannot uncover the secret, do not steer them in the correct direction. The crypt will not go anywhere and can remain as an unsolved mystery for longer, or forever.
1 square = 5 feet	Map 1.6: Xilon's Crypt
I
ENTERING THE CRYPT
If the characters are interested in the job, the supervisor leads them to the construction site. The workers have already prepared pulleys and ropes to remove the large stone slab that bars entrance to the crypt. The work takes 1 hour. A character who examines the entrance and succeeds on a DC 16 Wisdom (Perception) check finds clues to a simple opening mechanism. After digging at the indicated place, the characters can open the portal with a simple pull on a lever.
XILON'S CRYPT
X1. SARCOPHAGUS ROOM
An unmarked stone sarcophagus stands in the center of this room, covered in a thick layer of dust and cobwebs.
Inside the sarcophagus lie the remains of Xilon’s body. Only a few bone scraps remain. If the characters open it, two specters emerge and attack. The undead are what remains of Xilon’s disciples.
X2. CANOPIC JAR ROOM
Several large jars stand in this room, covered in cobwebs like you have seen before.
The four canopic jars each contain one diamond worth 100 gp. Opening a jar frees a specter trapped inside.
X3. STONE DOOR
A large stone door blocks your way, not unlike the stone portal at the crypt’s entrance. Four large indentations on the surface hint at some sort of opening mechanism.
A character who succeeds on a DC 20 Wisdom (Perception) or DC 14 Intelligence (Investigation) check finds a trigger for an opening mechanism. After pushing the hidden button, the ceiling retracts. From above, a metal contraption with four large metal arms pushes on the door and rolls it to the side, opening the way.
Alternately, the characters can open the door by succeeding on a DC 20 Strength (Athletics) check. If everything fails, the workers spend 4 hours constructing a makeshift construction which opens the door.
After the door stands open, a bloodcurdling scream echoes through the crypt. This happens every time the door opens.
X4. KEY DOOR
Another door blocks your way. This one is made of metal and features a large keyhole.
A character can open the door by succeeding on a DC 18 Dexterity check using thieves’ tools. For each failed save, the character must succeed on a DC 20 Constitution saving throw or takes 7 (2d6) lightning damage. Casting knock on the door opens it as well.
After the door opens, the characters hear another scream. This second scream is even more violent than the first.
X5. PUZZLE DOOR
Yet another door stands between you and whatever lies at the end of this corridor. This door is a veritable maze of cogs, buttons, sliders, and springs.
A character with an Intelligence of 16 or 17 can solve the puzzle over the course of 1 hour. A character with an Intelligence of 18 or higher solves the puzzle within the span of 1 minute. After pushing the correct buttons and sliding the right sliders, the door opens. Casting knock on the door opens it as well.
A final scream rips through the crypt. It culminates in a haunting gurgle when Xilon’s spirit is torn into infinite pieces.
X6. THE PRISON
Paraphrase or read out loud the following, when the characters enter the room without closing the doors behind them:
The room is completely empty. No strange creature, ghost, or treasure awaits you at the end of this crypt. However, a strange smell hangs in the air. Different symbols and runes cover the walls, crossing the room in one sheer endless spiral.
A character who succeeds on a DC 18 Intelligence (Arcana) check recognizes these symbols as ancient warding and binding magic.
Paraphrase or read aloud the following, if the characters solve the secret:
Finally, you lay eyes upon whoever was responsible for the terrifying screams. A spirit, bound by ethereal chains, cowers on the floor. The spirit is sobbing and its body repeatedly plagued by brutal convulsions.
Repentant. After hundreds of years of imprisonment
Freeing Xilon. The prisoner sees two ways to escape. Either the characters destroy the binding spells, which requires a dispel magic spell at 8th level, or the characters find a new body or vessel for Xilon; either of which must have binding spells equal to or stronger than the ones holding Xilon now. A character who succeeds on a DC 20 Intelligence (Arcana) check, or a character proficient in Arcana who spends 1 week researching the topic, learns of a suitable binding ritual.
The ritual can be performed on an item or a body that has not been dead for longer than 24 hours. Xilon would prefer to remain as a bound spirit for longer to redeem himself.
If the characters simply free Xilon by destroying the binding, his soul may go directly to the Nine Hells where the torture continues.
MAN SEATED IN PRISON BY VICTOR JEAN NICOLLE 
and torture, Xilon has learned the error of his ways. If the characters ask who he is, he gives a short account of his past crimes and transgressions. Murder, torture, forbidden experiments, he has done and seen it all. After realizing that his captors must have died long ago, Xilon pleads to the characters to free him. A character who succeeds on a DC 20 Wisdom (Insight) check is certain that Xilon's remorse is heartfelt.
If bound to a body, Xilon gains the statistics of an
archmage. If bound to an item, it becomes sentient. Consult Chapter 9 of the Dungeon Master’s Guide to create an appropriate item.</t>
  </si>
  <si>
    <t>SEEKING HEALERS!</t>
  </si>
  <si>
    <t xml:space="preserve">I am a member of a tight-knit community, and technically am forbidden to post this note. Since this is an emergency, I have to do it anyways.
So please, if you are a healer, come to the sewer entrance behind the Elfsong Tavern as soon as you can!
		I will be waiting.	</t>
  </si>
  <si>
    <t>BACKGROUND
Svenya (lawful neutral female wererat) posted the note to help the wounded wererats in her community. She is a young girl who lives with around sixty other wererats in the Warrens below the city. A group of exterminators, people tasked with getting rid of pests and threats in the sewers, attacked the Warrens. The rats threw them back, but at a terrible cost. To make matters worse, the wererats imprisoned one of the exterminators who was left behind after receiving a leg wound.
When the characters arrive in the alley behind the Elfsong Tavern, Svenya calls out to them from her hiding place in a barrel, asking if they have come to help. If the characters say yes, Svenya leaves the barrel and introduces herself while opening the manhole cover:
“I AM SO GLAD SOMEBODY CAME TO HELP. BEFORE WE GO DOWN, I HAVE TO TELL YOU SOMETHING. I AM A WERERAT AND THE PEOPLE WHO NEED HELP ARE ALL WERERATS!”
Svenya’s voice becomes higher and faster the longer she speaks. She is always prepared to quickly Dash into the sewers and escape the characters, in case they do not look friendly upon wererats. If the characters remain calm and ready to help, Svenya leads them to the Warrens.
HEALER'S DUTY
Wounded Wererats. Svenya takes the characters directly to room R6 where the wounded are located. In total, thirteen wounded wererats need assistance. Some are in hybrid form, others in humanoid form. For each wererat, the characters can attempt a DC 12 Wisdom (Medicine) check or use any form of healing magic to nurse them back to health. After the characters have done what they could, Svenya thanks them. If not prior, she now tells them about the imprisoned exterminator who also needs help. He is locked in the beetle pen, room R4.
The wererats are less than happy about the characters’ visit. However, since the characters helped the wounded, they begrudgingly accept their presence. The wererats watch the characters’ every step, and just wait for a chance to attack them with proper cause.
Wounded Exterminator. The exterminator, Jim (lawful neutral male human guard), lies unconscious in room R4. Unless the characters help him, Jim succumbs to his wounds in two days. Helping him requires a successful DC 15 Wisdom (Medicine) check or healing magic. Alternatively, the characters can bring him to the surface where he can receive help.
DIPLOMAT'S DUTY
Hostage Situation. Some of the wererats argue that they need the exterminator as a hostage to dissuade the other exterminators from attacking. In reality, the exterminators already amassed forces for a rescue operation. The characters can convince the wererats to let Jim go by succeeding on a DC 16 Charisma (Persuasion) check, or a DC 12 Charisma (Deception) check by pretending to know about an impending attack. The wererats cannot be intimidated by the characters.
Negotiation. Should the characters decide to appeal to the authorities about the wererats to prevent further attacks on the Warrens, they face harsh opposition. Consider the following solutions for the muddled situation: 
♦♦♦ A priest permanently stays in the Warrens to oversee the wererats.
♦♦♦ All wererats agree to stay in the sewers, to never see the surface again.
Removing the Curse. Only three wererats would be happy for the characters to cast remove curse on them. The others take pride in their simple life and their abilities.
R1. MEETING HALL
Wererats in all forms, shapes, and sizes go about their business in this chamber. Some sit at the many tables to eat and talk, others are occupied with some sort of task or work.
When it is time to celebrate or make a decision that affects the Warrens, all wererats assemble in the Meeting Hall. The wererat elder, Zorkan, who many respect and listen to, can be found here.
R2. WORKSHOP
The smell of lacquer, oil, wood, and rust becomes stronger the further you walk into this room. You see various simple household items, traps, and weapons lying on the workbenches. Different tools and materials hang on the walls or lie at the room’s side. Every storage place is neatly labeled and sorted.
The workshop is the local wererat tinker's domain. His name is Buffet, and he's an allrounder when it comes to repairs or construction.
R3. BUTCHERY
You see slaughtering blocks, knives, axes, and roasting meat dispensed above churning fires. The smell is not what you are used to, however.
The local wererat butcher Jafreed produces fresh bug meat, while the cooks prepare charred meat or stews, using the homegrown mushrooms. The workers throw waste and other organic material through a chute into the beetle farms.
R4. BEETLE FARMS
The constant clicking and clacking of hundreds of beetles creates an unnerving sound that puts a strange pressure on your ear.
CHAPTER 1 | QUESTS
The bugs held and grown in this cordoned off room serve as a convenient protein source. Since the wererats refrain from eating rats, they rely on this second most common meat source.
R5. QUIRX'S LABORATORY
Several kettles and cauldrons happily bubble in this room. The color of the rising steam ranges from green to yellow. In a raging fire next to the cauldrons, you see glowing metal, ready for forging.
Quirx is a wererat with a penchant for everything that is poisonous or explodes. He is proficient with tinker's tools and works on some sort of project day in and day out. His workshop lies separate from the Warrens because of the frequent accidents. Quirx is in constant need of new materials and tools. He offers his expertise and flasks of alchemist's fire in exchange for caustic substances and workable bronze or wrought iron.
R6. SLEEPING CHAMBERS
You hear the murmur and snoring only sleeping people produce. Several empty and occupied bedrolls identify these chambers as the sleeping quarters.
Up to sixty wererats use these chambers for resting, all arranged in three shifts across the day.
R7. MUSHROOM FARMS
Hundreds, if not thousands, of mushrooms grow in this chamber. Some are as small as your thumb; others are taller than you! They not only grow on the ground, but also on the walls and ceiling.
A character who succeeds on a DC 16 Intelligence (Nature) check recognizes the following mushrooms, usually found in the Underdark: barrelstalk, ripplebark, and trillimac. Foster, a wererat explorer, found the spores well beneath the Undercity, and brought them to the Warrens for cultivation. Foster can guide the characters to the fringes of the Undercity, where a network of tunnels descend ever further, and finally extending into the Underdark.</t>
  </si>
  <si>
    <t>The Teeth Killer!</t>
  </si>
  <si>
    <t>Beware of the mad killer who prowls the streets to collect people's teeth! If you find corpses missing their teeth, or want to help with the investigation, visit Captain Holly Rimmer in the local barracks.</t>
  </si>
  <si>
    <t>BACKGROUND
Idarnosch (neutral evil male half-elf assassin or spy), the culprit, is an assassin who seeks vital information hidden inside a golden tooth. Barnabas, • a rogue Zhentarim agent with a cover identity as a barber (a professional that cuts one's hair and services teeth), wanted to pass on the information to the Harpers and hid a small piece of paper inside a hollow tooth below a golden dental crown, believing it to be the safest location. Idarnosch killed Barnabas and attempts to find the information before the Harpers do.
If the characters are not immediately interested in the note or are unable to solve the quest, you can confront them with corpses whose teeth were extracted at a later point in the campaign.
THE DENTIST BY LUCAS VAN LEYDEN
37
Captain Rimmer informs the characters about the following details, if they offer their help. Since the victims were no one of importance, the higher- ups allocated little funds to the investigation. It is common practice to outsource these cases to adventurers. A patrol found the first victim in an alley nine days ago, stuffed inside a barrel. Aside from extracting the teeth, the murderer slit the victim's throat. Guards and citizens have found new victims all over the city, which indicates an indiscriminate killer. If the characters so wish, Holly allows them access to the latest victims in the morgue.
CHAPTER 1 | QUESTS
SELLERS FOR A CHURCH PORTAL BY CORNELIS SPRINGER
Additionally, Holly informs the characters that they can hire a sanctioned cleric from the local temple of Kelemvor, who can cast speak with dead on the victims for 10 gp per casting. Three victims remain, the others were cremated and buried.
Rewards. For bringing in the killer alive, the characters receive 500 gp. For bringing in the killer dead, the characters receive 250 gp after seven days have passed during which no new victims appear.
“WE HAVE HAD MANY PEOPLE COMING FORWARD WITH HINTS ALREADY. THERE WAS THE DRUNK WHO IS CONVINCED HE SAW A TEETH GOLEM THE OTHER DAY, CLEARLY THE CULPRIT. THEN THERE'S THE SCHOLAR WHO READ ABOUT AN OLD GUIDE ON HOW TO BUILD INDESTRUCTIBLE ARMOR FROM TEETH. YOU MAY LAUGH, BUT I HAVE SEEN STRANGER THINGS OVER THE YEARS. DISCOUNT ANY THEORY AT YOUR OWN PERIL!”
CLUES
The characters uncover the following clues, depending on their approach:
♦♦♦ Success on a DC 14 Intelligence (Medicine) check reveals that the killer employed some sort of poison to numb the pain.
♦♦♦ Questioning the dead about their home reveals that they lived on the same street. Furthermore, if the characters ask, they had a new golden tooth from the very same barber, Barnabas.
♦♦♦ The dead haven't seen the killer's face and have no enemies that would have the money to order a hit on them.
♦♦♦ Visiting the barber's home, the characters find him dead and heavily decayed. Idarnosch stole Barnabas's records, so the characters cannot find any written clues.
♦♦♦ Interrogating Barnabas with the help of a speak with dead spell reveals that a Zentharim assassin killed him. Barnabas does not reveal the name of the person with the information, a baker named Ungend, unless the characters promise to avenge him.
38
CHAPTER 1 | QUESTS
♦♦♦ By asking around and succeeding on a DC 12 Charisma check, the characters find out that two people remain, both customers of Barnabas, but they are in hiding. One is Ungend, the other Tally. Both realized the connection among the victims, and they seek shelter in the local temple of Ilmater. The characters find their location by succeeding on a DC 16 Charisma (Persuasion) check or by producing an official paper that they are working for the guards.
RESOLVING THE QUEST
The characters can draw the killer out by pretending to be either Ungend or Tally or by using them as bait. After apprehending or killing Idarnosch, the characters can find out that he was staying in the Plump Dragon Inn by succeeding on a DC 14 Intelligence (Investigation) check. In his room, the characters find a sack filled with teeth, Barnabas's records, a poisoner's kit, and 43 gp.</t>
  </si>
  <si>
    <t>Umber Droppings!</t>
  </si>
  <si>
    <t>The sewer scouts found clear indications of an umber hulk presence in the sewers. To prevent further damage to the infrastructure, we call upon adventurers and mercenaries to deal with the threat. Visit Lieutenant Jahad Ohr in the local barracks for details.</t>
  </si>
  <si>
    <t>BACKGROUND
Hurlum (neutral female dragonborn druid) is a sewer druid who built her home in a formerly buried and abandoned maintenance room. Her pet Juun, a tame umber hulk, helps her with construction work and foraging. Hurlum's goal is it to expand her subterranean realm so more critters can find shelter beneath the city.
Jahad Ohr, the Lieutenant attending to the case is less than motivated. When the characters arrive, he fills them in while drilling his soldiers. The droppings indicate the presence of only one umber hulk but who knows how reliable the information is. For 25 gp, Jahad is willing to part with one of his scouts who can support the characters. Jahad makes clear that the scout's top priority is their own survival, but the scout supports the characters valiantly.
“Do NOT UNDERESTIMATE AN UMBER HULK. MORE CAPABLE MEN AND WOMEN THAN YOU HAVE FALLEN TO THEIR ALIEN ABILITIES. STRIKE FAST, AND DECISIVELY.”
REWARDS
♦♦♦ The reward is 250 gp for the head as proof.
♦♦♦ The characters may keep the carapace, worth 300 gp. For 200 gp, an armorer can build a suit of half plate from it.
♦♦♦ Bringing Hurlum's head nets the charactera a bonus of 50 gp.
CLUES
♦♦♦ A character who succeeds on a DC 14 Intelligence (Nature) check knows that one should not directly look at an umber hulk. Fighting blind might seem suicidal but is a viable option.
♦♦♦ Characters who search for droppings in the sewers succeed after 4 hours or after 1 hour by succeeding on a DC 16 Wisdom (Perception) check. Roll on the Sewer Encounter table in chapter 3 for every 2 hours spent in the sewers.
♦♦♦ The characters can follow the tracks to the entrance of Hurlum’s lair without problem. A character who examines the tracks and succeeds on a DC 14 Wisdom (Survival) or DC 16 Intelligence (Investigation) check determines that there are human tracks among the tracks of the umber hulk.
HURLUM'S HIDEOUT
U1. BREAKTHROUGH
The wall of this small side chamber was destroyed, and a large tunnel driven into the earth and stone. The corridor is illuminated from above and billowing a red-orange glow. Still further inside, you see nothing but darkness.
Hurlum settled a colony of fire beetles on the ledges above, planning to spread them across her entire home in the future. A character who inspects the walls and succeeds on a DC 16 (Intelligence) Nature check recognizes the pattern in the stone as the work of an umber hulk.
U2. FEEDING CHAMBER
The smell of rotten flesh and the cracking of bones accompany you while walking across this small room. The remains of several creatures litter the floor, like a dug-up cemetery.
A character who searches the remains and succeeds on a DC 16 Intelligence (Medicine) check finds bones belonging to humanoids. Most other bones belong to rats, cats, and dogs. A character who succeeds on a DC 16 Wisdom (Perception) check spots a gold ring worth 25 gp among the remains.
40	CHAPTER 1 | QUESTS
U3. IRON LADDER
You find an old access tunnel that leads further below. A strange smell wafts up from the shaft, distantly reminding you of strong alcohol.
A character who succeeds on a DC 12 Wisdom check using alchemist’s supplies recognizes the smell as firewater, a trivial name for hydrogen peroxide. Firewater is a highly combustible substance and therefore extremely dangerous in large quantities. A character who succeeds on a DC 14 Intelligence (Nature) check knows that firewater is secreted by fire beetles.
Hurlum hid several wineskins filled with firewater inside the 60-foot-shaft. A character who succeeds on a DC 16 Wisdom (Perception) check spots the hidden wineskins. A trigger is placed at the 30-foot mark, which a character who searches for traps finds by succeeding on a DC 14 Intelligence (Investigation) check. Disarming the trap requires a successful DC 12 Dexterity check using thieves’ tools. Repurposing the trap, for example relocating it, requires a successful DC 19 Dexterity check using thieves’ tools. Triggering the trap ignites the wineskins in the entire shaft, and all creatures inside must make a DC 18 Dexterity saving throw. A creature takes 8d6 fire damage on a failed save, or half as much damage on a successful one.
Triggering the trap also alerts Hurlum, who makes a Dexterity (Stealth) check in an attempt to surprise the characters in room U6.
U4. PIPE ROOM
Many old pipes run through this room. Mold and lichen encrust them, but you can still hear water— or worse— running through them.
A character who succeeds on a DC 18 Wisdom (Perception) check spots a forgotten toolbox jammed in between the pipes at a 16-foot height. Inside, the characters find rusted tools and an old silver piece with a collector’s value of 100 gp. A character who succeeds on a DC 14 Intelligence (History) check correctly estimates the coin’s value. 
DRUID BY DANIEL COMERCI
Us. JUUN'S ROOM
An unpleasant mixture of mold, moss, and mucus covers the floor of this room. The stench is almost unbearable.
If the characters did not trigger the trap in room U3 and moved stealthily by succeeding on a DC 10 Dexterity (Stealth) group check, they find the umber hulk sleeping. If the characters attack Juun, Hurlum hastens to its help. She attacks and attempts to kill the characters.
Otherwise, Juun is in room U6. There is nothing of value here.
U6. HURLUM'S ROOM
Someone setup a basic living room in this moldy chamber; an uncomfortable linen sack serving as a bed roll, a table laden with tools and strange ingredients, and a lamp filled with even more fire beetles.
If the characters remain peaceful and haven't hurt Juun, they can convince Hurlum to forever leave the sewers by succeeding on a DC 16 Charisma (Persuasion) check.
"I JUST WANT TO LIVE MY LIFE IN PEACE; BUILD A PLACE I CAN CALL HOME! ALL YOUR RULES AND REGULATIONS HAVE BLINDED YOU TO THE WORLD'S TRUTH. YOU WILL DIE ONE DAY, AND ALL THAT YOU HAVE ACCOMPLISHED WILL BE UNDONE SOON AFTER. So, WHAT IS THE POINT IN TROUBLING ME AND JUUN?"
In any case, to prevent a fight, Hurlum promises to not damage the actual sewers during her construction. To address the characters' concerns about the humanoid bodies in room U2, Hurlum explains that these were corpses found in the sewers. A character who succeeds on a DC 12 Wisdom (Insight) check determines that Hurlum is telling the truth.
Jahad's scout remarks that there won't be any compensation without killing the umber hulk, but promises to make a truthful report.</t>
  </si>
  <si>
    <t>Bounties</t>
  </si>
  <si>
    <t>Bounty</t>
  </si>
  <si>
    <t>Abbie Walker</t>
  </si>
  <si>
    <t>1,250 gp</t>
  </si>
  <si>
    <t>Kordin the Black</t>
  </si>
  <si>
    <t>2,000 gp</t>
  </si>
  <si>
    <t>Rimebeard the Wanderer</t>
  </si>
  <si>
    <t>3,000 gp</t>
  </si>
  <si>
    <t>Gleda d'Harcourt</t>
  </si>
  <si>
    <t>5,000 gp</t>
  </si>
  <si>
    <t xml:space="preserve">ABBIE WALKER
HISTORY
Abbie grew up in Waterdeep as the daughter of an infamous thief. Her father taught her everything he knew, which was limited to how to efficiently relieve people of their possessions. Together, they opened new lines of business, like fraud, grifting, and blackmail. At one point, they were even running their own insurance company. Following a devastating fire, the owners of Walker &amp; Daughter Insurance had to skip town. Father Walker went north, to Neverwinter, while Abbie went south to Baldur's Gate. The plan was to test the waters, and whatever city proved to be more promising, would become their new playground. Unfortunately, Abbie stole from the wrong people in Baldur's Gate. Now there is a bounty on her head, again.
LOCATION &amp; TACTICS
Abbie hides in the Elfsong Tavern, disguised as a pirate with a fake beard. She tries to keep a low profile while waiting for the heat to cool down. Stowing away on a ship is another option she is considering.
Abbie sits in the taproom next to the staircase, keeping an eye on the door. When trouble comes her way, she fires three bolts against different targets and Dashes into her room upstairs, closing the door behind her. A character who inspects the door and succeeds on a DC 14 Intelligence (Investigation) check, finds that the door is trapped. A character can disarm the trap by succeeding on a DC 16 Dexterity check using thieves' tools. The trap triggers when the door is opened, creating an explosion centered on the doorstep equal to a fireball spell. Abbie has prepared a body destined to be burned in the explosion, propped up against the far wall. Meanwhile, she escapes through the window. A character who investigates the body and succeeds on a DC 10 Intelligence (Medicine) check realizes that the corpse is several days old. Abbie attempts to keep her distance, using her bonus action to Hide or Dash and pepper the characters with ranged attacks.
Abbie Walker
Medium humanoid (human), neutral
Armor Class 16 (studded leather)
Hit Points 99 (18d8 + 16)
Speed 30 ft.
STR DEX CON INT WIS CHA
10 (+0)	18 (+4)	12 (+1)	12 (+1)	16 (+3)	16 (+3)
Saving Throws Dex +7, Cha +6
Skills Deception +6, Perception +6, Persuasion +6,
Sleight of Hand +7, Stealth +7
Senses passive Perception 16
Languages Common
Challenge 6 (2,300 XP)
I	~
Cunning Action. Abbie can take a bonus action on each of her turns in combat. This bonus action can be used only to take the Dash, Disengage, or Hide action.
Poisoned Weapons. A creature hit by one of Abbie's attacks must make a DC 15 Constitution saving throw. A target takes 7 (2d6) poison damage and has its speed halved until the end of its next turn on a failed save, or half as much damage and no speed reduction on a successful one.
Uncanny Dodge. When an attacker that Abbie can see hits her with an attack, she can use her reaction to halve the attack's damage.
ACTIONS
Multiattack. Abbie makes three rapier or hand crossbow attacks.
Rapier. Melee Weapon Attack: +7 to hit, reach 5 ft., one target. Hit: 8 (1d8 + 4) piercing damage.
Hand Crossbow. Ranged Weapon Attack: +7 to hit, range 30/120 ft., one target. Hit: 7 (1d6 + 4) piercing damage.
"ABBIE WHO? NEVER HEARD OF HER. MY NAME IS BRISTLE BEARD; I SAIL THE SEAS IN SEARCH OF TREASURE. YOU BETTER SCURRY AWAY, OR I WILL FETCH MY PLANK! YARRRR."
— DISGUISED ABBIE </t>
  </si>
  <si>
    <t>HISTORY
Vivienne is an adventurer from Cormyr. She set out while still in her youth, survived many close encounters with death, and left some great evils in her wake—properly beheaded of course. Her travels brought her as far south as Calimport, and all the way north to Mirabar. After seeing many of her friends and comrades die by the hands of common lowlifes or acid-spewing monsters, she pledged herself to Lathander, and learned the art of healing.
In Baldur's Gate, Vivienne witnessed a noble beating their servant to death in the middle of the road. She came too late to save the mutilated servant, but she vowed to prevent such tragedies in the future. Without a second thought, she rammed her spear through the noble's heart. While her actions may have been just, they certainly were unlawful. The bounty on her head being the result.
LOCATION &amp; TACTICS
Vivienne hides in a warehouse in the Gray Harbor, waiting for an opportunity to leave the city. She rests in the attic, while watching the lower levels through small cracks in the ceiling. When the characters enter the building, she shouts: “You don’t have to do this. Turn around and we will all live to enjoy tomorrow!”
Vivienne cast a glyph of warding at 4th level on the only staircase leading up to the attic. Stepping on the staircase triggers the explosive runes, dealing 27 (6d8) thunder damage in the affected area (see the spell glyph of warding for details). Hearing the explosion, Vivienne cuts loose a grain-filled crate, hoisted right above the staircase. The crate destroys the staircase, and the character who triggered the glyph of warding must make a DC 12 Dexterity saving throw. The character takes 18 (4d8) bludgeoning damage on a failed save, or half as much damage on a successful one. Vivienne only knocks characters unconscious and runs when she sees the chance. She opens combat by casting hold person at 3rd level on the characters' front line and spiritual weapon. When hold person ends or fails, she casts spirit guardians.
Vivienne Byshey
Medium humanoid (human), neutral good
Armor Class 17 (splint)
Hit Points 117 (18d8 + 36)
Speed 30 ft.
STR DEX CON INT WIS CHA
18 (+4)	12 (+1)	14 (+2)	10 (+0)	16 (+3)	12 (+1)
Saving Throws Str +7, Wis +6
Skills Athletics +7, Insight +6, Medicine +3, Religion +3 Senses passive Perception 13
Languages Common
Challenge 7 (2,900 XP)
Action Surge (1/day). On Vivienne's turn, she can take one additional action on top of her regular action and a possible bonus action.
Spellcasting. Vivienne is a 5th-level spellcaster. Her spellcasting ability is Wisdom (spell save DC 14, +6 to hit with spell attacks). Vivienne has the following cleric spells prepared:
Cantrips (at will): light, mending, sacred flame, spare the dying 1st level (4 slots): cure wounds, sanctuary, shield offaith 2nd level (3 slots): hold person, spiritual weapon 3rd level (2 slots): dispel magic, glyph of warding, spirit guardians
ACTIONS
Multiattack. Vivienne makes three spear attacks.
Spear. Melee or Ranged Weapon Attack: +7 to hit, reach 5 ft. or range 20/60 ft., one target. Hit: 7 (1d6 + 4) piercing damage, or 8 (1d8 + 4) piercing damage if used with two hands to make a melee attack.
Preserve Life (2/day). Vivienne heals 25 hit points.
"SOMETIMES, WE MUST MAKE HARD DECISIONS. I STAND BY MINE. LATHANDER WILL BE MY JUDGE AFTER I DIE, NOT YOU OR ANY OTHER!"
— VIVIENNE</t>
  </si>
  <si>
    <t>HISTORY
From his earliest memories, Oran was a wanderer. Born in a nomadic tribe, he never spent more than a few weeks in a single spot. Later in life, he realized that his tribe has been walking in circles through an inhospitable desert, probably for hundreds if not thousands of years. An unbearable disgust overcame him after that realization, and Oran left friends and family behind without saying a single word. Finally free, he has never stopped walking and experiencing the world. The fighting techniques he learned in his tribe helped him greatly, but he honed his skills by incorporating different martial arts from anyone willing to teach. Oran plans to return to his tribe one day and break the cycle; preferably by force. The bounty on Oran's head is offered by the pupils of a master he killed in combat. Not too unusual, but Oran not only beat but also humiliated the teacher, enough to warrant revenge.
LOCATION &amp; TACTICS
Oran prefers meditating on top of tall buildings. Currently, he's sitting on top of the High House of Wonders. The flat-roofed building is 400 feet long, 100 feet wide, and 60 feet tall. The roof can be accessed by two trapdoors, placed on opposite ends of the roof 400 feet apart.
Oran opens combat by pummeling the characters with his Dragon Fist, forcing them to close in while also moving in their direction. Oran prefers not to kill any of the characters, but when he falls below half of his hit points, he moves to the building's borders and attempts to throw the characters over the side. A creature falling from this height takes 21 (6d6) bludgeoning damage. When attempting to push a character with high strength, Oran attempts to stun the character first. If Oran falls below 30 hit points, he jumps off the roof and flees.
Oran
Medium humanoid (human), neutral
Armor Class 17 (unarmored defense)
Hit Points 130 (20d8 + 36)
Speed 55 ft.		
STR	DEX	CON	INT	WIS	CHA
12 (+1)	18 (+4)	14 (+2)	12 (+1)	20 (+5)	12 (+1)
Saving Throws Dex +7, Wis +8
Skills Acrobatics +7, Perception +8, Stealth +7
Damage Immunities poison
Senses passive Perception 18
Languages Common
Challenge 8 (3,900 XP)
Soul Resistance (3/Day). Oran can reroll a saving throw he fails. He must use the new roll.
Empowered Strikes. Oran's unarmed strikes count as magical for the purpose of overcoming resistance and immunity to nonmagical attacks and damage.
Evasion. When Oran is subjected to an effect that allows him to make a Dexterity saving throw to take only half damage, he instead takes no damage if he succeeds on the saving throw, and only half damage if he fails.
Slow Fall. Bludgeoning damage Oran takes from falling is reduced by 70.
ACTIONS
Multiattack. Oran makes four unarmed strikes.
Unarmed Strike. Melee Weapon Attack: +7 to hit, reach 5 ft., one target. Hit: 8 (1d8 + 4) bludgeoning damage. Choose one of the following additional effects:
❖	The target must succeed on a DC 16 Strength saving throw or be pushed up to 15 feet away from Oran.
❖	The target must succeed on a DC 14 Constitution saving throw or is stunned until the end of Oran's next turn.
❖	The target must succeed on a DC 16 Dexterity saving throw or takes an extra 10 (3d6) radiant damage.
❖	A creature within 5 feet of the target, whose AC is equal or lower than the target's, takes 4 bludgeoning damage.
Dragon Fist. Oran casts scorching ray at 8th level. His spell attack bonus for this action is +8.</t>
  </si>
  <si>
    <t xml:space="preserve">
Aidrid is a child of Ruathym, a raider and warrior through and through. There's no better feeling than crushing your enemies' skulls, looting their corpses, and plundering their homes. Rumor has it, Aidrid is a child of the Storm Maiden herself. With the supposed lineage giving her a valid claim to power, Aidrid attempted to take the throne of Ruathym. Alas, the plan failed, and Aidrid was slain. The victorious king put her corpse on a raft and pushed her into the sea. Many days later, Aidrid set foot on the shore near Baldur's Gate, unsure if the gods still had a plan for her, or if she was just lucky. Killing several people on her way to the city to acquire food and equipment resulted in a sizeable bounty on Aidrid's head.
</t>
  </si>
  <si>
    <t xml:space="preserve">Aidrid recruits warriors and sailors in an alehouse named “Blood &amp; Bones” located in the harbor area. She can be found in the taproom, drinking at the bar.
Aidrid uses her Frenzied Rage when combat starts and engages characters with ranged weapons or casters first. When she notices a character healing an ally, she focuses on the healer. In the alehouse, Aidrid can use her action to make a DC 15 Charisma (Intimidation) check. On a success, 2 (1d4) bandits support her against the characters. Aidrid uses her Shield Bash preferably against strongly armored targets. When she falls below 25 hit points, Aidrid runs from the alehouse and dives into the harbor water in her attempt to escape.
"IT IS ONLY A QUESTION OF TIME BEFORE I TAKE MY RIGHTFUL SEAT ON THE THRONE. YOU COULD JOIN ME IN MY QUEST FOR POWER AND REVENGE.
COUNTLESS RICHES AWAIT THE BRAVE AND LOYAL!"
— AIDRID
</t>
  </si>
  <si>
    <t>Aidrid
Medium humanoid (human), neutral
Armor Class 18 (chainmail and shield)
Hit Points 168 (16d12 + 64)
Speed 55 ft.
STR DEX CON INT WIS CHA
16 (+3)	12 (+1)	18 (+4)	12 (+1)	14 (+2)	16 (+3)
Saving Throws Str +7, Con +8
Skills Intimidation +7, Nature +5, Perception +6, Survival +6 Senses passive Perception 16
Languages Common, Ruathen
Challenge 9 (5,000 XP)
I .	'
Frenzied Rage (3/day). As a bonus action, Aidrid enters a frenzied rage, gaining the following benefits:
❖	Aidrid rolls 2 additional damage die when scoring a critical hit, and her weapon attacks score a critical hit on a roll of 18, 19 or 20.
❖	When Aidrid scores a critical hit against a creature, the target must succeed on a DC 14 Strength saving throw or is knocked prone.
❖	Aidrid has resistance to bludgeoning, piercing, and slashing damage as well as immunity to psychic damage.
❖	Aidrid has advantage on Dexterity and Strength saving throws.
❖	Aidrid's speed increases by 20 ft.
Aidrid's rage lasts for 1 minute, which she can end early on her turn using a bonus action.
ACTIONS
Multiattack. Aidrid makes four warhammer attacks.
Warhammer. Melee Weapon Attack: +7 to hit, reach 5 ft., one target. Hit: 11 (1d8 + 7) bludgeoning damage.
REACTIONS
SHIELD BASH. WHEN A CREATURE WITHIN 5 FEET OF AIDRID HITS HER WITH AN ATTACK, SHE CAN USE HER REACTION TO CAUSE THE CREATURE TO MAKE A DC 14 DEXTERITY SAVING THROW. ON A FAILED SAVE, THE CREATURE IS STUNNED UNTIL THE END OF ITS NEXT TURN.</t>
  </si>
  <si>
    <t>Kordin was born in a small village south of Luskan. His prospects in life were either working in his father's fishery, or his uncle's small shipyard. However, a different opportunity arose when Kordin heard a strange voice in his head, luring him with the promise of riches and power. What young man could resist such an offer? Soon after, Kordin found himself in the service of Slarkrethel, a powerful kraken wizard.
Since then, Kordin serves as assassin, recruiter, spy, and ambassador. The Harpers have offered a bounty on his head for many years. Many bounty hunters have met their end by Kordin's hands and, over time, he has learned to enjoy the simple pleasure of killing his greedy persecutors.</t>
  </si>
  <si>
    <t>Kordin passed the recent nights in the Water Queen's House, the temple of Umberlee in the Lower City. Slarkrethel sent Kordin to test the clerics' unwavering conviction to their goddess and her chosen. The priests aren't happy about his visit but treat Kordin as a guest.
Kordin's approach to fighting is to kill first and revive for questioning later. He starts combat by casting hold person on four characters. Kordin then uses his Action Surge and casts dominate person on a character not affected by the hold person spell, preferably a character who wears heavy armor. Kordin commands the character to attack the arcane caster of their group. On his next turn, Kordin casts finger of death on the attacked character. Kordin saves his last spell slot to cast dimension door and escape if things turn sour.
"OPEN YOUR MIND AND LET ME IN!"— KORDIN THE BLACK</t>
  </si>
  <si>
    <t>Kordm the Black
Medium humanoid (human), neutral evil
Armor Class 16 (breastplate)
Hit Points 171 (18d8 + 90)
Speed 30 ft.			
STR	DEX	CON	INT	WIS	CHA
14 (+2)	16 (+3)	20 (+5)	14 (+2)	14 (+2)	18 (+4)
Saving Throws Con +9, Cha +8
Skills Arcana +6, Deception +8, Intimidation +8
Damage Resistances psychic
Senses darkvision 120 ft., passive Perception 12
Languages Common, telepathy 30 ft.
Challenge 10 (5,900 XP)
Action Surge (1/day). On Kordin's turn, he can take one additional action on top of his regular action and a possible bonus action.
Amphibious. Kordin can breathe air and water.
Mystic Arcanum (1/day each). eyebite, finger of death
Second Wind (1/day). As a bonus action, Kordin regains
7 (1d10 + 2) hit points.
Spellcasting. Kordin is a 13th-level spellcaster. His spellcasting ability is Charisma (spell save DC 16, +8 to hit with spell attacks). He regains his expended spell slots when he finishes a short or long rest. He knows the following warlock spells: Cantrips (at will): chill touch, eldritch blast, friends, minor illusion 1st-5th level (3 5th-level slots): armor of Agathys, banishment, clairvoyance, counterspell, detect thoughts, dimension door, dissonant whispers, dominate person, Evard's black tentacles, hold person, invisibility, sending
ACTIONS
Multiattack. Kordin makes two longsword or tentacle attacks.
Longsword. Melee Weapon Attack: +6 to hit, reach 5 ft., one target. Hit: 8 (1d10 + 3) slashing damage plus 4 necrotic damage.
Tentacle. Melee Weapon Attack: +7 to hit, reach 25 ft., one target. Hit: 6 (1d6 + 3) bludgeoning damage.
REACTIONS
Entropic Ward. When a creature makes an attack roll against Kordin, he can use his reaction to impose disadvantage on that roll. If the attack misses, his next attack roll against the creature has advantage if he makes it before the end of his next turn.</t>
  </si>
  <si>
    <t>History</t>
  </si>
  <si>
    <t>Location &amp; Tactics</t>
  </si>
  <si>
    <t>Statbloc</t>
  </si>
  <si>
    <t>Rimebeard, once a member of the Emerald Enclave, turned heretic and took steps to destroy all civilization. He is known for leveling entire villages, working with goblinoids and other monsters to attack towns, and destroying important infrastructure like bridges. His deeds stem from a deep desperation about the seemingly unstoppable destruction of nature. Rimebeard’s methods were tempered, even benevolent once. But after so many setbacks, he uses all the tools available.
Rimebeard came to Baldur’s Gate to deal a decisive blow to the city. His plan is to destroy the sewers, clogging up the city with its own waste. Additionally, Rimebeard plans to send diseased rats into Baldur’s Gate, to hasten the spread of whatever plague befalls the citizens.</t>
  </si>
  <si>
    <t>Rimebeard lives in a small alcove in the sewers. The characters find Rimebeard meditating in a circular chamber with a diameter of 120 feet and a height of 10 feet. The floor is covered in ankle-high water.
Rimebeard opens combat by casting hold person at 5th level, if needed. On his next turn, Rimebeard uses his Change Shape action. Once he returns to his original form, he uses plane shift against a weakly armored character, to send them to Bytopia. Rimebeard can use polymorph to turn into a mammoth, or other beasts with a CR of 2 or lower. When Rimebeard falls below 50 hit points and has no uses of polymorph left, he uses wall of ice or wall of stone to trap the characters and escape.
Rimebeard</t>
  </si>
  <si>
    <t>Medium humanoid (human), neutral
Armor Class 15 (hide +2)
Hit Points 153 (18d8 + 72)
Speed 30 ft.
STR DEX CON INT WIS CHA
12 (+1)	12 (+1)	18 (+4)	14 (+2)	20 (+5)	12 (+1)
Saving Throws Int +6, Con +8, Wis +9
Skills Insight +9, Perception +9, Survival +9
Damage Immunities cold
Senses passive Perception 19
Languages Common, Druidic
Challenge 11 (7,200 XP)
Favored of Auril. Whenever Rimebeard casts spells that deal cold damage, he rolls an additional damage die.
Spellcasting. Rimebeard is an 13th-level spellcaster. His spellcasting ability is Wisdom (spell save DC 17, +9 to hit with spell attacks). He has the following druid spells prepared: Cantrips (at will): druidcraft, poison spray, ray of frost, resistance, shillelagh
1st level (4 slots): cure wounds, fog cloud, speak with animals, thunderwave
2nd level (3 slots): darkvision, hold person, moonbeam
3rd level (3 slots): water breathing
4th level (3 slots): confusion, dominate beast, ice storm, polymorph
5th level (2 slots): antilife shell, cone ofcold, insect plague, wall of stone
6th level (1 slots): heal, wall of ice
7th level (1 slots): plane shift
ACTIONS
Quarterstaff. Melee Weapon Attack: +5 to hit (+9 to hit with shillelagh), reach 5 ft., one target. Hit: 8 (1d8 + 5) bludgeoning damage with shillelagh.
Change Shape (1/day). Using the druid’s Wildshape feature, Rimebeard transforms into an abominable yeti.
"I FEEL THE WARMTH OF YOUR MEAT. IT DISGUSTS ME! IF I HAVE TO TAKE EVERY LAST LIFE TO PRESERVE NATURE, I WILL NOT SHRINK FROM DOING WHAT IS NEEDED!" — RlMEBEARD</t>
  </si>
  <si>
    <t>Gleda d'Harcourt was a paladin in the service of Torm before being corrupted by Cyric. The mad god spun a web of lies around Gleda, killed off her family and most trusted friends, and sent her ever deeper into a rabbit hole of despair and insanity.
Isolated and vulnerable, Cyric himself appeared before the troubled paladin. Disguised as Torm, Cyric demanded that Gleda renew her oath to him, then and there. Gleda pledged her undying loyalty for all eternity, knelt, and kissed the deceiver’s hand. Cyric laughed and ordered Gleda to slay all her allegedly fallen comrades in Torm’s Chapter. After the deed was done, Cyric revealed himself to Gleda, which completely broke her. Now, Gleda does Cyric’s bidding, and travels across the world to spread death and misery. The bounty on Gleda’s head also includes returning her weapon to the church of Helm so it may be cleansed and returned to Helm’s service.</t>
  </si>
  <si>
    <t>Gleda rented a room in the Brass Harp Inn and Tavern and prays in her chamber. First, she uses destructive wave if she can get into a position where the spell affects at least three characters. Gleda uses banishment to remove characters with the highest damage potential from the fight. She goes through her different smite options from top to bottom, but only uses banishing smite against characters she has hit at least two times with her weapon. On each turn, if possible, she uses her Corrupting Touch against melee fighters.
"KNEEL DOGS, AND RECEIVE THE LIBERATING TIP OF MY SWORD. IT IS A JOYFUL TIME! CYRIC WELCOMES ALL THOSE WHO CALL ON HIS NAME WITH THEIR DYING BREATH."
— GLEDA D'HARCOURT</t>
  </si>
  <si>
    <t xml:space="preserve">Gleda d'Harcourt
Medium humanoid (human), chaotic evil
Armor Class 18 (adamantine plate)
Hit Points 190 (20d10 + 80)
Speed 30 ft.
STR DEX CON INT WIS CHA
18 (+4)	12 (+1)	18 (+4)	14 (+2)	18 (+4)	20 (+5)
Saving Throws Con +8, Wis +8, Cha +9
Skills Insight +8, Medicine +8, Persuasion +9, Religion +6 Senses passive Perception 14
Languages Common
Challenge 12 (8,400 XP)
Aura of Doom. Creatures within 30 feet of Gleda have disadvantage on their saving throws.
Corrupting Touch (5/day). As a bonus action, Gleda touches a creature within 5 feet of her. The target must succeed on a DC 17 Constitution saving throw or becomes poisoned. The target can repeat the saving throw at the end of its turn, ending the effect on a success.
Corrupted Avenger. The weapon offers the following benefits unique to Gleda:
❖	Gleda has advantage on saving throws against spells and other magical effects.
❖	Gleda heals 2 (1d4) hit points for each hit with the corrupted avenger.
Legendary Resistance (2/Day). If Gleda fails a saving throw, she can choose to succeed instead.
Spellcasting. Gleda is a 19th-level spellcaster. Her spellcasting ability is Charisma (spell save DC 17, +9 to hit with spell attacks). She has the following paladin spells prepared: 1st level (4 slots): command, shield of faith, wrathful smite 2nd level (3 slots): branding smite, lesser restoration 3rd level (3 slots): blinding smite, crusader’s mantle, daylight, magic circle
4th level (3 slots): banishment, locate creature, staggering smite 5th level (2 slots): banishing smite, destructive wave, geas
ACTIONS
Multiattack. Gleda makes two attacks with her corrupted avenger.
Corrupted Avenger. Melee Weapon Attack: + 11 to hit, reach 10 ft., one target. Hit: 14 (2d6 + 7) slashing damage plus 11 (2d10) necrotic damage. </t>
  </si>
  <si>
    <t>Target</t>
  </si>
  <si>
    <t>Locations &amp; Tactics</t>
  </si>
  <si>
    <t>link to statblock</t>
  </si>
  <si>
    <t>link</t>
  </si>
  <si>
    <t>Roshbar the Hammerer
Medium humanoid (half-orc), neutral evil
Armor Class 16 (half plate)
Hit Points 90 (12d8 + 36)
Speed 30 ft.
STR DEX CON INT WIS CHA
18 (+4)	12 (+1)	16 (+3)	14 (+2)	10 (+0)	12 (+1)
Saving Throws Str +7, Con +6
Skills Athletics +7, Arcana +5, Intimidation +4
Senses darkvision 60 ft., passive Perception 10
Languages Common, Dwarvish, Orc
Challenge 5 (1,800 XP)
Infused Weapon. Roshbar's hammer deals an additional 10 (3d6) fire, acid, or necrotic damage with each attack.
Infused Armor. At the start of his turn, Roshbar chooses slashing, piercing, or bludgeoning damage. He has resistance to the chosen damage type from non-magical sources until the start of his next turn.
Potions. Roshbar carries two potions of greater healing, two alchemist’s fires and a potion of heroism he can consume as a bonus action.
Burdock. Roshbar can use his bonus action to return his burdock to him, if it is within 30 feet of him.
Relentless Endurance (1/day). When Roshbar is reduced to 0 hit points but not killed outright, he can drop to 1 hit point instead.
ACTIONS
Multiattack. Roshbar makes two hammer attacks.
Hammer. Melee Weapon Attack: +7 to hit, reach 5 ft., one target. Hit: 9 (1d10 + 4) bludgeoning damage plus the chosen infusion damage.
Burdock. Roshbar throws a mechanical contraption at a creature within 60 feet of him that he can see. The target must succeed on a DC 15 Dexterity saving throw or the contraption latches itself to the target's body. At the end of Roshbar's turn, the target takes 7 (2d6) piercing damage. The target can use its action to make a DC 17 Strength (Athletics) check, removing the contraption on a success.</t>
  </si>
  <si>
    <t xml:space="preserve">Roshbar is the son of a half-orc mother and a human father. He grew up among the Uthgardt barbarians and learned to fight at an early age. As he grew older, his disgust with the backwards ways of the barbarians increased. Finally, on the day of his initiation into the world of adults, he left his village to join the civilized world. In Luskan, Roshbar became an apprentice alchemist. In exchange for his tutelage, Roshbar took care of the competition and racketeers. Afterward, Roshbar traveled to Neverwinter and hired on with a dwarven metallurgist. Together, they forged eccentric weapons, among them Roshbar's hammer. After many years, Roshbar killed his partner, became a mercenary, and has clashed with the authorities ever since.
LOCATION &amp; TACTICS
</t>
  </si>
  <si>
    <t>Roshbar spends his days in a secret, highly illegal club in the sewers. To those privy, the joint is known as the Bloodpits. Roshbar earns coin in the fighting pits, waits for lucrative quests, and enjoys life. When bounty hunters come around to collect his head, the quarter-orc invites them to join him in the arena, and crushes them for the enjoyment of the masses.</t>
  </si>
  <si>
    <t>Roshbar starts the encounter by drinking his potion of heroism. He uses his Burdock action and alchemist’s fires against targets with no or weak armor, preferring targets that usually must maintain concentration on spells. Roshbar fights to the death and has no qualms about killing characters when they are on the ground.</t>
  </si>
  <si>
    <t>FINALLY, SOME CHALLENGERS ARRIVE! THERE ARE MANY POTIONS AND POWDERS I CAN MAKE FROM YOUR BODIES, BUT I HAVE TO ROUGH THEM UP FIRST. I DO LOVE MY LINE OF WORK!</t>
  </si>
  <si>
    <t>— ROSHBAR</t>
  </si>
  <si>
    <t>QUOTE</t>
  </si>
  <si>
    <t>2d10</t>
  </si>
  <si>
    <t>Daytime Encounter</t>
  </si>
  <si>
    <t>Nighttime Encounter</t>
  </si>
  <si>
    <t>Sewer Encounter</t>
  </si>
  <si>
    <t>Mad stabber</t>
  </si>
  <si>
    <t>Shar’s priestess</t>
  </si>
  <si>
    <t>Sewer elemental</t>
  </si>
  <si>
    <t>Insidious barber</t>
  </si>
  <si>
    <t>Grease fire</t>
  </si>
  <si>
    <t>Anti-matter zone</t>
  </si>
  <si>
    <t>Cyric’s priest</t>
  </si>
  <si>
    <t>Crazed wererat</t>
  </si>
  <si>
    <t>Birdcage</t>
  </si>
  <si>
    <t>Suspect horse cart</t>
  </si>
  <si>
    <t>Street justice</t>
  </si>
  <si>
    <t>Glowing mushrooms</t>
  </si>
  <si>
    <t>Thieving sword swallower</t>
  </si>
  <si>
    <t>Drug dealer</t>
  </si>
  <si>
    <t>Floater</t>
  </si>
  <si>
    <t>Rampaging apes</t>
  </si>
  <si>
    <t>Drunken master</t>
  </si>
  <si>
    <t>Sewage dam</t>
  </si>
  <si>
    <t>Fraudulent street vendor</t>
  </si>
  <si>
    <t>Fake patrol</t>
  </si>
  <si>
    <t>Rats &amp; thieves</t>
  </si>
  <si>
    <t>Lost wanderer</t>
  </si>
  <si>
    <t>Scammer</t>
  </si>
  <si>
    <t>Loud pump</t>
  </si>
  <si>
    <t>Dexterous thimblerigger</t>
  </si>
  <si>
    <t>Bloody hand</t>
  </si>
  <si>
    <t>Sphere</t>
  </si>
  <si>
    <t>Wishing well</t>
  </si>
  <si>
    <t>Battle of rimes</t>
  </si>
  <si>
    <t>White crocodile</t>
  </si>
  <si>
    <t>Pillory</t>
  </si>
  <si>
    <t>Guard under attack</t>
  </si>
  <si>
    <t>Old bag</t>
  </si>
  <si>
    <t>Construction accident</t>
  </si>
  <si>
    <t>Stolen goods</t>
  </si>
  <si>
    <t>Exterminators</t>
  </si>
  <si>
    <t>Berserker duelist</t>
  </si>
  <si>
    <t>On the lam</t>
  </si>
  <si>
    <t>Flumph</t>
  </si>
  <si>
    <t>Bargaining doctor</t>
  </si>
  <si>
    <t>Retired instructor</t>
  </si>
  <si>
    <t>Corpse</t>
  </si>
  <si>
    <t>Mourning musician</t>
  </si>
  <si>
    <t>Smokehouse</t>
  </si>
  <si>
    <t>Ooze farm</t>
  </si>
  <si>
    <t>Dead nightingale</t>
  </si>
  <si>
    <t>Expedition</t>
  </si>
  <si>
    <t>Desperate scholar</t>
  </si>
  <si>
    <t>Naked man</t>
  </si>
  <si>
    <t>Severed arms</t>
  </si>
  <si>
    <t>Ilmater’s priestess</t>
  </si>
  <si>
    <t>Dead robber</t>
  </si>
  <si>
    <t>Kobold worker</t>
  </si>
  <si>
    <t>Invisible friend</t>
  </si>
  <si>
    <t>Wine tasting</t>
  </si>
  <si>
    <t>Scavengers</t>
  </si>
  <si>
    <t>DESCRIPTION DAYTIME</t>
  </si>
  <si>
    <t>DESCRIPTION NIGHTTIME</t>
  </si>
  <si>
    <t>DESCRIPTION SEWER</t>
  </si>
  <si>
    <t>NIGHTTIME ENCOUNTER</t>
  </si>
  <si>
    <t>DAYTIME ENCOUNTER</t>
  </si>
  <si>
    <t>SEWER ENCOUNTER</t>
  </si>
  <si>
    <t>A curiosity presents itself. A few feet before you, a spherical portion of the sewers is entirely missing. The path is completely gone, as are parts of the wall and ceiling. Now, sewage fills the missing parts of the floor.
The phenomenon was caused by a 10-foot-diameter sphere of annihilation. There sphere is destroyed now, but it left ripples in the weave that are damaging to matter. A character who passes through the affected area takes 2 (1d4) necrotic damage.</t>
  </si>
  <si>
    <t>From quite a ways away, you can hear spirited shouting. Nearing the scene, you see two people engaged in an intense bargaining session. Words like “cutthroat,” “panhandler,”and “good thrashing” are thrown around liberally.
Tulip (neutral good female halfling commoner) is a physician on a mission. She has a Wisdom of 16 and proficiency in Medicine. Tulip wants to acquire expensive sulfur crystals from a merchant but can't afford them. Her attempts at haggling failed spectacularly. The characters can purchase the crystals for Tulip for 10 gp. The mineral is the basis for an experimental but extremely potent medicine. As a thank you, Tulip sends the characters one dose of her medicine three days after the event. Taking the medicine grants you advantage on your next saving throw against a disease. The effect ends after 24 hours.</t>
  </si>
  <si>
    <t>You notice a crowd and approach to find out what is at the center of their attention. Encircled by the many people, you find two women engaged in a battle of wits. They exchange unpleasantries, grave insults, and far-fetched implications about each other’s respective mothers. Depending on how loud the crowd cheers, the tide of battle turns, it seems. “They are at it for several hours now!” a bystander informs you.
The characters witness a duel to the death of a person's reputation. The combatants fight dirty, with lyric feints and figurative low blows. Dueling are two half-elven sisters, Elisen and Gweyir. The characters can sway the battle by using cheer-intensifying magic in favor of one side, or by entering the battle, turning the battle of rimes into a battle royale. Succeeding on three consecutive DC 15 Charisma or Intelligence (Performance) checks before failing two attempts, wins the character the day.</t>
  </si>
  <si>
    <t>A towering figure makes its way through the many people buzzing about. Two heads taller than anyone around, the woman does stand out. When she sees you, a big grin forms on her face. Without much care for passers-by, she plows through the masses in your direction.
Chirgann (chaotic neutral female human berserker) is a travelling warrior who challenges worthy opponents to duels. She chooses the character most proficient in melee combat as her prey, formally introducing herself, and proclaiming the challenge. If she is defeated, she offers her blade for one quest of the victor's choice. If Chirgann wins, she gives the character “time to grow” before they meet again.</t>
  </si>
  <si>
    <t>You find a large crack in the floor, extending into the wall. You cannot see how deep the crack is, and it is too small to explore what lies beneath. Curiously, a cage with a dead canary inside stands next to the fissure.
A character who succeeds on a DC 10 Intelligence (History) check knows that these birds' death normally indicates deadly gases. If the characters cross the crack while carrying open flames, the gas explodes. Characters within 10 feet of the fissure must succeed on a DC 14 Dexterity saving throw, quickly diving under water, or take 14 (4d6) fire damage in the conflagration. Enough gas for a renewed explosion accumulates after 1 hour.</t>
  </si>
  <si>
    <t>You walk along a dimly lit street, when one of the passers-by lays their hand on your chest. It only lasts an instant, and you’re left to wonder what has happened. Looking at your chest, you see a bloody hand mark.
Hans (chaotic neutral male human commoner) is a prankster who puts pig's blood on people's chest to freak them out. If the characters succeed on a DC 16 Wisdom (Perception) check, they make out Hans among the people. Use the chase rules to play out the pursuit, if the characters want to catch the culprit. Hans only laughs when they catch him and proclaims: “You should be used to blood, looking like the mercenaries you are. What’s the big deal?”</t>
  </si>
  <si>
    <t>You are passing by a large construction site, when you hear a loud crack, followed by shouting, and finally a heavy thump. Some passers-by look stunned, others shake their head and continue on their way. Reason being, only a few feet away from you, a worker fell to the ground from high up and now lies motionless. A puddle of blood forms under the man’s head quickly!
The construction site the characters are passing is that of The Noble Coin, an up-and-coming bank in Baldur's Gate. Unless the characters act quickly, Wellyn (neutral male human commoner) dies then and there on the street. A character must succeed on a DC 14 Wisdom (Medicine) check to stabilize the worker, or use some form of healing magic to get Wellyn back on his feet immediately. After whatever outcome, a stressed foreman appears, and pays the characters 1 gp if they stabilized Wellyn or 2 gp if they healed him. The coins are for the characters' troubles, and their discretion, the foreman makes clear. Accidents are seen as bad omens, which would impair the bank's good reputation before it is even finished!</t>
  </si>
  <si>
    <t>The calm night is disturbed by a high-pitched scream. Shortly after, a furry figure scurries down from the top of a building nearby and heads your way with red glowing eyes!
Robar (chaotic evil male dwarf wererat) attacks the characters in his hybrid form. Robar is a beggar who was infected with lycanthropy while fending off a giant rat; this shattered his already damaged psyche. Now completely insane, Robar attacks passersby to infect as many people as possible. The characters can end the infection and reverse the condition by casting remove curse on the crazed dwarf. Alternatively, the characters can restore Robar's sanity by casting minor restoration or greater restoration on him, after which he ceases the attacks.</t>
  </si>
  <si>
    <t>You pass an old beggar, one among hundreds. To your surprise, the beggar throws a gold coin at you, followed by the words: “I will give you a thousand gold pieces if you kill that ugly bloke over yonder!” With that, he points at a different beggar, sitting in an alley across the street. A toothless grin spans his face, as the murderous client stares at you with sickly eyes.
Eswir (chaotic evil male human priest) is an itinerant priest and devout follower of Cyric. The offer is genuine. Eswir carries a bag of holding with him, in which 1,000 gp wait for the slayer of a nameless beggar. A character who complies and accepts the gold, must make a DC 15 Wisdom saving throw or suffer from a short-term madness, as determined by rolling on the Short-Term Madness table in Chapter 8 of the Dungeon Master’s Guide.</t>
  </si>
  <si>
    <t>Without grace, a bird crashes at your feet and lies motionless. Bound about its leg, you see a small scroll. The bird died in the line of duty.
A character who succeeds on a DC 10 Intelligence (Nature) check recognizes the bird as a nightingale. The message it carries is a love letter from one Lady Burmal to a person called Sweet Cheeks. An hour of inquiries and success on a DC 16 Charisma check reveals Sweet Cheeks to be a local good-for-nothing philanderer. The characters can return the letter to either of the mentioned persons for a reward of 50 gp, or to Lord Burmal, for a reward of 500 gp.</t>
  </si>
  <si>
    <t>The familiar smell of fresh blood fills your nostrils. It guides you to a dark alley, where you spot a mangled corpse on the ground. Several bolts protrude from the dead person’s back, and a large puddle of blood slowly flows in your direction.
The dead robber's name was Jilltin, a skilled and highly regarded individual—in certain circles. Searching the corpse reveals the following items: one potion of invisibility, a blue spinel worth 500 gp, and a locket with a drawing of a young boy inside—Jilltin's son. Jilltin's head is worth 250 gp if brought to a guard barracks or similar building. The necklace and gem may serve as future plot points.</t>
  </si>
  <si>
    <t>A desperate scream echoes through the street when a small woman gets thrown out of a shop. She lands hard on the ground and rubs her behind, which must hurt from the fall. She has tears in her eyes when she screams in the general direction of the shop: “You will regret that!”
Ianna (neutral female gnome apprentice wizard VGtM) is trying to get her hands on a book she needs for her thesis. Unfortunately, she has already accrued a sizeable debt with the proprietor, and attempted to fool them with a false appearance using alter self—to no avail. The characters can buy the book for 50 gp, steal it with a successful DC 16 Dexterity (Sleight of Hand) check, or get store credit with a successful DC 20 Charisma (Persuasion) check. If the characters help, Ianna sends them three random spell scrolls of first level a few days later.</t>
  </si>
  <si>
    <t>A small cluster of people has formed around a person sitting on the ground, where dexterous hands set three cups dancing across an old, dusty rug. You hear people shouting “Left! No, right!” and conclude there’s some betting going on. An opportunity to earn some coins?
The occasional thimblerigger, Destitute (neutral female tiefling illusionist VGtM) passes a lazy afternoon with some games. The characters can bet up to 10 gp on the location of a small marble, normally hidden beneath one of the cups. In the first round, Destitute makes a Dexterity (Sleight of Hand) check with advantage to hide the marble up their sleeve. In the second round, Destitute uses major image to create a fake marble that the tiefling hides below ground when someone picks the correct cup. Destitute doesn't dismiss the spell and instead “hides” the marble so that it is reusable. When the situation gets out of hand, Destitute casts invisibility and runs away.</t>
  </si>
  <si>
    <t>A small person standing in the shadows whistles quietly when you pass by. When gaining your attention, the person opens their mantle, revealing a myriad of small bags hanging from the inside of their coat.
The pretend drug dealer is Lilosa (neutral female gnome bandit). She sells colorful salt, ground bricks, different spices, and dried fisheyes as drugs. She waits for her customers to explain what they want, then sells them whatever small bag she grabs. One bag of fake drugs costs 1 gp. After concluding the transaction, Lilosa vanishes into the sewers.</t>
  </si>
  <si>
    <t>A swaying man leaves a tavern and slowly bumbles in your direction. It seems he is barely able to stand, let alone walk! As he closes the distance, he asks you with a heavy tongue: “You interested in a dance? I have not worked out in a while!”
The man's name is Lyon (neutral male human martial arts adept VGtM) and he is a renowned drunken master. The characters can prevent a brawl with a successful DC 14 Charisma (Persuasion) check. Otherwise, Lyon attempts to punch the strongest character in the face. He only deals non- lethal damage. If the characters kill Lyon, three of his pupils, all martial arts adepts, seek out the characters to avenge their master. It is at your discretion when this occurs.</t>
  </si>
  <si>
    <t>You hear murmurs and curses in the darkness. The sounds originate from a large recess in the wall, which shifts and turns, making it impossible to tell what the source is without exploring the crevice.
At the end of the crevice, the characters find Gwendella (neutral female half-elf assassin). She is the last survivor of an expedition into the Underdark, which originated in Waterdeep. Gwendella is disoriented, sick, malnourished, and in a delirium. She managed to come this far, but her body failed her on the final stretches. She wears a grotesque mask made from a mindflayer head and dirty quaggoth pelts that hang loosely on her gaunt frame, exposing bruises everywhere. Unless the characters bring her to a healer on the surface or cast minor restoration to cure her sickness, she will deteriorate and die. Gwendella remains in the city for half a year and happily helps the characters with information about the Underdark in general and its creatures.</t>
  </si>
  <si>
    <t>A group of people wearing strange masks cross your path. Long tubes connect the unusual headgear to their backpacks, and their eyepieces give off a green hue. With muffled voices, they ask about your business in the sewers.
The characters encounter Wolfmann (lawful neutral male human veteran) and his troop of exterminators, three guards. They are professional monster hunters and keep the sewers clean on a contractual basis. If asked what the exterminators usually encounter, they give the following account: swarms of rats, giant rats, pig-rats, wererats, oozes of various colors and sizes, the odd darkmantle, and dangerous fungi. Wolfmann makes the following proposition: if the characters are free, he could use their help. The exterminators tracked a swarm of five gibbering mouthers they cannot take on alone. If the characters help, Wolfmann promises them half of the pay, 250 gp.</t>
  </si>
  <si>
    <t>You were minding your own business, when a bit of trouble came your way. Six guards with smug looks on their faces now stand in your path: “What a nice evening we have! Could you show us your permit for violating the curfew by chance?”
The guards are six bandits in disguise, who use their pretend authority to fleece people. When the characters can't produce their imaginary permit, the guards ask for a penalty of 5 gp per head. If the characters can't pay up, the guards suggest the characters' equipment will suffice as payment. A character with a passive Wisdom (Insight) of 12 or higher sees through the charade. The guards carry 56 gp and eight bottles of wine with them.</t>
  </si>
  <si>
    <t>Slowly but surely, a human-sized object drifts in your direction through the viscous wastewater. The ambient stink increases as it comes closer, unbelievably so.
The floater (zombie) is animated by spores, and attacks the characters if they attempt to interact with it. When the characters deal damage to the floater, all creatures within 15 feet of it must make a Constitution saving throw or take 3 (1d6) necrotic damage from the spores. A character who examines the floater and succeeds on a DC 18 Intelligence (Medicine) check finds an alien fungal infection in the brain.</t>
  </si>
  <si>
    <t>You see a strange, green ball floating on an intersection ahead. It turns a corner and vanishes from sight.
The creature the characters spotted is a flumph. The reason for its green color is its curiosity about the characters. If the group is good or neutral aligned, the flumph waits to speak with them. If they are evil aligned, the flumph flees. The flumph’s name is Hyxdrophilinous, or simply Hyx for clumsy human tongues. It is an explorer and left the Underdark to see what it would encounter if it continuously floats up. If the characters tell Hyx about the surface, it is intrigued by the concept and asks if the characters can show it around.</t>
  </si>
  <si>
    <t>You pass an inconspicuous stall when you hear a strange voice: “I have been waiting for you! Step over here, I must tell you of your future.” When you take a gander at the small shed, you see a wrinkled fortune teller with a twinkling smile. The number of metal teeth is staggering! “Do not be shy, come closer!”
The fortune teller, Old Haj (neutral female human commoner), pretends to be able to foretell the characters’ future for a silver piece.
Old Haj offers several methods: the reliable chiromancy, reading from tea leaves, tossing bones, or plain old fish guts. After telling the characters their fortunes—they will become rich and famous after enduring hellish hardships-Old Haj signs with thieves’ cant where they can find a safehouse in the sewers not far away. Courtesy of the house.</t>
  </si>
  <si>
    <t>From afar, you hear a high voice shouting: “Health potions! Selling life-saving potions of healing! Radically reduced in price and guaranteed not stolen!” It does not take long, and you see the origin of the commotion. A young gnome, with a vendor’s tray strapped to their belly, offers several flasks and vials to interested parties.
The vendor Bimpnobbin (chaotic neutral male gnome spy) sells counterfeit health potions. Bimpnobbin offers eight potions for 25 gp each. The gnome hints that the potions are “hot goods” and therefore comparatively cheap. It is hard to tell the potions from the genuine, since color, taste and viscosity are almost perfect. Short of testing the healing effects then and there, a character must succeed on a DC 15 Wisdom (Insight) check to see through the charade or on a DC 10 Intelligence check using alchemist’s supplies to verify the potions’ uselessness. Once found out, Bimpnobbin ditches the tray and runs.</t>
  </si>
  <si>
    <t xml:space="preserve">Ahead, you see a field of mushrooms growing on the walls and ceiling. They emit a blue light, illuminating this part of the sewers. Many dead creatures in various stages of decay litter the floor in their vicinity.
The mushrooms are extremely poisonous. The characters must either make a detour, or a DC 12 Constitution saving throw when passing through the affected area. On a failed save, the character is poisoned for 1 hour. A character who succeeds on a DC 16 Intelligence (Nature) check can harvest some of the mushrooms. The character creates the equivalent of two basic vials of poison. </t>
  </si>
  <si>
    <t>With a sudden burst, hungry flames turn night into day. A spilled barrel of grease caught fire, and the conflagration spreads at an alarming rate! People run in terror, and the grease monger slowly descends into the shadows. A burning sea now blocks your path, and black plumes ascend into the night sky.
The grease monger accidentally tipped the barrel over, causing the fire, and tries to skip responsibility by running away. The characters can prevent the fire from spreading by using any non-water-based magic that covers the flames or deprives it of oxygen. Covering the flames in dirt with good old muscle power may also do the trick. By using digging implements and succeeding on a DC 12 Strength (Athletics) group check, the characters can prevent the worst. Otherwise, a small city district falls victim to the fire.</t>
  </si>
  <si>
    <t>You hear the muffled sounds of a street brawl and quickly find the source of the commotion: Several figures are stomping on a helpless person on the ground, while people pass by with lowered heads. The person on the ground is either dead or unconscious, but the attackers won’t relent!
Three thugs just realized that the fourth in their gang is an undercover agent, and they don't take too kindly to snitches and traitors. On the ground, lies Emma (lawful neutral female guard) with 0 hit</t>
  </si>
  <si>
    <t>On a corner, you spot a bleeding woman surrounded by dozens of beggars and homeless. Her skin is cut in many places, and red cords hang from her arms as if to mimic a constant stream of blood. Nearing the display, you realize it is a sermon you are witnessing.
The characters encounter Kira (lawful good female human priest), a vagrant cleric of Ilmater. A character who succeeds on a DC 10 Intelligence (Religion) check, or a character who has expert knowledge on the subject, recognizes her as a follower of Ilmater. Kira welcomes the characters, offering to include them in the prayer of healing she is about to cast. If the characters help Kira in healing the needy who have gathered to receive help, she embraces the characters and offers to help them with one task.</t>
  </si>
  <si>
    <t>You hear loud shouting from the side of the street: “Haircuts, massages, trimmed beards, and cleaned ears! All for a copper!” A heavy-set barber mongers his services, broadly smiling and performing tricks with his razor.
Should the characters decide to get their hair or beard trimmed, Oscar (neutral evil male human commoner) does an excellent job. The characters receive compliments for their dashing cuts the entire day. While working on a customer, Oscar makes small talk and asks his customers their name and
points. Begin rolling death saving throws for profession. Unfortunately for the characters, Oscar her when the characters engage the thugs. If she survives, Emma asks the characters to carry her to the barracks. The characters receive 50 gp, and a figurative get out of jail free card for a minor future offense.
stores the hair and sells it on the black market. This might come to haunt the characters, when someone, or something, attempts to track or curse them in the future.</t>
  </si>
  <si>
    <t>You are walking along the busy street, when you feel a hand on your arm and hear a voice speaking: “Please, can you help me? Follow me!” The voice seemingly comes from nowhere. You feel a pull on your arm, guiding you toward the buildings.
Sera (neutral female elf illusionist VGtM) is an adventurer in trouble. Her partner Iwa (neutral good female human veteran) lies in an abandoned building nearby and is slowly bleeding out. They were attacked by unknown assailants, and Sera doesn't dare show her face in public. Sera seeks help for Iwa and picks a character who displays a holy symbol, if available. If the characters help Iwa, either with magic, a potion, or a successful DC 14 Wisdom (Medicine) check, Sera thanks them. She says to come to the Elfsong tavern in two days, where the characters receive their reward: a vicious shortsword she took from one of the attackers.</t>
  </si>
  <si>
    <t>From afar, you hear the clanging of a hammer echo through the moldy corridors. Unsure from where the noise comes, you soon find yourself standing before a kobold, happily repairing one of the many crumbled walls.
The characters encounter Trixi (neutral good female kobold) who is one of the sewer kobolds living beneath the city. Sewer kobolds keep the channels intact in exchange for well-made tools and other items. Trixi is extremely interested in the surface and asks the characters many questions if they are friendly. Trixi knows the sewers like the back of her hand, and offers to guide the characters to their destination, or any other place, in exchange for tools like steel pickaxes or a sturdy wheelbarrow.</t>
  </si>
  <si>
    <r>
      <t>U</t>
    </r>
    <r>
      <rPr>
        <sz val="12"/>
        <color rgb="FF000000"/>
        <rFont val="Arial Unicode MS"/>
        <family val="2"/>
        <charset val="204"/>
      </rPr>
      <t xml:space="preserve">pper </t>
    </r>
    <r>
      <rPr>
        <sz val="11"/>
        <color rgb="FF000000"/>
        <rFont val="Arial Unicode MS"/>
        <family val="2"/>
        <charset val="204"/>
      </rPr>
      <t>C</t>
    </r>
    <r>
      <rPr>
        <sz val="12"/>
        <color rgb="FF000000"/>
        <rFont val="Arial Unicode MS"/>
        <family val="2"/>
        <charset val="204"/>
      </rPr>
      <t xml:space="preserve">ity </t>
    </r>
    <r>
      <rPr>
        <sz val="11"/>
        <color rgb="FF000000"/>
        <rFont val="Arial Unicode MS"/>
        <family val="2"/>
        <charset val="204"/>
      </rPr>
      <t>S</t>
    </r>
    <r>
      <rPr>
        <sz val="12"/>
        <color rgb="FF000000"/>
        <rFont val="Arial Unicode MS"/>
        <family val="2"/>
        <charset val="204"/>
      </rPr>
      <t xml:space="preserve">hops and </t>
    </r>
    <r>
      <rPr>
        <sz val="11"/>
        <color rgb="FF000000"/>
        <rFont val="Arial Unicode MS"/>
        <family val="2"/>
        <charset val="204"/>
      </rPr>
      <t>S</t>
    </r>
    <r>
      <rPr>
        <sz val="12"/>
        <color rgb="FF000000"/>
        <rFont val="Arial Unicode MS"/>
        <family val="2"/>
        <charset val="204"/>
      </rPr>
      <t>pecialists</t>
    </r>
  </si>
  <si>
    <t>Owner</t>
  </si>
  <si>
    <t>Quality &amp; Wares</t>
  </si>
  <si>
    <t>Gorrgramm's Gems</t>
  </si>
  <si>
    <t>Gorrgramm (LN dwarf)</t>
  </si>
  <si>
    <t>Medium to high quality jeweler and gems</t>
  </si>
  <si>
    <t>Arcane Treasures</t>
  </si>
  <si>
    <t>Eriadin (N elf)</t>
  </si>
  <si>
    <t>High quality auction house for magic items</t>
  </si>
  <si>
    <t>Garments Superior</t>
  </si>
  <si>
    <t>Zada (LE human)</t>
  </si>
  <si>
    <t>High quality clothes and jewelry</t>
  </si>
  <si>
    <t>The Mage's Corner</t>
  </si>
  <si>
    <t>Ogana (LN human)</t>
  </si>
  <si>
    <t>High quality books and spell scrolls</t>
  </si>
  <si>
    <t>Ohrm's Pharmacia</t>
  </si>
  <si>
    <t>Ohrm (N human)</t>
  </si>
  <si>
    <t>High quality potions</t>
  </si>
  <si>
    <t>Ink &amp; Quill</t>
  </si>
  <si>
    <t>Tian (LN half-elf)</t>
  </si>
  <si>
    <t>High quality calligrapher</t>
  </si>
  <si>
    <t>The Gilded Plier</t>
  </si>
  <si>
    <t>Ewarna (N gnome)</t>
  </si>
  <si>
    <t>High quality tinker</t>
  </si>
  <si>
    <t>Maps Galore</t>
  </si>
  <si>
    <t>Quentin (LN human)</t>
  </si>
  <si>
    <t>Medium to high quality cartographer</t>
  </si>
  <si>
    <t>House of Secrets</t>
  </si>
  <si>
    <t>Paraphina (N elf)</t>
  </si>
  <si>
    <t>High quality divinator</t>
  </si>
  <si>
    <t>Permanent Magix</t>
  </si>
  <si>
    <t>Regix (N human)</t>
  </si>
  <si>
    <t>Medium quality enchanter</t>
  </si>
  <si>
    <t>Upper City Inns and Taverns</t>
  </si>
  <si>
    <t>Quality</t>
  </si>
  <si>
    <t>Specialty</t>
  </si>
  <si>
    <t>Pretender Wren</t>
  </si>
  <si>
    <t>Terth (NE human)</t>
  </si>
  <si>
    <t>High</t>
  </si>
  <si>
    <t>Blue cheese pie</t>
  </si>
  <si>
    <t>Lions' Pub</t>
  </si>
  <si>
    <t>Lorindro (N half-elf)</t>
  </si>
  <si>
    <t>Stewed venison</t>
  </si>
  <si>
    <t>End of the Way</t>
  </si>
  <si>
    <t>Livvi (NG human)</t>
  </si>
  <si>
    <t>The Liberator (spirits)</t>
  </si>
  <si>
    <t>Moonshine</t>
  </si>
  <si>
    <t>Silas (N human)</t>
  </si>
  <si>
    <t>Black pudding</t>
  </si>
  <si>
    <t>The White Wizard</t>
  </si>
  <si>
    <t>Jorildyn (CG elf)</t>
  </si>
  <si>
    <t>The Mind Bender (spirits)</t>
  </si>
  <si>
    <t>Torm's Watch</t>
  </si>
  <si>
    <t>Yamil (N human)</t>
  </si>
  <si>
    <t>Phoenix Rising (spirits)</t>
  </si>
  <si>
    <t>Flaming Feet</t>
  </si>
  <si>
    <t>Dobbs (NG human)</t>
  </si>
  <si>
    <t>Medium</t>
  </si>
  <si>
    <t>Boiled paws</t>
  </si>
  <si>
    <t>The Buried Hatchet</t>
  </si>
  <si>
    <t>Gildud (LN dwarf)</t>
  </si>
  <si>
    <t>Gutpuncher (spirits)</t>
  </si>
  <si>
    <t>The Bitter Pear</t>
  </si>
  <si>
    <t>Erminie (N human)</t>
  </si>
  <si>
    <t>Vegetable and fruit stew</t>
  </si>
  <si>
    <t>The Pied Piper</t>
  </si>
  <si>
    <t>Abelard (NE human)</t>
  </si>
  <si>
    <t>Stewed lobster</t>
  </si>
  <si>
    <t>Upper City Entertainment</t>
  </si>
  <si>
    <t>Type &amp; Peculiarity</t>
  </si>
  <si>
    <t>The Lure</t>
  </si>
  <si>
    <t>Thahe (NE half-elf)</t>
  </si>
  <si>
    <t>Bordello for the wealthy, masks required</t>
  </si>
  <si>
    <t>The Melting Heart</t>
  </si>
  <si>
    <t>Sharru (N human)</t>
  </si>
  <si>
    <t>Theater with renowned burlesque entertainment</t>
  </si>
  <si>
    <t>Nightingale</t>
  </si>
  <si>
    <t>Lady Cherry (N human)</t>
  </si>
  <si>
    <t>Nightspot for the nobility, dancers and drinks</t>
  </si>
  <si>
    <t>Silver Tongue</t>
  </si>
  <si>
    <t>Corym (CN elf)</t>
  </si>
  <si>
    <t>Theater for poetry only, mostly sarcastic or ironic</t>
  </si>
  <si>
    <t>The Bathery</t>
  </si>
  <si>
    <t>Amam (N human)</t>
  </si>
  <si>
    <t>Bathhouse with full service</t>
  </si>
  <si>
    <t>Milil's Stage</t>
  </si>
  <si>
    <t>Valindra (NG half-elf)</t>
  </si>
  <si>
    <t>Theater, blessed by Milil</t>
  </si>
  <si>
    <t>Kaethae House</t>
  </si>
  <si>
    <t>Ruggero (LN human)</t>
  </si>
  <si>
    <t>Music and hot beverages, beans from Calimport</t>
  </si>
  <si>
    <t>Gilt Dancehall</t>
  </si>
  <si>
    <t>Annabella (N human)</t>
  </si>
  <si>
    <t>Dancing, floor is gilt</t>
  </si>
  <si>
    <t>Gentlewoman's Club</t>
  </si>
  <si>
    <t>Swea (N human)</t>
  </si>
  <si>
    <t>A club for women only, business discussions</t>
  </si>
  <si>
    <t>Gentlemen's Club</t>
  </si>
  <si>
    <t>Huhet-Kif (LN human)</t>
  </si>
  <si>
    <t>A club for men only, business discussions</t>
  </si>
  <si>
    <t>Lower City Shops and Specialists</t>
  </si>
  <si>
    <t>Quick and Dirty</t>
  </si>
  <si>
    <t>Shade (N tiefling)</t>
  </si>
  <si>
    <t>Medium quality poisons and thieves' equipment</t>
  </si>
  <si>
    <t>|2</t>
  </si>
  <si>
    <t>Fiery Foundry</t>
  </si>
  <si>
    <t>Harbosch (LN dwarf)</t>
  </si>
  <si>
    <t>High quality smithing, metal weapons and armor</t>
  </si>
  <si>
    <t>Treasure Trove</t>
  </si>
  <si>
    <t>Ian Fuller (CN human)</t>
  </si>
  <si>
    <t>Medium quality general goods (stolen)</t>
  </si>
  <si>
    <t>gk</t>
  </si>
  <si>
    <t>Cracked Cauldron</t>
  </si>
  <si>
    <t>Millia (N half-elf)</t>
  </si>
  <si>
    <t>Medium quality potions</t>
  </si>
  <si>
    <t>The Farrago</t>
  </si>
  <si>
    <t>Tress (LN human)</t>
  </si>
  <si>
    <t>Low and medium quality adventuring goods</t>
  </si>
  <si>
    <t>|б</t>
  </si>
  <si>
    <t>Cures &amp; Remedies</t>
  </si>
  <si>
    <t>j|Tulip (NG halfling)</t>
  </si>
  <si>
    <t>Medium quality doctor and healing potions</t>
  </si>
  <si>
    <t>Qrank's Workshop</t>
  </si>
  <si>
    <t>Qrank (LN kobold)</t>
  </si>
  <si>
    <t>Low to medium quality tinker and weapons</t>
  </si>
  <si>
    <t>|8</t>
  </si>
  <si>
    <t>Almanac Emporium</t>
  </si>
  <si>
    <t>Rhy (LN elf)</t>
  </si>
  <si>
    <t>Low to medium quality books and writing supplies</t>
  </si>
  <si>
    <t>Penny's Fine Clothes</t>
  </si>
  <si>
    <t>Penny (NG human)</t>
  </si>
  <si>
    <t>Medium quality sewing and clothing</t>
  </si>
  <si>
    <t>Jab and Stab</t>
  </si>
  <si>
    <t>Rufus (LN human)</t>
  </si>
  <si>
    <t>Medium quality fighting instructor and weapons</t>
  </si>
  <si>
    <t>Lower City Inns and Taverns</t>
  </si>
  <si>
    <t>The Fire Breath</t>
  </si>
  <si>
    <t>Gannon (N dragonborn)</t>
  </si>
  <si>
    <t>Boiled wyvern eggs</t>
  </si>
  <si>
    <t>Crowned Pauper</t>
  </si>
  <si>
    <t>Audra (N human)</t>
  </si>
  <si>
    <t>Pulled dire pork</t>
  </si>
  <si>
    <t>Headless Rider</t>
  </si>
  <si>
    <t>Bronwen (LN human)</t>
  </si>
  <si>
    <t>Red Dragon Sauce</t>
  </si>
  <si>
    <t>Knave of Hearts</t>
  </si>
  <si>
    <t>Stonvor (LN human)</t>
  </si>
  <si>
    <t>Dragon Grog (spirits)</t>
  </si>
  <si>
    <t>Plump Dragon</t>
  </si>
  <si>
    <t>Langley (LN human)</t>
  </si>
  <si>
    <t>Stuffed duck</t>
  </si>
  <si>
    <t>Broken Blade</t>
  </si>
  <si>
    <t>Kamil (NE human)</t>
  </si>
  <si>
    <t>Fried taters with sauerkraut</t>
  </si>
  <si>
    <t>The Missing Tusk</t>
  </si>
  <si>
    <t>Grankud (N half-orc)</t>
  </si>
  <si>
    <t>Low</t>
  </si>
  <si>
    <t>Surprise meat pie</t>
  </si>
  <si>
    <t>The Lazy Fiddler</t>
  </si>
  <si>
    <t>Maschinka (N gnome)</t>
  </si>
  <si>
    <t>Filled dumplings</t>
  </si>
  <si>
    <t>Barnacle &amp; Beans</t>
  </si>
  <si>
    <t>Jasmin (NG human)</t>
  </si>
  <si>
    <t>Merrow mush</t>
  </si>
  <si>
    <t>Pots &amp; Pans</t>
  </si>
  <si>
    <t>Merla (N half-elf)</t>
  </si>
  <si>
    <t>Flapjacks</t>
  </si>
  <si>
    <t>Lower City Seedy Joints and Entertainment</t>
  </si>
  <si>
    <t>The Dead Prophet</t>
  </si>
  <si>
    <t>Justinus (N human)</t>
  </si>
  <si>
    <t>Drug den for the middle class, clean and civilized</t>
  </si>
  <si>
    <t>Woolhair (CG halfling)</t>
  </si>
  <si>
    <t>Cellar lounge, sells various herbs</t>
  </si>
  <si>
    <t>The Cat and Mouse</t>
  </si>
  <si>
    <t>Llewellyn (N half-elf)</t>
  </si>
  <si>
    <t>Brothel, popular with slave traders</t>
  </si>
  <si>
    <t>Harlequin's</t>
  </si>
  <si>
    <t>Minuvae (N human)</t>
  </si>
  <si>
    <t>Brothel and theater with anonymous rooms</t>
  </si>
  <si>
    <t>Crabs</t>
  </si>
  <si>
    <t>Ronka (N gnome)</t>
  </si>
  <si>
    <t>Brothel with free crabs and actual seafood</t>
  </si>
  <si>
    <t>Burlesque Bob's</t>
  </si>
  <si>
    <t>Stucrolm (N human)</t>
  </si>
  <si>
    <t>Theater with lewd shows, front for smugglers</t>
  </si>
  <si>
    <t>Ace of Spades</t>
  </si>
  <si>
    <t>Farji (CN gnome)</t>
  </si>
  <si>
    <t>Gambling house, all cards are magically marked</t>
  </si>
  <si>
    <t>Scruffy's Cornerstore</t>
  </si>
  <si>
    <t>Scruffy (N human)</t>
  </si>
  <si>
    <t>Alehouse with connection to the Shadow Thieves</t>
  </si>
  <si>
    <t>Blood &amp; Bones</t>
  </si>
  <si>
    <t>Marry (NE human)</t>
  </si>
  <si>
    <t>Alehouse with strong pirate presence</t>
  </si>
  <si>
    <t>House of Muscles</t>
  </si>
  <si>
    <t>Eroan (N human)</t>
  </si>
  <si>
    <t>Gymnasium with wrestling matches, various oils</t>
  </si>
  <si>
    <t>Outer City Shops and Specialists</t>
  </si>
  <si>
    <t>Horkar's Surveyors</t>
  </si>
  <si>
    <t>Horkar (LN dwarf)</t>
  </si>
  <si>
    <t>Low to medium quality maps</t>
  </si>
  <si>
    <t>Straps and Leather</t>
  </si>
  <si>
    <t>Famed (N human)</t>
  </si>
  <si>
    <t>Medium to high quality leather and hide armor</t>
  </si>
  <si>
    <t>Broken Wrench</t>
  </si>
  <si>
    <t>lyana (LG human)</t>
  </si>
  <si>
    <t>Medium quality tinker and traps</t>
  </si>
  <si>
    <t>Sigmund's Baubles</t>
  </si>
  <si>
    <t>Sigmund (NE human)</t>
  </si>
  <si>
    <t>Low to medium quality magic items</t>
  </si>
  <si>
    <t>Scribble's</t>
  </si>
  <si>
    <t>Scribble (NG kenku)</t>
  </si>
  <si>
    <t>Medium quality books and spell scrolls</t>
  </si>
  <si>
    <t>Bones' Workshop</t>
  </si>
  <si>
    <t>Bones (NG human)</t>
  </si>
  <si>
    <t>Medium quality healer</t>
  </si>
  <si>
    <t>Refuse Pile</t>
  </si>
  <si>
    <t>Jarxi (N kobold)</t>
  </si>
  <si>
    <t>Low quality general goods (scavenged)</t>
  </si>
  <si>
    <t>Orama's Hut</t>
  </si>
  <si>
    <t>Orama (NG halfling)</t>
  </si>
  <si>
    <t>Medium quality herbs and mushrooms</t>
  </si>
  <si>
    <t>The Old Stables</t>
  </si>
  <si>
    <t>Parmina (N human)</t>
  </si>
  <si>
    <t>Low to medium quality mounts</t>
  </si>
  <si>
    <t>Bows &amp; Bolts</t>
  </si>
  <si>
    <t>Imizael (CG elf)</t>
  </si>
  <si>
    <t>High quality wooden weapons and ammunition</t>
  </si>
  <si>
    <t>Outer City Inns and Taverns</t>
  </si>
  <si>
    <t>The Leaden Pitcher</t>
  </si>
  <si>
    <t>Blun (NG halfling)</t>
  </si>
  <si>
    <t>Roasted red onions</t>
  </si>
  <si>
    <t>Nana's</t>
  </si>
  <si>
    <t>Hedwig (NG human)</t>
  </si>
  <si>
    <t>Cottage mite cheese</t>
  </si>
  <si>
    <t>The Headless Orc</t>
  </si>
  <si>
    <t>Gizerlug (LN dwarf)</t>
  </si>
  <si>
    <t>Mushroom Water (spirits)</t>
  </si>
  <si>
    <t>The Fox Hole</t>
  </si>
  <si>
    <t>Fayette (N human)</t>
  </si>
  <si>
    <t>Lentil stew</t>
  </si>
  <si>
    <t>Rampaging Rooster</t>
  </si>
  <si>
    <t>Wilfried (N human)</t>
  </si>
  <si>
    <t>Vegetarian chicken soup</t>
  </si>
  <si>
    <t>Blind Basil's</t>
  </si>
  <si>
    <t>Basil (NG human)</t>
  </si>
  <si>
    <t>Everything hot pot</t>
  </si>
  <si>
    <t>Three Knots</t>
  </si>
  <si>
    <t>Mangrunli (N dwarf)</t>
  </si>
  <si>
    <t>Roasted dove with bonces</t>
  </si>
  <si>
    <t>Keg Smasher</t>
  </si>
  <si>
    <t>Rorgut (N goliath)</t>
  </si>
  <si>
    <t>Giant Piss (ale)</t>
  </si>
  <si>
    <t>Plastered Pixie</t>
  </si>
  <si>
    <t>Eliyen (CG half-elf)</t>
  </si>
  <si>
    <t>Pixie Dust (spirits)</t>
  </si>
  <si>
    <t>Burning Hog</t>
  </si>
  <si>
    <t>Pimos (NG halfling)</t>
  </si>
  <si>
    <t>Roasted hog with peas</t>
  </si>
  <si>
    <t>Outer City Seedy Joints and Entertainment</t>
  </si>
  <si>
    <t>Badger's Burrow</t>
  </si>
  <si>
    <t>Badger (N human)</t>
  </si>
  <si>
    <t>Alehouse, popular with fences</t>
  </si>
  <si>
    <t>The Mange</t>
  </si>
  <si>
    <t>Stabber (NE human)</t>
  </si>
  <si>
    <t>Alehouse, popular with pirates and buccaneers</t>
  </si>
  <si>
    <t>Oty's</t>
  </si>
  <si>
    <t>Wild-Eye (CN gnome)</t>
  </si>
  <si>
    <t>Soup kitchen with a live otyugh</t>
  </si>
  <si>
    <t>The Groggery</t>
  </si>
  <si>
    <t>Kaputt (N half-orc)</t>
  </si>
  <si>
    <t>Distillery and alehouse, spirits fresh and hot</t>
  </si>
  <si>
    <t>Blitz, Boom and Bang</t>
  </si>
  <si>
    <t>Lirix (CN kobold)</t>
  </si>
  <si>
    <t>Theater with fire show and other explosions</t>
  </si>
  <si>
    <t>Eilistraee's Refuge</t>
  </si>
  <si>
    <t>Lletree (N drow)</t>
  </si>
  <si>
    <t>Theater, offers shelter for drow in exile</t>
  </si>
  <si>
    <t>The Dank Cellar</t>
  </si>
  <si>
    <t>Kumquat (NG firbolg)</t>
  </si>
  <si>
    <t>Drug den, sends smoke signs when open</t>
  </si>
  <si>
    <t>The Daily Rapture</t>
  </si>
  <si>
    <t>Rapture (N tiefling)</t>
  </si>
  <si>
    <t>Theater and bordello, everything that coin can buy</t>
  </si>
  <si>
    <t>Private Rats</t>
  </si>
  <si>
    <t>Harvey (N wererat)</t>
  </si>
  <si>
    <t>Alehouse for secret wererats</t>
  </si>
  <si>
    <t>Low House of Wonders</t>
  </si>
  <si>
    <t>Swindler (CN tiefling)</t>
  </si>
  <si>
    <t>Museum for exotic fakes and minor curiosities</t>
  </si>
  <si>
    <t>Shops and Specialists.</t>
  </si>
  <si>
    <t xml:space="preserve"> No shop carries every kind of ware, and the quality always varies depending on the skill and funds of the owner. Shops have a special place in many campaigns and the following rules shall help to properly run them. A shop that offers wares of low quality carries no items worth more than 25 gp. For medium quality wares, the respective upper limit is 250 gp. Only shops of high quality carry more expensive items and employ the necessary security forces.</t>
  </si>
  <si>
    <t>Seedy Joints and Entertainment</t>
  </si>
  <si>
    <t>These places are more often than not the first places to go for heroes who seek rest and relaxation, or an underworld informer. Each establishment offers access to different organizations or illegal services.</t>
  </si>
  <si>
    <t>Confirming the myths, a white crocodile surfaces not far from you. It does not seem interested in a meal, and just drifts in the murky water.
The crocodile is known to many people who frequent the sewers. Unless the characters attack, it ignores them. If the characters kill the crocodile and search its innards, they find a gnomish music box. If the characters open the music box, it plays a sad tune. Lila, a pixie, materializes in a pleasant-smelling puff of smoke shortly after the music begins. She thanks the characters and asks if they could return her friend's contraption. If the characters refuse, they can sell it for 10 gp.
-
FIGURES IN SEVENTEENTH-CENTURY CLOTHING BY CORNELIS SPRINGER 
You come upon several workers setting up tables by the side of a busy road. A small man ascends an impromptu stage of several wine-cases and proclaims: “Tonight, we will have a free wine tasting! Everybody is welcome!” In an instant, hundreds of heads turn, and the tables fill up quickly.
The characters meet Rox, a travelling satyr, should they join the wine tasting. Rox has a sixth sense for great celebrations and felt that tonight will be quite entertaining. After finishing several bottles and telling the characters—at length—about the unparalleled greatness of the Feywild, Rox poses a riddle for them: “What creature walks on four legs in the morning, two legs in the afternoon, and four
Ahead, you see a dozen or more people surrounding a small well, laughing and cheering. They toss coins into the well, which is always followed by a strange sound. Some people also shout down into the deep, whoever knows why.
From her house across the street, Liddy (neutral female gnome acolyte) dug a corridor into the well and entertains the people above. Every time someone throws a few coins down the well, she casts minor illusion to produce a strange sound, like a burp or a giggle. She catches the coins with a large quiver that a character with darkvision can spot from above. Liddy collected 3 gp over the day and doesn't plan on stopping anytime soon. 
legs in the evening?” The correct answer is Rox. If the characters guess correctly, Rox gifts them a robe of useful items.</t>
  </si>
  <si>
    <t>A large man steps into your way and proclaims: “Rejoice, for you are about to witness the great Karmadillon! I bet you a sack of gold that I can swallow your puny weapon there!”
Karmadillon (neutral evil male human commoner) is an inventive thief, who swallows swords and runs away with the weapon. He has a Strength of 14 and is proficient in Athletics. In his sack, he only carries worthless lead chips instead of gold. Karmadillon speaks to a character who openly wears their weapon, preferably a longsword. Should the character comply, Karmadillon swallows the sword, and makes a run for it. Use the chase rules to play out the pursuit.</t>
  </si>
  <si>
    <t>A horse cart loaded with several large crates passes by you. Barely audible, you hear muffled sobbing from the cart’s bed.
Two thugs drive the horse cart, while two bandits screen the cart from the side of the street. They are slavers and have locked six young adults in the crates. Their destination is a seedy brothel in the harbor area called Crabs. The character with the highest passive Wisdom (Perception) hears the sobs of the incarcerated people. After killing the slavers, a character can open the crates by succeeding on a DC 12 Dexterity check using thieves' tools. Alternatively, the characters can open the crates over the course of 10 minutes using two crowbars found on the cart, breaking them open. The slavers carry 148 gp with them. Each has a tattoo of an eight-pointed star, which you can use as a future plot point.</t>
  </si>
  <si>
    <t>From a dark alley, you hear the familiar swing of a sword as it cuts through the air, punctuated by a terrible scream The grueling event is followed by a loud voice: “Come now, don’t be such a pansy! Time for the other one.”
If the characters intervene, they can prevent Darren (neutral male human commoner) from losing his other hand, after the thugs cut off the first. Darren is a young thief, who stole from the wrong person. Cutting the purse of a local crime boss led to him being maimed. The characters must overcome the crime boss, Janks (neutral evil male human noble), and two bandit captains. They find 242 gp on their corpses. Killing Janks leads to further trouble at your discretion.</t>
  </si>
  <si>
    <t>Without batting an eye, a pompously dressed elf addresses you in the middle of the street: “Dear friend, would you be so kind as to watch my bag while I take care of important business? I will certainly make it worth your while!” With that,
the elf presses a bag into your hands and continues on their way.
The elf is Darthoridan (chaotic neutral male elf master thief VGtM) who is currently on the run from the authorities. Now in the characters' possession is a bag of holding containing three books worth 500 gp each. If the characters follow Darthoridan, they witness twenty soldiers and one mage overwhelming and apprehending him. After two days, Darthoridan escapes and searches for the</t>
  </si>
  <si>
    <t>You hear a gurgle and witness a strange metal sphere emerging from the sewage. Despite its former location, it is spotless and perfectly reflects any light. It hovers for a second, then quickly flies to a different location at breakneck speed. Otherwise, it remains passive.
The characters witness an “unidentifiable magical phenomenon.” A character who succeeds on a DC 15 Intelligence (Arcana) check has read about these encounters, which are commonly regarded as mere superstition. Casting identify on the sphere yields no results, as if it doesn't exist. If the characters attack the sphere, which has an AC of 18, it reflects any damage to the origin as lightning damage. The sphere follows the characters for 10 minutes, then submerges again in the sewage.</t>
  </si>
  <si>
    <t>When passing a small alley, an unusual smell seeps into your nose. From some sort of cellar door, thick, white smoke wafts high into the sky. You also hear someone playing the drums and a lute? Could be worth checking out.
Woolhair (CG male halfling commoner), a very old halfling with coarse, white hair on his head and feet, runs the local smokehouse. It is a popular meeting place where people go to relax and forget the troubles of the world. Since it is open-stage Tuesday, Woolhair invites interested characters to perform. A character who succeeds on a DC 10 Charisma check using an instrument receives silver pieces equal to the check's result.</t>
  </si>
  <si>
    <t>Curiously, lamps, streetlights, and candles start fading ahead of you. The phenomenon comes ever closer, with no visible cause.
Shar's priestess Jade (neutral evil female human priest) takes joy in snuffing out all sources of light using the prestidigitation cantrip. Roll a Dexterity (Sleight of Hand) check for Jade and compare it to a Wisdom (Perception) check by the characters, to determine if they spot the culprit. Should the characters notice Jade and ask why she's extinguishing the light, she explains that the night is supposed to be a time of darkness. It is a sacrilege that arrogant people assume they can violate the natural order. If the characters attack Jade, four shadows appear and defend her.</t>
  </si>
  <si>
    <t>The water stirs and a strange abomination rises from the fetid muck. A stinking blob of feces, carcasses, and worse manifests as an embodiment of your worst nightmares.
The sewer elemental has the statistics of a water elemental with the following changes:
♦♦♦ Its alignment is chaotic evil.
♦♦♦ It deals necrotic instead of bludgeoning damage.
♦♦♦ A creature that is subjected to the elementals Whelm action must also make a DC 12 Constitution saving throw. On a failed save, the target is poisoned for 1 minute. It can repeat the saving throw at the end of its turn, ending the effect on a success.</t>
  </si>
  <si>
    <t>Your path is cut short by a dam that redirects the sewage to a side tunnel. The dam is low enough to climb over, but there is no telling what lies behind it from your current position.
Behind the dam lies a small village of sewer bullywugs. If the characters decide to climb the dam and peer over the edge, compare a Dexterity (Stealth) group check the bullywugs' passive Wisdom (Perception) of 10. If unspotted, the characters witness around thirty bullywugs going about their daily business. If spotted, ten bullywug warriors storm up the dam to get rid of the characters.</t>
  </si>
  <si>
    <t>You come across a severed arm of unusual size. It has sharp claws, a red color, and holds another torn-off arm in its clenched fist.
The arm is that of a pit fiend, cleanly cut off through the biceps. How it landed in the sewers is a mystery. If the characters open the claw, they find that the torn-off arm holds a vicious longsword that is rammed up into the pit fiend's arm. A character who succeeds on a DC 18 Intelligence (Arcana) check determines that the red arm belongs to a pit fiend. A character who examines the torn off arm and succeeds on a DC 16 Intelligence (Nature) check, recognizes remaining bits of mithril chain mail. A character who succeeds on a DC 13 Wisdom (Medicine) check determines that the remains aren't older than 1 hour.</t>
  </si>
  <si>
    <t>Turning a corner, you spot several people going through the wastewater with large nets. They sift through the bits they pull out of the muck and cast useless debris back in. When you come closer, you notice they have wax plugs up their noses.
Very prudent!
The scavengers Bob, Bill, and Herschel, three commoners, do not care much for competition. When they realize that the characters are down in the sewers for other business, for example putting more corpses in the water, they become friendlier and forthcoming. They inquire if the characters can cast identify on some of their recent findings. Indeed, one of their treasures is a ring of animal influence. Not knowing its worth, the scavengers ask the characters what they are willing to pay. They will not sell for under 100 gp, however. The true worth is between 500 gp and 1,000 gp.</t>
  </si>
  <si>
    <t>A crying woman crosses your path. She has a black eye and watches her back with fear. When she sees you, she asks: “Please, can you help me? I was supposed to buy ale, but a mugger took my coin. My Dan will be furious when I come back without his juice. Can you lend some copper to a woman in need?”
The spiel the characters witness is a scam. A character with a passive Wisdom (Insight) of 14 or higher sees through it. If given a few coppers, the woman thanks the characters and goes her merry way. The characters will encounter her again, performing her act in the same way at your discretion. If the characters don't pay, the woman spits on the ground and proclaims: “Better, doing an honest scam than robbing graves and killing people for a living!”</t>
  </si>
  <si>
    <t xml:space="preserve">Supported by his horse, a clearly drunk half-orc slowly walks along the street. His face is covered in scars, and he is missing one eye. When he sees you, his face gets serious, and he shouts: “You there! Yes, you! You are completely open, and how are you carrying that weapon? Come on, I’ll give you some pointers.” With that, he draws his sword and approaches.
Jurbor (chaotic good half-orc gladiator) was an arena fighter in his youth, later an instructor, and is now retired. He cannot stand the sight of sloppy adventurers and offers his expertise for free, when he has a good day. Jurbor chooses a character with a visible melee weapon to receive an impromptu lesson. The character gains inspiration. </t>
  </si>
  <si>
    <t>You hear people running, and shortly after, you see two hooded persons turning a corner in your direction. They hesitate for a moment but continue on their way with renewed dedication.
The characters encounter Hastar and Zoran, two spies. They are a famous thieving couple who plague the city with their frequent break-ins. Currently, the two are running from two swarms of rats which have decided to feed on the thieves. If allowed, Hastar and Zoran run by the characters, screaming “Run!” If the characters stop the thieves, the rats catch up and attack random targets. Hastar and Zoran carry stolen goods with them: a silver necklace with a gemstone pendant worth 250 gp, a gold ring set with bloodstones worth 250 gp, and two small gold bracelets worth 25 gp each.</t>
  </si>
  <si>
    <t>Screams in the distance, disoriented people skittering around, wanton destruction. Business as usual. A shrewdness of pillaging apes barrels towards you, froth in their mouths and murder in their eyes.
Several apes escaped a ship from Port Nyanzaru and are trashing the market. The characters face four apes. The characters can either fight or attempt a DC 16 Wisdom (Animal Handling) check.
On a success, the apes calm down and invite the characters to some pillaged fruits. A city guard wordlessly pushes a satchel with 50 gp into the characters’ hands either way. If the characters only knock the animals unconscious or calm them down, the merchant responsible for the apes adds another 50 gp.</t>
  </si>
  <si>
    <t>You spot a man locked in a pillory, with two children picking through the vegetables and fruits lying beneath the device. The man whistles a happy tune and says: “The corncobs felt pretty fresh, don’t forget to pick those up Mallory!”
Bruno (neutral good male human commoner) is a father of six and has no talents whatsoever. To bring some food to the table, he public humiliates himself to get his hands on the things people throw at him. It is better than stealing, he argues. His kids drop by from time to time, to collect the fruits of his labor. Bruno is happy to chat with the characters, but hopes they throw something at him for his troubles.</t>
  </si>
  <si>
    <t>You come across an illuminated entrance. A small shield next to the door says “Brassfield’s Ooze Farm.”
If the characters enter, Orm Brassfield (lawful neutral male dwarf commoner) welcomes them with a loud “Welcome to the ooze farms, friends. What may I do you for?”
Orm is in the animal farming business. Specifically, he raises gelatinous cubes and sells them to glue makers and butchers as fatteners. Orm offers to show the characters the “grazing grounds.” Not far from his office, Orm operates a fenced pen that is 10 feet deep, 60 feet wide, and 100 feet long. To feed the cubes, Orm lures rats into the compound. He offers 1 gp for a mostly intact giant rat corpse, or equivalent, should the characters be interested to earn some coins.</t>
  </si>
  <si>
    <t>Wild curses and shouting drown out the usual city noise. On second thought, shouting and curses are quite commonplace, so... Before you can finish that thought, a winded man bumps into you. “I am terribly sorry, how clumsy of me! Could you please hide me or distract my pursuers? I would be forever grateful!”
The characters encounter Valtae the Heartbreaker (chaotic good male human bard VGtM). A band of four thugs chases him around the city after Lady Miriam found him in bed with her husband. If the characters cannot hide Valtae with a spell like invisibility or major image, or find a different imaginative way, they must fight the thugs to provide the bard an escape. Later, Valtae seeks them out to offer them a fine reward: a sonata inspired by the chase and the characters' heroic actions.</t>
  </si>
  <si>
    <t>In a pile of rubble, you spot an old bag, clearly filled with something.
If the characters open the bag, they find two dozen glass eyes inside, encrusted with dried blood. A successful DC 12 Intelligence (Medicine) check reveals that they were removed from their victims at least a week ago. A character who inquires about the find with the authorities, hears the following account. Several months ago, people with glass eyes started vanishing. The case was never solved, but the eyes are a clear indication that the people are dead. The characters receive 50 gp for their help in the matter.</t>
  </si>
  <si>
    <t>Without a care in the world, a naked man strolls across the street. When he sees you, the man quickens his pace and approaches. “Well met! I need a weapon and armor. Would you be so kind as to help a colleague out?”
Killian (neutral good male human veteran) is a retired adventurer who tries to make a living in the city. His brother has gambling problems and Killian wanted to pay what was owed. The creditors stripped Killian naked and sent him on his way. Now he plans to take on four thugs and four bandits, provided he gets his hands on equipment. When asked why he's naked, Killian only answers “gambling problems.” When asked what he needs the equipment for, he answers “payback.” If the characters help, Killian promises to help them with one task.</t>
  </si>
  <si>
    <t>Sad singing reaches your ears while traversing a small plaza. The source is an old dwarf. The musician sits on a low stone bench, plays on a strange instrument, and sings absentmindedly. People cautiously put coins in front of the dwarf since there’s no jar or hat at his feet.
Shirklgrin (lawful neutral male dwarf bard VGtM) sings a dwarven dirge to commemorate his dead family. A dwarven character, or a character who speaks Dwarvish and succeeds on a DC 14 Intelligence (History) check recognizes the song. When asked about his performance, Shirklgrin only answers if the character succeeds on a DC 16 Charisma (Persuasion) check. Dwarves make the check with advantage. He is the last living member of his entire clan, surviving four of his sons, among others. Characters who hear and understand Shirklegrin's history gain inspiration.</t>
  </si>
  <si>
    <t>You push through a cluster of people when suddenly, a sharp pain flashes through your side. A quick feel with your hand confirms your worst fear: blood! Someone just shoved a dagger into your guts? A murmur fills your ears and shivers rack your body. Before you topple over, someone grabs your arm and keeps you from falling.
Choose the least armored character to become the victim of Fior, the Mad Stabber (chaotic evil half-elf cult fanatic). The character takes 4 (1d4+2) piercing damage and 1 poison damage. Characters who succeed on a DC 17 Wisdom (Perception) check spot the culprit as they vanish into an alleyway. If the characters follow, Fior fights, but attempts to run after losing 20 hit points. Characters who succeed on a DC 15 Wisdom (Survival) check can follow a bloody trail to a nearby flophouse and find Fior there.</t>
  </si>
  <si>
    <t>A loud sucking noise and the sound of grinding cogs alerts you to the presence of a mechanical contraption. A large, wooden box hangs a few feet high on the sewer wall. A flexible pipe connects the box with the sewage. Another pipe and a rotating axis, lead directly upwards into a large breakthrough in the wall.
Destroying or disabling the pump is no challenge for the characters. Two thugs descend into the sewers after 15 minutes to check on the pump. To clamber up the hole in the ceiling a character must succeed on a DC 14 Strength (Athletics) check. After doing so, the characters arrive in a cellar, where they find a filling machine. A label on the bottle reads: “Mom's Hair Tonic.” The operators of the scheme live in the building above the cellar.</t>
  </si>
  <si>
    <t>Shops and Specialists</t>
  </si>
  <si>
    <t>ESTABLISHMENT TYPE</t>
  </si>
  <si>
    <t>Inns and Taverns</t>
  </si>
  <si>
    <t>Entertainment</t>
  </si>
  <si>
    <t>BOUNTY NOTICES</t>
  </si>
  <si>
    <t>RANDOM ESTABLISHMENT</t>
  </si>
  <si>
    <t>You come upon several workers setting up tables by the side of a busy road. A small man ascends an impromptu stage of several wine-cases and proclaims: “Tonight, we will have a free wine tasting! Everybody is welcome!” In an instant, hundreds of heads turn, and the tables fill up quickly.
The characters meet Rox, a travelling satyr, should they join the wine tasting. Rox has a sixth sense for great celebrations and felt that tonight will be quite entertaining. After finishing several bottles and telling the characters—at length—about the unparalleled greatness of the Feywild, Rox poses a riddle for them: “What creature walks on four legs in the morning, two legs in the afternoon, and four</t>
  </si>
  <si>
    <t>Ahead, you see a dozen or more people surrounding a small well, laughing and cheering. They toss coins into the well, which is always followed by a strange sound. Some people also shout down into the deep, whoever knows why.
From her house across the street, Liddy (neutral female gnome acolyte) dug a corridor into the well and entertains the people above. Every time someone throws a few coins down the well, she casts minor illusion to produce a strange sound, like a burp or a giggle. She catches the coins with a large quiver that a character with darkvision can spot from above. Liddy collected 3 gp over the day and doesn't plan on stopping anytime soon. 
legs in the evening?” The correct answer is Rox. If the characters guess correctly, Rox gifts them a robe of useful items.</t>
  </si>
  <si>
    <t>A man with worn-out boots and dusty clothing plants himself firmly on the ground right in the middle of your path. “Excuse me! By chance, could you tell me the way to the Nine Hells?” With an inane smile on his face, the man waits for an answer.
Brian (neutral male human commoner) has been searching for his father since his mother died. After asking for a final time who and where his father is, the last words of his mother were: “He’s rotting in the Nine Hells, the bastard.”
If the characters treat Brian badly, he walks away but follows them, throwing stones at them for the rest of the day.</t>
  </si>
  <si>
    <t>Perched against the wall, you find a tall, male corpse. A fresh puddle of blood on the floor suggests that this person has died not too long ago.
Examining the corpse reveals that the person died from several stab wounds in the gut. Searching the body and succeeding on a DC 16 Intelligence (Investigation) check reveals a ruby worth 500 gp in the person's throat. A character who succeeds on a DC 14 Wisdom (Perception) check finds a bloody trail leading away from the body. If the characters follow the tracks, they find another corpse. The corpses are the remains of two friends, both scavengers, who killed each other over the finding of the valuable gem. After the fight, not knowing his former friend had already died, the other attempted to swallow the stone to fool the former friend into thinking the ruby was discarded into the sewage.</t>
  </si>
  <si>
    <t>Baldurs Gate Notice Board</t>
  </si>
  <si>
    <t>Christian Eichhorn</t>
  </si>
  <si>
    <t>Sword Coast Hex Map and Brief Guide</t>
  </si>
  <si>
    <t>This mountain range provides a natural border between the nation of Amn and the city state of Baldur’s Gate. Some of the mountains rise more than 12,000 feet in height and are covered in snow. The Trade Way cuts through the mountains at Fang Pass.
Several mining operations based out of Amn and Baldur’s Gate are located in the mountains, extract¬ing bountiful deposits of iron, gems, and other metals. Some of the largest include the town of Nashkell on the north side of the mountain range and the town of Crimmor on the south side of the mountain range.
The mountains are the domain of many dangerous hu¬manoid tribes—most commonly, bands of gnolls. Gnolls make their homes in abandoned mining towns and old dwarven ruins. Deep in the mountains, there are also small hill giant steadings, sometimes ruled over by a sol¬itary cloud giant. The most dangerous creature living in the mountains is an adult white dragon named Icehaupt. This sadistic dragon lives high on the slopes of Mount Speartop, the tallest mountain in the Cloudpeaks.</t>
  </si>
  <si>
    <t>Dryad Falls</t>
  </si>
  <si>
    <t>The tallest waterfall in the Cloudpeak Mountains, the Dryad falls are so named because of the small wood that grows at the base of the waterfall. Within this wood, the soul trees of a small family of dryads grows. These dryads are reclusive and protect their small grove with the aid of a half-dozen treants. Sometimes they will kidnap particularly handsome men from the small mining towns to keep them company for a short time.</t>
  </si>
  <si>
    <t>Gnoll Stronghold</t>
  </si>
  <si>
    <t>51.       Lighthouse</t>
  </si>
  <si>
    <t>Financed by the librarians of Candlekeep several centuries ago, this lighthouse was built to steer ships away from the dangerous rocks that line the coast. It has been abandoned for several decades and has fallen into partial ruin. The monks of Candlekeep decided it was no longer worth the cost of upkeep when this region came to be known as the Shipwreck Coast—it developed such a fearsome reputation that few ships sailed close.
There are legends of a great pirate treasure buried close to the lighthouse. A pirate named Black Alaric raided the coast of Amn and Tethyr centuries ago. When Amn put together a small fleet of ships to hunt him down, he sailed north, intending to settle down in Baldur's Gate. Supposedly, his ship fell victim to the rocks of the Shipwreck Coast. He and his crew took their loot and hid it somewhere between the lighthouse and Candlekeep. When Black Alaric was captured in Baldur's Gate, he was turned over to Amn and hanged.</t>
  </si>
  <si>
    <t>Built along the Coast Way south of Baldur's Gate, Beregost was originally established to support a school of magic run by the wizard Ulcaster. Although the school was destroyed centuries ago, the settlement of Beregost has thrived as an important center of trade.
The town is halfway between Baldur's Gate and Amn, and it has become a popular stop for many visiting mer-chant caravans, especially those en route to Waterdeep in the north or to the Sea of Fallen Stars in the east. There are several popular and successful inns locat¬ed in Beregost that help support the constant influx of merchant caravans. These include the Jovial Juggler, the Burning Wizard, Feldepost's Inn, and the Red Sheaf Inn. All of these inns are high class establishments and charge a premium price.
The History of Beregost
Originally a farming village, Beregost was built in the shadow of a nearby school of wizardry founded by the wizard Ulcaster. Eventually, the success of Ulcaster and his school would be its undoing. Calishites—mages who came fear the school’s power, and that of its master—attacked the school. When the battle was over, the school was destroyed and Ulcaster, himself, had disappeared. All that remained was the burnt-out shell of the school. 
In the years that followed, the void left by the destruction of the school was filled by the construction of a temple to Lathander. Acolytes of the Morninglord now bear arms, keep the town’s peace, and, in the absence of an official government, tend to the village’s day-to-day administration. Now, Beregost is prosperous and wealthy. This is a good thing, but has also caused its share of problems.
Banditry in on the rise—a problem that the Flaming Fist of Baldur’s Gate work hard to quell.
The People of Beregost 
	Today, Beregost is prosperous and wealthy. It’s position along the Coast Way provides a constant stream of goods, coin, and travelers. The people of Beregost came from humbler
	beginnings, and are spendthrift. Many of the homes are small, but are in quite good repair and boast sturdy, well-made furnishings as opposed to gaudy ones. New structures are being built all the time as newcomers flock to the town and long-time residents start new endeavors with their new-found wealth. Organizations in Beregost
	The following organizations operate within Beregost.
The Flaming Fist
	Originally a mercenary group from Baldur’s Gate, “the Fist” is now considered the official army and police of the city. While Baldur’s Gate is their main charge, a small garrison is stationed at Beregost and patrols the portion of the Coast Way that connects the two. 
	Guard Captain Elm Rizot (REE-zote). 
	Male (transgender) human. Lieutenant Rizot is tall and broad of shoulder. He long felt “uncomfortable in his own skin”—a feeling he largely disregarded in his youth. Elm was an adventurer, but settled into an otherwise normal life; marrying and bearing a son, Gorton. It wasn’t until his son was in his early teens and Elm himself was well into his thirties, that he finally accepted that he was male. Shortly afterwards, Elm joined the Flaming Fist, leaving his son in the custody of his Elm’s parents.
	Once in Baldur’s Gate, he quickly outstripped his peers in skill and rank. After nearly a decade of service abroad, Elm returned to Beregost two years ago and was placed in command of its garrison.
	Lieutenant Rizot is a just commander, and largely intolerant of crime in Beregost. He is a local boy done good, and intends to ensure that his home is well taken care of. Despite his professional demeanor, he is fond of the mead served the Burning Wizard (though he is careful not to drink to excess) and prefers the quiet tavern to the loud, raucous Jovial Juggler. NOTE: Elm is defined no more by his gender than is any other character. While the character can and should be described as being possessive of feminine features (build, voice, facial features), he is a male and should be presented as being masculine in dress and mannerisms (hair, dress, posture, etc.)—but should not be made into a spectacle. 
	Patrolman Gorton Rizot (GORE-tin REE-zote). 
	Gorton is selfish and stubborn—likely due to being raised by his grandparents while Elm (whom he still addresses as mother) was living in Baldur’s Gate. Unbeknownst to his father, he has been lining his pockets with bribes from merchants asking him to turn a blind eye to their shadier dealings.
	Typical Flaming Fist Patrolman. 
	Primarily human, though other races are present; albeit in the minority. The members of the Flaming Fist wear high-quality arms and armor emblazoned with the group’s logo. Members of the Beregost garrison wear patches bearing the town’s heraldry. By and large, they are professional and courteous, though it is not unheard of to come across a member that is willing to accept a bribe.
The Clergy of the Morninglord
	The Faithful of Lathander act as the village’s leadership; tending to the day-to-day tasks necessary to keep the town and its villagers safe. Since the establishment of the Flaming Fist
garrison in Beregost, the temple no longer concerns itself with maintaining order or patrolling the area surrounding the town, they are called upon on occasion by Lieutenant Rizot in times of urgent need.
The Lethanderians and the Flaming Fist are both concerned about Beregost’s well-being, but the Fists’s strict adherence to the law sometimes vexes the Lethanderians. It doesn’t help that the Dawn Captain and Lieutenant Rizot are not particularly fond of one another.
Dawngreeter Tholman (TOLL-mun). 
	Male human. Dawngreeter Tholman is in the twilight of his years and knows that soon, he will join the Morninglord in the next life. He is old, frail, and seemingly absentminded. He is also wise, intelligent, and possessive of a very dry, subtle sense of humor.
	His silver hair is close-cropped, but often untidy; his face is wrinkled, and usually stubbly. His eyes have gone to cataracts but he is often seen tottering around town tapping the base of his tall, thin staff against the ground, trees, buildings, bystanders, and any other obstacles that might threaten to trip him up.
	Tholman has decided that the Dawn Captain shall replace him upon his death, but is concerned that the elf’s ego and unwillingness to lay down his sword may lead him to some brash decisions. The thought of Beregost in the wrong hands troubles him greatly.
Dawn Captain Ez’ellen Thrullan (ees-ELL-en THREW-lin). 
	Male sun elf. A relative new-comer to Beregost, the Dawn Captain (as he insists upon being addressed; suggesting that use of his actual name is unprofessional), is secretly a member of the Lord’s Alliance sent to Beregost by SEER to monitor the area for giant activity.
	The Dawn Captain is the polar opposite of Dawngreeter Tholman; he is no-nonsense, and intolerant of those who would waste his time. He has long, golden-blonde hair, wide green eyes, and pale skin. In combat, he is wears a suit of mithral half plate armor and wields a sunblade. He is graceful and elegant in battle and weaves his martial prowess and divine spellcasting to beautiful and deadly effect.
Typical Priest of Lathander. 
	The Lethanderians in Beregost are, for the most part, kind and good. They work for the good of the people, and while they try to work with the Flaming Fist, their personalities often conflict with one another. It is not unknown to see members of the two organizations arguing with one another over a drink or just on the street.
The Nine Thumbs
	Originally founded by five, less-than-scrupulous residents of Beregost (one of which was missing a thumb), what started as a group of pickpockets that preyed on unwary travelers has turned into a small, but quite lucrative ring of thieves and confidence tricksters. While the group still dabbles in pickpocketing, it’s more or less a hobby among the traditionalists—the real money is in racketeering. In exchange for a fee, members of the organization (who call themselves “Thumbs”), posing as adventurers, protect the caravans from bandits. Those merchants too stingy to pay are waylaid a few leagues down the Coast Way by bandits (who also happen to be Thumbs). Most merchants have learned that it is simply cheaper and easier to just pay the Thumbs a modest “toll” and go along their way.
	It is led by Barton (see below), but the day-to-day operations are run by a group of nine members— referred to individually as Fingers.
Barton (BAR-tun). 
	Male dwarf. Barton has lived in Beregost his entire life and knows the area surrounding the village like the back of his hand. He’s whip smart, and just as mean. He hides all of this, however, with remarkable skill. To most in town (including almost every member of the Nine Thumbs), he’s the owner and proprietor of Kagain’s Shop (see below). On one night each month, Barton secretly meets with the Fingers in the basement of his shop.
Typical Thumb.
	 While there are some specialists in the organization, most Thumbs are little more than petty thugs. Robbery, pick-pocketing, and banditry are their bread and butter. For the most part, residents of Beregost needn’t worry about the Thumbs; they focus their greed on passers-through.Locations within Beregost
The following locations can be found within Beregost.
Inns and Taverns
	The following inns and taverns can be found in Beregost.
Feldepost’s Inn. 
This quiet inn is popular among older, less rowdy residents and visitors. Originally owned by a gentleman named Feldepost, ownership was transferred to a gentleman named Algernon following a grand dispute over a stolen cloak. It is now owned by Algernon’s great-grandson, Hildrin.
The Burning Wizard Inn. 
The oldest inn in Beregost. It is quiet with excellent food and drink. _x000B_Red Sheaf Inn and Tavern. 
Prices at this establishment are rather high, and it is typically frequented by merchants and other businessmen looking to impress their peers.
The Jovial Juggler. 
This public house is popular among the youth of Beregost. It frequently hosts traveling and local musicians, and is typically rowdy and loud.
Shops
There are a few places to purchase equipment within Beregost.
Thunder Hammer Smithy. 
This establishment is owned by Shelvan Fuiruim (SHELL-vinn FOO-rimm), grandson of Taerom Fuiruim, a renowned dwarven blacksmith. While he lacks his grandfather’s creativity and ingenuity, Shelvan is no slouch behind an anvil and people come from far and wide to purchase his wares—particularly his weapons. _x000B_Kagain’s Shop. 
Kagain’s Shop originally belonged to a dwarven adventurer from Beregost long, long ago. _x000B_Now, it is in the hands of his son, Barton (see the Nine Thumbs, above) who uses it as a base of operations for the unofficial thieves’ guild of Beregost.
Given that a large percentage of the wares Barton sells are stolen, prices here are low. _x000B_Seven Boxes. 
This shop specializes in adventuring gear. It is run by a retired adventure named Gregan Quill (GRAY-gun KWILL) who maintains a friendly relationship with the merchants that frequent 
Shrines and Temples
The following places of worship can be found in Beregost. Only the Song of the Morning Temple and the Goldenhall are large enough to provide spellcasting services.
Song of the Morning Temple. 
The clergy residing at sizeable temple of Lathander is largely responsible for the day-to-day operation of Beregost. A vestibule beside the main temple houses the clergy and acts as a sort of town hall.
The Goldenhall. 
This small temple of Waukeen acts as a moneylender and purchases and sells trade bars and gems. The head cleric is a miserly, shrewd male gnome named Grindletop Brassfit. Shrines. There are small, unattended shrines of Corellon Larethian, Tymora, and Chauntea in Beregost. _x000B_Locations Outside of Beregost
The following locations can be found outside of Beregost.
The Ruins of Ulcaster
The ruins of the wizard school outside of Beregost still remain. These ruins are patrolled by Lethandarian clerics—largely to prevent treasure-seekers from attempting to plunder its treasures. The ruins are one of two locations sought by the Baron Rajiram and his pirate underlings.
The Cloakwood
This forest is populated largely by fey and plant creatures. Historically believed to be the home of numerous planar gates, the sages of Candlekeep recently find this belief to be untrue.</t>
  </si>
  <si>
    <t>famous dwarven lord, Durlag Trollkiller. Durlag was one of the most powerful dwarf lords of his time. He amassed a huge fortune by performing feats that included, as his name suggests, destroying large number of troll tribes. He and his wife, Islanne, decided to settle down and build a fortress to protect their wealth and start a family. Durlag didn't want to die a lonely death like his father, Bohur the clanless, who perished a century ago.
The tower was built by hired dwarves on an extinct volcanic hill. The hill was hollowed out into vast storage chambers that were later filled with such wealth that the gold was said to be waist deep in some chambers. The walls of the tower above were impregnable and protect¬ed by magical runes and wards. For a time, Durlag and his new family lived in safety, for none of his enemies could hope to assail the tower and succeed.
However, Durlag had made many foes during his lifetime of accumulating wealth. Eventually those foes paid a clan of doppelgangers to infiltrate the tower and murder Durlag and his family from within. The dop¬pelgangers were almost entirely successful, with only Durlag himself surviving the bloody assassination. Durlag was driven mad with the loss of his entire family. He used his wealth to build elaborate tombs for them beneath the tower and then set about building intricate traps to ensure that no one would ever be able to invade the tower again. He lived his last years alone, just like his father, surrounded by his wealth and his traps. Some believe that his ghost now haunts the tower.</t>
  </si>
  <si>
    <t>Gullykin is a small settlement of halflings. Founded less than a century ago, the halflings have done well by producing some of the finest ale and mushrooms in this area of the world.
The brewery is located at the center of town and has large underground vaults where mushrooms are grown and ale is stored in caskets.
Gandolar Luckyfoot (CG scout), the mayor of the town, has the difficult job of keeping the brewery and mushroom farms running, while trying to dissuade the young halflings from allowing their curiosity get them into trouble. With the elven ruins of Firewine Bridge and the haunted Durlag’s Tower located so close, the lure is almost irresistible to the youthful halflings of the town.
A temple to Yondolla is located on the outskirts of Gullykin and is ministered to by a priest named Alvanhendar (CN priest). The priest recently built a vineyard to compete against the town’s brewery. He named it Alvanhendar’s Fine Wines and sells red and white wine as well as a few bottles of magical wine that he claims are effective as healing potions. Alvanhendar is very familiar with the history of Durlag’s Tower and Firewine bridge and is willing to spend hours talking with visitors who want to hear about either location. Gandolar often blames Alvanhendar for encouraging the curiosity of the town’s youth.</t>
  </si>
  <si>
    <t>The Firewine bridge used to be an outpost of the elven city of Evereska. It was built to facilitate trade with the human civilizations in the Shining South. It was almost entirely destroyed centuries ago in a sorcerous battle. No one knows who was involved in the battle or why it occurred. The destruction of the outpost was so complete that all that was left was the bridge. Even the river that the bridge crossed had its course altered by the magical devastation.</t>
  </si>
  <si>
    <t>The High Hedge is the home of a powerful wizard named Thalantyr (NG mage). Thalantyr has spent most of his life studying the ancient empire of Netheril. In his youth, he made many archeological expeditions to ancient Netherese ruins in the Anauroch desert. He has one of the largest collections of Netherese writings on the Sword Coast. He has also taught himself a few Netherese spells that have long been lost to the rest of the world. He is willing to teach those spells to someone he respects—for the right price.</t>
  </si>
  <si>
    <t>Nashkel
Alisases: Cold City, Windy City, or Sloping City of Amn
Region: Sword Coast, Amn
Size: Small town
Races: 98% human, 2% halfling
Relgion: Helm[FRW], Auril[FRW]
Exports: Travel equipment, pelts, wool, beer
Population: 500
nashkel_map.png
Summary
Nashkel is the northernmost city of Amn, actually resting north of Amn’s established border in the Cloud Peaks. Resting on the low northern slopes of the Cloud Peaks, Nashkel is almost 2,000 feet above sea level. Nashkel is almost autonomous, as roads to it are often blocked by snows, but it still considers itself a part of Amn.
Nashkel.png
Places of Interest
Cloud Peaks Outfitters. Equipment shop for travelers. Buys pelts.
Icedawn’s House. Auril shrine on the outskirts of the town.
Temple of Helm. Large temple to Helm.
The Northern Light. Magically illuminated inn and tavern.
The Belching Dragon. Rowdy drinking house.
Ghastkill Estate. Home of the wealthy Ghastkill family.
A rough-and-tumble mining town, Nashkell is officially a part of the country of Amn, but due to its distance from the rest of the country, it has a great deal of independence. The mayor of the town, Berrun Ghastkill (CG scout), has the job of keeping the peace and leading the militia. Much of Berrun’s time is spent trying to avert fights breaking out between his citizens, for the town is a mixture of settlers from Amn and Baldur’s Gate. The rest of his time is spent leading bands out into the mountains to hunt the gnoll raiders that frequently assail the communities in the Cloudpeaks.
A shrine to Helm stands at the center of the town. At the south end of the town, there is also a shrine to Auril. Auril is venerated and supplicated for protection against the sudden blizzards that can often sweep down during the winter months.
Two inns are popular amongst travelers who have just made the treacherous journey across the Cloudpeak mountains: The Northern Light and the Belching CHAPTER 10 | CAMPAIGN GUIDE TO THE SWORD COAST Dragon. The Northern Light is run by Reis Kensiddar (LN guard). The Belching Dragon is famous for being a popular watering hole of the famed Volo Geddarm.</t>
  </si>
  <si>
    <t>One of the most important trade routes in all of Faerun, the Trade Way extends from the city of Calimport in the south to the city of Waterdeep in the north. This section of the Trade Way is often referred to as the Coast Way.</t>
  </si>
  <si>
    <t>Song og the Morning</t>
  </si>
  <si>
    <t>The largest temple to Lathander for hundreds of miles, the Song of the Morning Temple is an impressive fortified temple. One of the most beautiful structures located on the Sword Coast, its rose-colored spires can be seen for miles away.
The temple is run by Kelddath Ormlyr, who also serves as the mayor of Beregost. The temple is inhab¬ited by hundreds of priests and travelers. Due to its importance in the Lathander religion, those faithful to the Morninglord will often travel hundreds of miles on pilgrimages to visit the temple. The temple has large sta¬bles and rooms to accommodate the constant influx of those undertaking the pilgrimage.
If the temple or Beregost are ever threatened, Kelddath can usually call upon almost 100 men and women who are trained and armed for battle from among the pilgrims who are staying at the temple.</t>
  </si>
  <si>
    <t>The Coast Way is just another name for a section of road known as the Trade Way. The Trade Way is the great road that extends from Calimport in the south to Waterdeep in the north. Travelers like to call the section of the Trade Way between Tethyr and Baldur’s Gate the Coast Way.</t>
  </si>
  <si>
    <t>The paved road that leads from Beregost to Candlekeep. The Lion’s Way is a road built exclusively to provide passage to the great library fortress of Candlekeep. It is a well-maintained paved road that is financed by the coffers of Candlekeep.</t>
  </si>
  <si>
    <t>The Wood of Sharp Teeth is a dense forest consisting of oak, willow, and ash trees. It is a very ancient forest that may have been a part of the High Forest at some point in the distant past.
While the edges of the forest are inhabited by relative¬ly benign satyrs, the deep forest is haunted by packs of wolves, dire wolves, and worgs. There are also tribes of lycanthropic werewolves that keep to the heart of the forest. These werewolves avoid contact with intruders, even those who might seem like easy prey. This is be¬cause they are afraid of their more insidious cousins, the wolfweres. The wolfweres of Cloakwood are known to travel to the Wood of Sharp Teeth to hunt.
Bandits are also a danger on the edges of the forest that are closest to the Coast Way. Because of the Wood of Sharp Teeth’s fearsome reputation, bandit groups are able to hide along the edges of the forest with little fear of being pursued by bounty hunters, mercenaries, or the Flaming Fist. Much like the lycanthropes deeper in the forest, the bandits only fear the wolfweres. These monstrous wolfmen will often pick off small groups of bandits. Sometimes survivors of such an attack will be killed by their companions, who mistakenly believe that they have been infected by lycanthropy.</t>
  </si>
  <si>
    <t>Candlekeep:
 This many-towered fortress stands 
on a slender volcanic crag 100 feet off the coast. Can-
dlekeep preserves a huge library of Faerûnian lore, 
learning, and prophecy.
The keep’s central tower is surrounded by beauti-
ful grounds. A ring of buildings runs along the inside 
of the massive outer walls. The structures include 
guest houses, stables, granaries, a warehouse, an 
infirmary, a temple to Oghma, and shrines to Gond 
and Milil.
The keep is ruled by the Keeper of the Tomes and 
First Reader, who are assisted by several Great Read-
ers, many scribes, and numerous apprentices. Visitors 
who bring a tome as their entry fee are allowed to 
stay for up to a tenday, during which time they can 
conduct research and have rare books copied (for a 
steep price).
knowledge to be found anywhere in the world. Hundreds of thousands of books, scrolls, and tablets provide information on every conceivable topic.
Visitors are only allowed into Candlekeep if they pro¬vide a gift in the form of a tome, scroll, or tablet that in¬cludes information that is new to the library. The Keeper of the Tomes, the monk responsible for deciding who is allowed entry, can be convinced to ignore the rule with a donation of at least 1,000 gp. This is not a bribe but simply a way for Candlekeep to generate the necessary income to run the large fortress.
The large community of monks and scholars that protect and organize the vast number of books at Candlekeep refer to themselves as the Avowed. All of the Avowed worship Oghma, though some also venerate additional gods such as Deneir, Gond, and Milil. Some of the Avowed are sages, while others are wizards and a few are monks from the far off land of Shou Lung.
The Avowed are led by the Keeper of the Tomes, Ulraunt (LG archmage). He is assisted by the high priest of Oghma, also known as the First Reader, Tethtoril (LG priest). They have connections with some of the most powerful and learned wizards, sages, kings, and dragons across Faerun. If Candlekeep is ever threatened and they are unable to handle it them¬selves, Ulraunt and Tethtoril can call upon some of the most dangerous people in the world. A teleportation circle at the center of the tower allows such help to ar¬rive almost immediately.
Centuries ago, Candlekeep was the home of the famed seer Alaundo. Alaundo made many predictions in his lifetime, and most have proven true. One of his most famous predictions was of the death of the god Bhaal and the coming of the Bhaalspawn. His predic¬tions are continually recited in the halls of Candlekeep in the form of the ‘Endless Chant.’ The Endless Chant is led by a monk known as the Chanter. It is a recitation of every prophecy that Alaundo ever made. When the Chant reaches its end, the monks start again from the beginning. Other members of the Avowed will join in on the Chant at least once each day.
For those who are lucky enough to gain access to the library, they will have access to almost any kind of knowledge that they can imagine. Faerun’s flora and fau¬na are extensively documented and catalogued. Almost every spell ever conceived is inscribed on a scroll or in a spellbook in some remote corner of the library. The en¬tire histories of every empire, kingdom, duchy, or repub¬lic can be unearthed in the library’s lower levels.</t>
  </si>
  <si>
    <t>Service</t>
  </si>
  <si>
    <t>Donation</t>
  </si>
  <si>
    <t>Cure wounds</t>
  </si>
  <si>
    <t>Divination</t>
  </si>
  <si>
    <t>200 gp</t>
  </si>
  <si>
    <t>Gentle repose</t>
  </si>
  <si>
    <t>Raise dead</t>
  </si>
  <si>
    <t>Remove curse</t>
  </si>
  <si>
    <t>Speak with dead</t>
  </si>
  <si>
    <t>Gond</t>
  </si>
  <si>
    <t>Lesser Restoration</t>
  </si>
  <si>
    <t>Day encounters</t>
  </si>
  <si>
    <t>Night Encounters</t>
  </si>
  <si>
    <t>Thief on the run</t>
  </si>
  <si>
    <t>Zhentarim assassins</t>
  </si>
  <si>
    <t>Oni assassin</t>
  </si>
  <si>
    <t>Killers</t>
  </si>
  <si>
    <t>Runaway golem</t>
  </si>
  <si>
    <t>Kesheel</t>
  </si>
  <si>
    <t>Amnian spies</t>
  </si>
  <si>
    <t>Degrodel's minions</t>
  </si>
  <si>
    <t>Flaming fist patrol</t>
  </si>
  <si>
    <t>Carrion crawlers</t>
  </si>
  <si>
    <t>Ilmatari priests</t>
  </si>
  <si>
    <t>Despondent priestess</t>
  </si>
  <si>
    <t>As you approach a busy intersection, a group of armored Flaming Fist enforcers come into view. Upon noticing your party, they hastily draw their swords while one shouts, “There's the pirates! Put down your weapons and come quietly! It's time you should face justice.”
This patrol (four knights) have mistaken the heroes for a band of pirates that have been smuggling slaves, and they want to take the party in for questioning. If the party surrenders, they will be taken to the Flaming Fist fortress and the mistake will be quickly realized. The heroes can convince the patrol that they are mistaken with a successful DC 15 Charisma (Persuasion) check. If the heroes aren’t able to convince the patrol of their innocence and refuse to come peacefully, then the Flaming Fists will use lethal force.</t>
  </si>
  <si>
    <t>A group of figures has gathered in a nearby alley. Their clothing is largely nondescript and varied, except for the identical gold signet rings on each of their left hands. The fragments of conversation that reach your ears are in an odd accent that is familiar but difficult to place.
Three human spies and a halfling veteran are exchanging the information they’ve gathered that day. They are a team of spies sent by a group of prominent Amnian mercantile houses to assess the state of the city.
Although the spies are unlikely to invite trouble, they will attack the players if they suspect that their cover has been blown. However, they are not unreasonable and may be talked down and convinced that their secret is safe with a successful DC 15 Charisma (Persuasion) check. Alternatively, they may be bribed.</t>
  </si>
  <si>
    <t>The discordant scraping of metal on stone breaks the si¬lence of the deserted city street. Searching for its source, you find a herd of monstrous, milky yellow grubs the size of horses crawling up from the sewers. They turn their tenta- cled mouths in your direction and gnash their teeth.
Four carrion crawlers emerge through a manhole cover and attack the first humanoid they find. If any character is killed or knocked unconscious, one of the crawlers attempts to drag their body back into the sewer.</t>
  </si>
  <si>
    <t>The streets of Baldur's Gate are noticeably empty this evening, even when accounting for the late hour. After a long silence, you suddenly hear a harsh clanging sound from behind you, growing steadily louder over time. Upon investigating its source, you find two walking suits of or¬namented plate armor emanating an eerie pale light. They move towards your party with purpose.
Two helmed horrors attack the players in the empty city streets. Once they have been defeated, an arrogant man named Degrodel (LE male human mage) appears and introduces himself. He explains that he has been observing them for some time.
Degrodel had summoned the creatures and set them on the party as a means of testing their skill to see if they could handle a job, which he obligingly offers: He will pay 750 gp for the Helm and Cloak of Balduran. He believes that a mercenary leader named Vail knew the location of these items. Unfortunately, Vail and his band of mercenaries have been petrified. Recent intelligence suggests that they are currently on display as works of art in the Splurging Sturgeon. Degrodel gives the party six scrolls of stone to flesh and the address of his home in northwest Baldur’s Gate.
If the party turns down his offer, demands an increase in pay, or asks too many questions, Degrodel becomes enraged at the impertinence and attacks them. Once he is defeated, the scrolls can be looted from his body.</t>
  </si>
  <si>
    <t>A woman walks through the street as if in a daze, wearing a blank expression on her weary, tear-stained face. Though she dresses in what was clearly once fine clothing, she has not taken proper care of the garments in some time.
A large golden coin hangs from a chain around her neck, which she runs her fingers across absentmindedly.
Beryan is a Waukeenar priest, one of the few left in Baldur’s Gate. If asked, she explains that no matter how hard she prays, Waukeen has not answered her since the Year of Shadows. While she held out hope over the last few years, she now believes this may have been in vain. Earlier today, Beryan learned that Lliira has “temporarily” taken over Waukeen’s portfolio, and she believes this to be a sign that her goddess is truly dead.</t>
  </si>
  <si>
    <t>A tired-looking man dressed in shabby white robes stands at the city gate near Wyrm's Crossing. He carries a book with a pair of bound hands on its cover. After spotting your party, his face visibly brightens, and he waves to you.
This cleric of Ilmater is devoted to healing all adventurers (LG male human priest), regardless of reputation. If spoken to, he offers to heal any wounds and cast lesser and/or greater restoration for free. However, he also attempts to convert the party, 
regardless of whether his services are effective.
Extremely persistent, he will continue to preach unless the entire party promises to worship the Broken God— or until they make their escape.</t>
  </si>
  <si>
    <t>The sun shines down on the dock and its many workers. Nearby, a brown-haired man whose tanned skin is lined with scars sings a shanty. It is difficult to make out over the sounds of a busy port, but the occasional clear snippets in¬clude frequent reference to “Balduran,” “Anchorome,” and the “Wandering Eye.”
If the party stops to listen to his song or talk to him, then Kesheel (N male human bard) introduces himself. If asked what the song was about, he offers to give them a history lesson regarding Balduran, the famous explorer and founder of Baldur’s Gate (see The City of Baldur’s Gate for details). He may also mention that the Helm and Cloak inn is named after the fabled belongings of Balduran, which are said to be hidden somewhere within the establishment.</t>
  </si>
  <si>
    <t>With a loud thumping noise, a knife buries itself in the door frame to your left, its blade slick with some unknown substance. Two cloaked figures emerge from an alley on the other side of the street. Cold moonlight glints off of the knives that they flourish in their hands.
Two assassins have been sent by the Zhentarim to kill the party (NE male human spies).
TREASURE
Looting their bodies will yield an extensive collection of poisons. They have three vials of wyvern’s blood poison and six vials of midnight tears poison.</t>
  </si>
  <si>
    <t>A loud roar in what sounds like the giant tongue bellows behind you. The source: a poorly dressed street urchin. Several other urchins are looking at him in horror. The boy looks barely ten years old, but when he speaks it sounds like the deep powerful voice of a giant. “I have been tracking you for far too long. Your blood will taste good tonight”.
The street urchin is an oni who has shapeshifted into the form of a street urchin to remain inconspicuous while searching the city for his prey. The Zhentarim has hired him with the task of eliminating the heroes. The oni remains in the urchin form until he is killed, whereupon he reverts to his true form.
TREASURE
The oni carries 50 pp and a
insulting (but accurate) description of the heroes.</t>
  </si>
  <si>
    <t>A hulking figure lumbers through the crowded city street, carrying a proportionally hefty bag. Roughly humanoid in shape, the figure appears to be made of dry mud. The oc¬casional gawker stares as it goes by. However, most remain unfazed by its presence and continue about their business.
This particularly dim clay golem has gotten lost after a long trade caravan blocked its path. It is not aggressive and will only attack if provoked.
The golem carries a large satchel full of potion and spell components. Tucked into a prominent front pocket is a piece of parchment with the following note written in common, dwarvish, elvish, and draconic:
“If found, please return to Halbazzer Din at Sorcerous Sundries. Reasonable reward offered.”
This creature is a familiar sight in this part of the city, and only those who are new in town are surprised by its presence. Many nearby Baldurians will be able to tell the players to whom the golem belongs and anyone can give them directions to Sorcerous Sundries.
TREASURE
If the players bring the golem and/or its cargo back to Halbazzer Din, then he rewards them with 500 gp. If both golem and cargo are returned intact, then he also offers a single +1 weapon of their choice.</t>
  </si>
  <si>
    <t>A din of clanging armor and angry shouting can be heard behind you. Before you can react, a young woman speeds by, weaving between your party members before sprinting ahead. A small group of Flaming Fist mercenaries appear to chase her, though they remain quite far away.
A Flaming Fist patrol (three knights) is in pursuit of Persephone (CN female human swashbuckler), who was spotted stealing from one of the better-connected vendors in the Wide.
If the players aid Persephone in her escape, then she will thank them by telling them the location and pass¬word (“fafhrd”) to the Thieves' Guild. She suggests that they consider joining before she goes on her way.</t>
  </si>
  <si>
    <t>Two masked figures boldly approach your party. The taller of the two draws a longsword while the other, a gnome, be-gins to mutter inaudibly while moving her fingers. With no nearby Flaming Fist patrols or private security in sight, the bystanders pretend not to watch what unfolds before them.
Glim (LE female gnome enchanter) and Aeric (N male half-elf veteran) are an assassin team hired by the Zhentarim.
These mercenaries have no loyalty to the Zhentarim and may be open to especially lucrative counteroffers or, alternatively, intimidation. However, Glim and Aeric are loyal to one another and will fight to avenge one another if either of them should be slain.</t>
  </si>
  <si>
    <t>Lately, multiple citizens have disappeared after venturing near sewer entrances.</t>
  </si>
  <si>
    <t>A set of extremely lifelike statues on display at the Splurging Sturgeon may be a petrified adventuring party.</t>
  </si>
  <si>
    <t>The nation of Amn seems to be preparing for war, though against whom is unclear.</t>
  </si>
  <si>
    <t>There is a large network of rooms and tunnels under the city with an entrance inside the Blushing Mermaid.</t>
  </si>
  <si>
    <t>A monster lairs in a warehouse near the docks.</t>
  </si>
  <si>
    <t>A consort in the Undercellar has somehow obtained the famed Cloak of Balduran.</t>
  </si>
  <si>
    <t>Thayvian wizards perform dark rituals in the upper room of the Sorcerous Sundries.</t>
  </si>
  <si>
    <t>The legendary Helm of Balduran has been hidden behind a painting at the Helm and Cloak inn.</t>
  </si>
  <si>
    <t>The Hall of Wonders has been the targets of several recent thefts.</t>
  </si>
  <si>
    <t>Captain Tollar Kieres at the Merchant's League Headquarters has a set of sea charts that may describe the location of the Isle of Balduran.</t>
  </si>
  <si>
    <t>The Splurging Sturgeon uses unpleasant means to artificially age its alcohol.</t>
  </si>
  <si>
    <t>A large number of shady individuals seem to frequently come and go from a group of ramshackle houses in eastern Baldur's Gate.</t>
  </si>
  <si>
    <t>Lately, the Cloakwood forest has become more dangerous than ever.</t>
  </si>
  <si>
    <t>Huge swathes of Cloakwood have become overgrown with webs and monstrous spiders.</t>
  </si>
  <si>
    <t>The Zhentarim have moved into lower Baldur's Gate. They've been demanding protection money from local businesses.</t>
  </si>
  <si>
    <t>Rumor</t>
  </si>
  <si>
    <t>Rumors</t>
  </si>
  <si>
    <t>Fence items</t>
  </si>
  <si>
    <r>
      <t xml:space="preserve">All tools from </t>
    </r>
    <r>
      <rPr>
        <i/>
        <sz val="7"/>
        <color rgb="FF1D1D1B"/>
        <rFont val="Arial"/>
        <family val="2"/>
        <charset val="204"/>
      </rPr>
      <t>Player’s Handbook</t>
    </r>
  </si>
  <si>
    <r>
      <t xml:space="preserve">See </t>
    </r>
    <r>
      <rPr>
        <i/>
        <sz val="7"/>
        <color rgb="FF1D1D1B"/>
        <rFont val="Arial"/>
        <family val="2"/>
        <charset val="204"/>
      </rPr>
      <t>Player’s Handbook</t>
    </r>
  </si>
  <si>
    <t>Assassin's blood</t>
  </si>
  <si>
    <t>150 gp</t>
  </si>
  <si>
    <t>Carrion crawler mucos poison</t>
  </si>
  <si>
    <t>Serpent venom</t>
  </si>
  <si>
    <t>Truth serum</t>
  </si>
  <si>
    <t>Black Lily the Fence's Shop</t>
  </si>
  <si>
    <t>Temples' Spellcasting Services</t>
  </si>
  <si>
    <t>Sailing Ship</t>
  </si>
  <si>
    <t>Deep Sea Explorer</t>
  </si>
  <si>
    <t>Reinforced Warship</t>
  </si>
  <si>
    <t>0.61</t>
  </si>
  <si>
    <t>Added random tables</t>
  </si>
  <si>
    <t>pickpocketing</t>
  </si>
  <si>
    <t>assault</t>
  </si>
  <si>
    <t>muggings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</si>
</sst>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2">
    <font>
      <sz val="11"/>
      <color theme="1"/>
      <name val="Segoe UI"/>
      <family val="2"/>
      <charset val="204"/>
    </font>
    <font>
      <sz val="11"/>
      <color theme="1"/>
      <name val="Bookmania"/>
      <family val="2"/>
      <charset val="204"/>
      <scheme val="minor"/>
    </font>
    <font>
      <sz val="11"/>
      <color theme="1"/>
      <name val="Bookmania"/>
      <family val="2"/>
      <charset val="204"/>
      <scheme val="minor"/>
    </font>
    <font>
      <sz val="11"/>
      <color theme="1"/>
      <name val="Bookmania"/>
      <family val="2"/>
      <charset val="204"/>
      <scheme val="minor"/>
    </font>
    <font>
      <sz val="11"/>
      <color theme="1"/>
      <name val="Calibri"/>
      <family val="2"/>
      <charset val="204"/>
    </font>
    <font>
      <sz val="11"/>
      <color rgb="FF000000"/>
      <name val="Calibri"/>
      <family val="2"/>
      <charset val="204"/>
    </font>
    <font>
      <sz val="11"/>
      <color rgb="FF000000"/>
      <name val="Roboto"/>
    </font>
    <font>
      <u/>
      <sz val="11"/>
      <color theme="10"/>
      <name val="Segoe UI"/>
      <family val="2"/>
      <charset val="204"/>
    </font>
    <font>
      <sz val="9"/>
      <color theme="1"/>
      <name val="Calibri"/>
      <family val="2"/>
      <charset val="204"/>
    </font>
    <font>
      <b/>
      <sz val="11"/>
      <color theme="1"/>
      <name val="Bookmania"/>
      <family val="2"/>
      <charset val="204"/>
      <scheme val="minor"/>
    </font>
    <font>
      <sz val="12"/>
      <color theme="1"/>
      <name val="Bookmania"/>
      <family val="2"/>
      <charset val="204"/>
      <scheme val="minor"/>
    </font>
    <font>
      <b/>
      <sz val="11"/>
      <color theme="0"/>
      <name val="Segoe UI"/>
      <family val="2"/>
      <charset val="204"/>
    </font>
    <font>
      <sz val="12"/>
      <color rgb="FFCC2200"/>
      <name val="Calibri"/>
      <family val="2"/>
      <charset val="204"/>
    </font>
    <font>
      <sz val="11"/>
      <color rgb="FF000000"/>
      <name val="Arial"/>
      <family val="2"/>
      <charset val="204"/>
    </font>
    <font>
      <sz val="10"/>
      <color rgb="FF000000"/>
      <name val="Arial"/>
      <family val="2"/>
      <charset val="204"/>
    </font>
    <font>
      <b/>
      <i/>
      <sz val="10"/>
      <color rgb="FF000000"/>
      <name val="Arial"/>
      <family val="2"/>
      <charset val="204"/>
    </font>
    <font>
      <sz val="12"/>
      <color rgb="FF232323"/>
      <name val="Arial"/>
      <family val="2"/>
      <charset val="204"/>
    </font>
    <font>
      <sz val="12"/>
      <color theme="1"/>
      <name val="Bookmania"/>
      <family val="2"/>
      <charset val="204"/>
      <scheme val="minor"/>
    </font>
    <font>
      <sz val="17.600000000000001"/>
      <color rgb="FF232323"/>
      <name val="Bookmania"/>
      <family val="2"/>
      <charset val="204"/>
      <scheme val="minor"/>
    </font>
    <font>
      <sz val="12"/>
      <color rgb="FF333333"/>
      <name val="Arial"/>
      <family val="2"/>
      <charset val="204"/>
    </font>
    <font>
      <b/>
      <sz val="11"/>
      <color theme="1"/>
      <name val="Segoe UI"/>
      <family val="2"/>
      <charset val="204"/>
    </font>
    <font>
      <sz val="11"/>
      <color theme="1"/>
      <name val="Bookmania"/>
    </font>
    <font>
      <sz val="11"/>
      <color rgb="FF000000"/>
      <name val="Bookmania"/>
    </font>
    <font>
      <b/>
      <sz val="7"/>
      <color rgb="FF000000"/>
      <name val="Bookmania"/>
      <family val="2"/>
      <charset val="204"/>
      <scheme val="minor"/>
    </font>
    <font>
      <b/>
      <sz val="12"/>
      <color rgb="FFFFFFFF"/>
      <name val="Bookmania"/>
      <family val="2"/>
      <charset val="204"/>
      <scheme val="minor"/>
    </font>
    <font>
      <b/>
      <sz val="12"/>
      <color theme="1"/>
      <name val="Bookmania"/>
      <family val="2"/>
      <charset val="204"/>
      <scheme val="minor"/>
    </font>
    <font>
      <i/>
      <sz val="11"/>
      <color rgb="FF000000"/>
      <name val="Arial"/>
      <family val="2"/>
      <charset val="204"/>
    </font>
    <font>
      <b/>
      <sz val="16"/>
      <color theme="1"/>
      <name val="Bookmania"/>
      <family val="2"/>
      <charset val="204"/>
      <scheme val="minor"/>
    </font>
    <font>
      <b/>
      <sz val="18"/>
      <color theme="1"/>
      <name val="Bookmania"/>
      <family val="2"/>
      <charset val="204"/>
      <scheme val="minor"/>
    </font>
    <font>
      <b/>
      <sz val="11"/>
      <name val="Segoe UI"/>
      <family val="2"/>
      <charset val="204"/>
    </font>
    <font>
      <b/>
      <sz val="11"/>
      <color rgb="FF000000"/>
      <name val="Arial"/>
      <family val="2"/>
      <charset val="204"/>
    </font>
    <font>
      <i/>
      <sz val="11"/>
      <color theme="1"/>
      <name val="Bookmania"/>
      <family val="2"/>
      <charset val="204"/>
      <scheme val="minor"/>
    </font>
    <font>
      <b/>
      <sz val="14"/>
      <color theme="1"/>
      <name val="Bookmania"/>
      <family val="2"/>
      <charset val="204"/>
      <scheme val="minor"/>
    </font>
    <font>
      <i/>
      <sz val="11"/>
      <color theme="1"/>
      <name val="Segoe UI"/>
      <family val="2"/>
      <charset val="204"/>
    </font>
    <font>
      <sz val="12"/>
      <color theme="1"/>
      <name val="Bookmania"/>
      <family val="2"/>
      <charset val="204"/>
      <scheme val="minor"/>
    </font>
    <font>
      <sz val="10"/>
      <color rgb="FF000000"/>
      <name val="Cambria"/>
      <family val="1"/>
      <charset val="204"/>
    </font>
    <font>
      <b/>
      <sz val="10"/>
      <color rgb="FF000000"/>
      <name val="Cambria"/>
      <family val="1"/>
      <charset val="204"/>
    </font>
    <font>
      <sz val="7.5"/>
      <color rgb="FF000000"/>
      <name val="Arial"/>
      <family val="2"/>
      <charset val="204"/>
    </font>
    <font>
      <b/>
      <sz val="7.5"/>
      <color rgb="FF000000"/>
      <name val="Arial"/>
      <family val="2"/>
      <charset val="204"/>
    </font>
    <font>
      <b/>
      <sz val="10"/>
      <color rgb="FF000000"/>
      <name val="Arial"/>
      <family val="2"/>
      <charset val="204"/>
    </font>
    <font>
      <sz val="10"/>
      <color theme="1"/>
      <name val="Times New Roman"/>
      <family val="1"/>
      <charset val="204"/>
    </font>
    <font>
      <b/>
      <sz val="10"/>
      <color rgb="FF000000"/>
      <name val="Calibri"/>
      <family val="2"/>
      <charset val="204"/>
    </font>
    <font>
      <sz val="10"/>
      <color rgb="FF000000"/>
      <name val="Calibri"/>
      <family val="2"/>
      <charset val="204"/>
    </font>
    <font>
      <b/>
      <sz val="12"/>
      <color rgb="FF000000"/>
      <name val="Calibri"/>
      <family val="2"/>
      <charset val="204"/>
    </font>
    <font>
      <sz val="10"/>
      <color rgb="FF000000"/>
      <name val="Times New Roman"/>
      <family val="1"/>
      <charset val="204"/>
    </font>
    <font>
      <b/>
      <sz val="12"/>
      <color rgb="FF000000"/>
      <name val="Arial Unicode MS"/>
      <family val="2"/>
      <charset val="204"/>
    </font>
    <font>
      <sz val="15"/>
      <color rgb="FF000000"/>
      <name val="Arial"/>
      <family val="2"/>
      <charset val="204"/>
    </font>
    <font>
      <sz val="7"/>
      <color rgb="FF000000"/>
      <name val="Times New Roman"/>
      <family val="1"/>
      <charset val="204"/>
    </font>
    <font>
      <i/>
      <sz val="10"/>
      <color rgb="FF000000"/>
      <name val="Times New Roman"/>
      <family val="1"/>
      <charset val="204"/>
    </font>
    <font>
      <i/>
      <sz val="12"/>
      <color rgb="FF000000"/>
      <name val="Arial Unicode MS"/>
      <family val="2"/>
      <charset val="204"/>
    </font>
    <font>
      <strike/>
      <sz val="12"/>
      <color theme="1"/>
      <name val="Bookmania"/>
      <family val="2"/>
      <charset val="204"/>
      <scheme val="minor"/>
    </font>
    <font>
      <strike/>
      <sz val="11"/>
      <color theme="1"/>
      <name val="Segoe UI"/>
      <family val="2"/>
      <charset val="204"/>
    </font>
    <font>
      <sz val="11"/>
      <color theme="0"/>
      <name val="Bookmania"/>
      <family val="2"/>
      <charset val="204"/>
      <scheme val="minor"/>
    </font>
    <font>
      <sz val="11"/>
      <color rgb="FFFFFF00"/>
      <name val="Segoe UI"/>
      <family val="2"/>
      <charset val="204"/>
    </font>
    <font>
      <sz val="8"/>
      <name val="Segoe UI"/>
      <family val="2"/>
      <charset val="204"/>
    </font>
    <font>
      <b/>
      <sz val="11"/>
      <color theme="1"/>
      <name val="Baldur"/>
      <scheme val="major"/>
    </font>
    <font>
      <b/>
      <sz val="11"/>
      <color theme="0"/>
      <name val="Bookmania"/>
      <family val="2"/>
      <charset val="204"/>
      <scheme val="minor"/>
    </font>
    <font>
      <b/>
      <sz val="11"/>
      <color theme="0"/>
      <name val="Baldur"/>
    </font>
    <font>
      <sz val="11"/>
      <color theme="1"/>
      <name val="Baldur"/>
    </font>
    <font>
      <sz val="11"/>
      <color theme="0"/>
      <name val="Baldur"/>
    </font>
    <font>
      <sz val="9"/>
      <color indexed="81"/>
      <name val="Tahoma"/>
      <charset val="1"/>
    </font>
    <font>
      <sz val="12"/>
      <color theme="1"/>
      <name val="Bookmania"/>
      <scheme val="minor"/>
    </font>
    <font>
      <b/>
      <sz val="14"/>
      <color rgb="FF2E75B5"/>
      <name val="Calibri"/>
      <family val="2"/>
      <charset val="204"/>
    </font>
    <font>
      <b/>
      <sz val="11"/>
      <color theme="0"/>
      <name val="Calibri"/>
      <family val="2"/>
      <charset val="204"/>
    </font>
    <font>
      <sz val="9"/>
      <color indexed="81"/>
      <name val="Tahoma"/>
      <family val="2"/>
      <charset val="204"/>
    </font>
    <font>
      <b/>
      <sz val="9"/>
      <color indexed="81"/>
      <name val="Tahoma"/>
      <family val="2"/>
      <charset val="204"/>
    </font>
    <font>
      <b/>
      <sz val="20"/>
      <color rgb="FFFFFF00"/>
      <name val="Baldur"/>
      <scheme val="major"/>
    </font>
    <font>
      <b/>
      <u/>
      <sz val="11"/>
      <color rgb="FFFFFF00"/>
      <name val="Calibri"/>
      <family val="2"/>
      <charset val="204"/>
    </font>
    <font>
      <b/>
      <sz val="11"/>
      <color rgb="FFFFFF00"/>
      <name val="Calibri"/>
      <family val="2"/>
      <charset val="204"/>
    </font>
    <font>
      <b/>
      <u/>
      <sz val="11"/>
      <color theme="0"/>
      <name val="Bookmania"/>
      <family val="2"/>
      <charset val="204"/>
      <scheme val="minor"/>
    </font>
    <font>
      <u/>
      <sz val="11"/>
      <color theme="8" tint="-0.249977111117893"/>
      <name val="Bookmania"/>
      <family val="2"/>
      <charset val="204"/>
      <scheme val="minor"/>
    </font>
    <font>
      <sz val="11"/>
      <name val="Uncial ATT"/>
    </font>
    <font>
      <b/>
      <sz val="22"/>
      <color rgb="FFFFFF00"/>
      <name val="Baldur"/>
      <scheme val="major"/>
    </font>
    <font>
      <sz val="12"/>
      <name val="Bookmania"/>
    </font>
    <font>
      <b/>
      <u/>
      <sz val="11"/>
      <color rgb="FFFFFF00"/>
      <name val="Bookmania"/>
      <family val="2"/>
      <charset val="204"/>
      <scheme val="minor"/>
    </font>
    <font>
      <sz val="11"/>
      <color rgb="FFFFFF00"/>
      <name val="Bookmania"/>
      <family val="2"/>
      <charset val="204"/>
      <scheme val="minor"/>
    </font>
    <font>
      <b/>
      <sz val="14"/>
      <color rgb="FFFFFF00"/>
      <name val="Baldur"/>
      <scheme val="major"/>
    </font>
    <font>
      <i/>
      <sz val="12"/>
      <color rgb="FF000000"/>
      <name val="Calibri"/>
      <family val="2"/>
      <charset val="204"/>
    </font>
    <font>
      <sz val="12"/>
      <color rgb="FF000000"/>
      <name val="Arial Unicode MS"/>
      <family val="2"/>
      <charset val="204"/>
    </font>
    <font>
      <b/>
      <sz val="11"/>
      <color rgb="FFFFFF00"/>
      <name val="Segoe UI"/>
      <family val="2"/>
      <charset val="204"/>
    </font>
    <font>
      <sz val="11"/>
      <color rgb="FF231F20"/>
      <name val="Times New Roman"/>
      <family val="1"/>
      <charset val="204"/>
    </font>
    <font>
      <sz val="11"/>
      <color rgb="FF000000"/>
      <name val="Arial Unicode MS"/>
      <family val="2"/>
      <charset val="204"/>
    </font>
    <font>
      <b/>
      <sz val="11"/>
      <color theme="1"/>
      <name val="Bookmania"/>
      <scheme val="minor"/>
    </font>
    <font>
      <b/>
      <sz val="16"/>
      <color rgb="FFFFFF00"/>
      <name val="Baldur"/>
      <scheme val="major"/>
    </font>
    <font>
      <sz val="11"/>
      <color theme="1"/>
      <name val="Bookmania"/>
      <scheme val="minor"/>
    </font>
    <font>
      <b/>
      <sz val="16"/>
      <color rgb="FFFFFF00"/>
      <name val="Bookmania"/>
      <family val="2"/>
      <charset val="204"/>
      <scheme val="minor"/>
    </font>
    <font>
      <b/>
      <sz val="18"/>
      <color rgb="FFFFFF00"/>
      <name val="Bookmania"/>
      <family val="2"/>
      <charset val="204"/>
      <scheme val="minor"/>
    </font>
    <font>
      <sz val="8"/>
      <color theme="1"/>
      <name val="Calibri"/>
      <family val="2"/>
      <charset val="204"/>
    </font>
    <font>
      <i/>
      <sz val="7"/>
      <color rgb="FF1D1D1B"/>
      <name val="Arial"/>
      <family val="2"/>
      <charset val="204"/>
    </font>
    <font>
      <sz val="8"/>
      <color rgb="FF1D1D1B"/>
      <name val="Arial"/>
      <family val="2"/>
      <charset val="204"/>
    </font>
    <font>
      <sz val="8"/>
      <color rgb="FF000000"/>
      <name val="Arial"/>
      <family val="2"/>
      <charset val="204"/>
    </font>
    <font>
      <sz val="11"/>
      <color rgb="FFFFFF00"/>
      <name val="Calibri"/>
      <family val="2"/>
      <charset val="204"/>
    </font>
  </fonts>
  <fills count="23">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rgb="FFCCCCCC"/>
        <bgColor indexed="64"/>
      </patternFill>
    </fill>
    <fill>
      <patternFill patternType="solid">
        <fgColor theme="1"/>
        <bgColor theme="1"/>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4C9D9"/>
        <bgColor indexed="64"/>
      </patternFill>
    </fill>
    <fill>
      <patternFill patternType="solid">
        <fgColor rgb="FFD9D9D9"/>
        <bgColor indexed="64"/>
      </patternFill>
    </fill>
    <fill>
      <patternFill patternType="solid">
        <fgColor rgb="FF002060"/>
        <bgColor indexed="64"/>
      </patternFill>
    </fill>
    <fill>
      <patternFill patternType="solid">
        <fgColor theme="1"/>
        <bgColor indexed="64"/>
      </patternFill>
    </fill>
    <fill>
      <patternFill patternType="solid">
        <fgColor theme="0" tint="-0.499984740745262"/>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3" tint="0.89999084444715716"/>
        <bgColor indexed="64"/>
      </patternFill>
    </fill>
    <fill>
      <patternFill patternType="solid">
        <fgColor rgb="FFFFC000"/>
        <bgColor indexed="64"/>
      </patternFill>
    </fill>
    <fill>
      <patternFill patternType="solid">
        <fgColor rgb="FFE2DDCD"/>
        <bgColor indexed="64"/>
      </patternFill>
    </fill>
  </fills>
  <borders count="44">
    <border>
      <left/>
      <right/>
      <top/>
      <bottom/>
      <diagonal/>
    </border>
    <border>
      <left/>
      <right/>
      <top/>
      <bottom style="medium">
        <color rgb="FFD9D9D9"/>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style="medium">
        <color rgb="FF666666"/>
      </right>
      <top/>
      <bottom style="medium">
        <color rgb="FF666666"/>
      </bottom>
      <diagonal/>
    </border>
    <border>
      <left style="thin">
        <color theme="1"/>
      </left>
      <right style="thin">
        <color theme="1"/>
      </right>
      <top style="medium">
        <color theme="1"/>
      </top>
      <bottom style="medium">
        <color theme="1"/>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666666"/>
      </left>
      <right/>
      <top/>
      <bottom/>
      <diagonal/>
    </border>
    <border>
      <left/>
      <right style="medium">
        <color rgb="FF666666"/>
      </right>
      <top/>
      <bottom/>
      <diagonal/>
    </border>
    <border>
      <left style="medium">
        <color rgb="FF666666"/>
      </left>
      <right style="medium">
        <color rgb="FF666666"/>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1"/>
      </left>
      <right/>
      <top style="thin">
        <color theme="1"/>
      </top>
      <bottom style="thin">
        <color theme="1"/>
      </bottom>
      <diagonal/>
    </border>
    <border>
      <left/>
      <right/>
      <top style="thin">
        <color indexed="64"/>
      </top>
      <bottom/>
      <diagonal/>
    </border>
    <border>
      <left style="thin">
        <color theme="7" tint="0.39997558519241921"/>
      </left>
      <right style="thin">
        <color theme="7" tint="0.39997558519241921"/>
      </right>
      <top style="thin">
        <color theme="7" tint="0.39997558519241921"/>
      </top>
      <bottom/>
      <diagonal/>
    </border>
  </borders>
  <cellStyleXfs count="3">
    <xf numFmtId="0" fontId="0" fillId="0" borderId="0"/>
    <xf numFmtId="0" fontId="7" fillId="0" borderId="0" applyNumberFormat="0" applyFill="0" applyBorder="0" applyAlignment="0" applyProtection="0"/>
    <xf numFmtId="0" fontId="1" fillId="0" borderId="0"/>
  </cellStyleXfs>
  <cellXfs count="319">
    <xf numFmtId="0" fontId="0" fillId="0" borderId="0" xfId="0"/>
    <xf numFmtId="0" fontId="0" fillId="0" borderId="0" xfId="0" applyAlignment="1">
      <alignment vertical="center" readingOrder="1"/>
    </xf>
    <xf numFmtId="0" fontId="4" fillId="0" borderId="0" xfId="0" applyFont="1"/>
    <xf numFmtId="0" fontId="0" fillId="0" borderId="0" xfId="0" applyAlignment="1"/>
    <xf numFmtId="0" fontId="7" fillId="0" borderId="0" xfId="1"/>
    <xf numFmtId="0" fontId="10" fillId="0" borderId="0" xfId="0" applyFont="1"/>
    <xf numFmtId="0" fontId="14" fillId="0" borderId="0" xfId="0" applyFont="1" applyAlignment="1">
      <alignment vertical="center" wrapText="1"/>
    </xf>
    <xf numFmtId="0" fontId="15" fillId="0" borderId="0" xfId="0" applyFont="1" applyAlignment="1">
      <alignment vertical="center" wrapText="1"/>
    </xf>
    <xf numFmtId="0" fontId="10" fillId="7" borderId="0" xfId="0" applyFont="1" applyFill="1"/>
    <xf numFmtId="0" fontId="18" fillId="0" borderId="1" xfId="0" applyFont="1" applyBorder="1" applyAlignment="1">
      <alignment vertical="center" readingOrder="1"/>
    </xf>
    <xf numFmtId="0" fontId="3" fillId="0" borderId="0" xfId="0" applyFont="1" applyAlignment="1">
      <alignment vertical="center" readingOrder="1"/>
    </xf>
    <xf numFmtId="0" fontId="5" fillId="0" borderId="0" xfId="0" applyFont="1" applyBorder="1" applyAlignment="1">
      <alignment vertical="top"/>
    </xf>
    <xf numFmtId="0" fontId="0" fillId="0" borderId="14" xfId="0" applyBorder="1"/>
    <xf numFmtId="0" fontId="0" fillId="0" borderId="14" xfId="0" applyBorder="1" applyAlignment="1"/>
    <xf numFmtId="0" fontId="13" fillId="0" borderId="14" xfId="0" applyFont="1" applyBorder="1"/>
    <xf numFmtId="0" fontId="3" fillId="0" borderId="0" xfId="0" applyFont="1" applyAlignment="1"/>
    <xf numFmtId="0" fontId="23" fillId="0" borderId="0" xfId="0" applyFont="1" applyAlignment="1">
      <alignment horizontal="justify" vertical="center"/>
    </xf>
    <xf numFmtId="0" fontId="24" fillId="3" borderId="7" xfId="0" applyFont="1" applyFill="1" applyBorder="1" applyAlignment="1">
      <alignment vertical="center"/>
    </xf>
    <xf numFmtId="0" fontId="24" fillId="3" borderId="8" xfId="0" applyFont="1" applyFill="1" applyBorder="1" applyAlignment="1">
      <alignment vertical="center"/>
    </xf>
    <xf numFmtId="0" fontId="24" fillId="3" borderId="9" xfId="0" applyFont="1" applyFill="1" applyBorder="1" applyAlignment="1">
      <alignment vertical="center"/>
    </xf>
    <xf numFmtId="0" fontId="10" fillId="4" borderId="2"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25" fillId="4" borderId="5" xfId="0" applyFont="1" applyFill="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25" fillId="0" borderId="5" xfId="0" applyFont="1" applyBorder="1" applyAlignment="1">
      <alignment vertical="center"/>
    </xf>
    <xf numFmtId="0" fontId="10" fillId="0" borderId="10" xfId="0" applyFont="1" applyBorder="1" applyAlignment="1">
      <alignment vertical="center"/>
    </xf>
    <xf numFmtId="0" fontId="10" fillId="0" borderId="0" xfId="0" applyFont="1" applyBorder="1" applyAlignment="1">
      <alignment vertical="center"/>
    </xf>
    <xf numFmtId="0" fontId="10" fillId="0" borderId="11" xfId="0" applyFont="1" applyBorder="1" applyAlignment="1">
      <alignment vertical="center"/>
    </xf>
    <xf numFmtId="0" fontId="10" fillId="4" borderId="11" xfId="0" applyFont="1" applyFill="1" applyBorder="1" applyAlignment="1">
      <alignment vertical="center"/>
    </xf>
    <xf numFmtId="0" fontId="25" fillId="0" borderId="12" xfId="0" applyFont="1" applyBorder="1" applyAlignment="1">
      <alignment vertical="center"/>
    </xf>
    <xf numFmtId="0" fontId="3" fillId="0" borderId="0" xfId="0" applyFont="1" applyAlignment="1">
      <alignment horizontal="left" vertical="center"/>
    </xf>
    <xf numFmtId="0" fontId="25" fillId="4" borderId="12" xfId="0" applyFont="1" applyFill="1" applyBorder="1" applyAlignment="1">
      <alignment vertical="center"/>
    </xf>
    <xf numFmtId="16" fontId="3" fillId="0" borderId="0" xfId="0" applyNumberFormat="1" applyFont="1" applyAlignment="1">
      <alignment horizontal="left" vertical="center"/>
    </xf>
    <xf numFmtId="0" fontId="13" fillId="2" borderId="0" xfId="0" applyFont="1" applyFill="1" applyAlignment="1">
      <alignment horizontal="center" vertical="center"/>
    </xf>
    <xf numFmtId="0" fontId="3" fillId="6" borderId="15" xfId="0" applyFont="1" applyFill="1" applyBorder="1" applyAlignment="1"/>
    <xf numFmtId="0" fontId="3" fillId="0" borderId="0" xfId="0" applyFont="1" applyFill="1" applyBorder="1" applyAlignment="1"/>
    <xf numFmtId="0" fontId="9" fillId="0" borderId="0" xfId="0" applyFont="1" applyFill="1" applyBorder="1" applyAlignment="1">
      <alignment horizontal="justify" vertical="center"/>
    </xf>
    <xf numFmtId="0" fontId="3" fillId="0" borderId="0" xfId="0" applyFont="1" applyBorder="1" applyAlignment="1"/>
    <xf numFmtId="0" fontId="9" fillId="0" borderId="0" xfId="0" applyFont="1" applyBorder="1" applyAlignment="1"/>
    <xf numFmtId="0" fontId="20" fillId="0" borderId="14" xfId="0" applyFont="1" applyBorder="1"/>
    <xf numFmtId="0" fontId="0" fillId="0" borderId="14" xfId="0" applyFont="1" applyBorder="1"/>
    <xf numFmtId="0" fontId="0" fillId="0" borderId="25" xfId="0" applyBorder="1"/>
    <xf numFmtId="0" fontId="0" fillId="0" borderId="24" xfId="0" applyBorder="1"/>
    <xf numFmtId="0" fontId="0" fillId="0" borderId="26" xfId="0" applyBorder="1"/>
    <xf numFmtId="0" fontId="0" fillId="0" borderId="27" xfId="0" applyBorder="1"/>
    <xf numFmtId="0" fontId="0" fillId="0" borderId="28" xfId="0" applyFill="1" applyBorder="1"/>
    <xf numFmtId="0" fontId="0" fillId="0" borderId="29" xfId="0" applyBorder="1"/>
    <xf numFmtId="0" fontId="0" fillId="0" borderId="30" xfId="0" applyBorder="1"/>
    <xf numFmtId="0" fontId="0" fillId="0" borderId="31" xfId="0" applyBorder="1"/>
    <xf numFmtId="0" fontId="10" fillId="0" borderId="14" xfId="0" applyFont="1" applyBorder="1" applyAlignment="1"/>
    <xf numFmtId="0" fontId="13" fillId="0" borderId="14" xfId="0" applyFont="1" applyBorder="1" applyAlignment="1"/>
    <xf numFmtId="0" fontId="10" fillId="7" borderId="14" xfId="0" applyFont="1" applyFill="1" applyBorder="1" applyAlignment="1"/>
    <xf numFmtId="0" fontId="4" fillId="0" borderId="14" xfId="0" applyFont="1" applyBorder="1" applyAlignment="1"/>
    <xf numFmtId="0" fontId="8" fillId="0" borderId="14" xfId="0" applyFont="1" applyBorder="1" applyAlignment="1"/>
    <xf numFmtId="0" fontId="16" fillId="0" borderId="14" xfId="0" applyFont="1" applyBorder="1" applyAlignment="1"/>
    <xf numFmtId="0" fontId="19" fillId="0" borderId="14" xfId="0" applyFont="1" applyBorder="1"/>
    <xf numFmtId="0" fontId="7" fillId="0" borderId="14" xfId="1" applyBorder="1"/>
    <xf numFmtId="0" fontId="10" fillId="0" borderId="14" xfId="1" applyFont="1" applyBorder="1" applyAlignment="1"/>
    <xf numFmtId="0" fontId="17" fillId="0" borderId="14" xfId="0" applyFont="1" applyBorder="1" applyAlignment="1"/>
    <xf numFmtId="0" fontId="21" fillId="0" borderId="14" xfId="0" applyFont="1" applyBorder="1"/>
    <xf numFmtId="0" fontId="0" fillId="0" borderId="28" xfId="0" applyBorder="1"/>
    <xf numFmtId="14" fontId="0" fillId="0" borderId="0" xfId="0" applyNumberFormat="1"/>
    <xf numFmtId="0" fontId="19" fillId="0" borderId="14" xfId="0" applyFont="1" applyBorder="1" applyAlignment="1">
      <alignment horizontal="left"/>
    </xf>
    <xf numFmtId="0" fontId="0" fillId="0" borderId="0" xfId="0" applyBorder="1"/>
    <xf numFmtId="0" fontId="5" fillId="2" borderId="0" xfId="0" applyFont="1" applyFill="1" applyBorder="1" applyAlignment="1">
      <alignment vertical="top"/>
    </xf>
    <xf numFmtId="0" fontId="5" fillId="2" borderId="0" xfId="0" applyFont="1" applyFill="1" applyBorder="1" applyAlignment="1"/>
    <xf numFmtId="0" fontId="6" fillId="2" borderId="0" xfId="0" applyFont="1" applyFill="1" applyBorder="1" applyAlignment="1"/>
    <xf numFmtId="0" fontId="0" fillId="0" borderId="0" xfId="0" applyBorder="1" applyAlignment="1"/>
    <xf numFmtId="0" fontId="4" fillId="0" borderId="0" xfId="0" applyFont="1" applyBorder="1"/>
    <xf numFmtId="0" fontId="5" fillId="0" borderId="0" xfId="0" applyFont="1" applyFill="1" applyBorder="1" applyAlignment="1">
      <alignment vertical="top"/>
    </xf>
    <xf numFmtId="0" fontId="12" fillId="0" borderId="0" xfId="0" applyFont="1" applyBorder="1"/>
    <xf numFmtId="0" fontId="19" fillId="0" borderId="0" xfId="0" applyFont="1" applyBorder="1"/>
    <xf numFmtId="0" fontId="4" fillId="0" borderId="0" xfId="0" applyFont="1" applyBorder="1" applyAlignment="1">
      <alignment vertical="center"/>
    </xf>
    <xf numFmtId="0" fontId="13" fillId="0" borderId="0" xfId="0" applyFont="1" applyBorder="1"/>
    <xf numFmtId="0" fontId="10" fillId="0" borderId="30" xfId="0" applyFont="1" applyBorder="1" applyAlignment="1"/>
    <xf numFmtId="0" fontId="0" fillId="0" borderId="30" xfId="0" applyBorder="1" applyAlignment="1"/>
    <xf numFmtId="0" fontId="20" fillId="0" borderId="14" xfId="0" applyFont="1" applyFill="1" applyBorder="1"/>
    <xf numFmtId="0" fontId="2" fillId="0" borderId="0" xfId="0" applyFont="1" applyAlignment="1"/>
    <xf numFmtId="0" fontId="31" fillId="0" borderId="0" xfId="0" applyFont="1" applyAlignment="1"/>
    <xf numFmtId="0" fontId="3" fillId="0" borderId="19" xfId="0" applyFont="1" applyBorder="1" applyAlignment="1">
      <alignment horizontal="right"/>
    </xf>
    <xf numFmtId="0" fontId="33" fillId="0" borderId="14" xfId="0" applyFont="1" applyBorder="1"/>
    <xf numFmtId="0" fontId="34" fillId="0" borderId="30" xfId="0" applyFont="1" applyBorder="1" applyAlignment="1"/>
    <xf numFmtId="0" fontId="35" fillId="0" borderId="0" xfId="0" applyFont="1"/>
    <xf numFmtId="16" fontId="3" fillId="0" borderId="0" xfId="0" applyNumberFormat="1" applyFont="1" applyAlignment="1"/>
    <xf numFmtId="17" fontId="3" fillId="0" borderId="0" xfId="0" applyNumberFormat="1" applyFont="1" applyAlignment="1"/>
    <xf numFmtId="0" fontId="39" fillId="0" borderId="0" xfId="0" applyFont="1" applyAlignment="1">
      <alignment vertical="center"/>
    </xf>
    <xf numFmtId="0" fontId="31" fillId="0" borderId="34" xfId="0" applyFont="1" applyBorder="1" applyAlignment="1"/>
    <xf numFmtId="0" fontId="3" fillId="0" borderId="14" xfId="0" applyFont="1" applyBorder="1" applyAlignment="1"/>
    <xf numFmtId="0" fontId="3" fillId="7" borderId="14" xfId="0" applyFont="1" applyFill="1" applyBorder="1" applyAlignment="1">
      <alignment horizontal="center" vertical="center"/>
    </xf>
    <xf numFmtId="0" fontId="42" fillId="13" borderId="0" xfId="0" applyFont="1" applyFill="1" applyAlignment="1">
      <alignment vertical="center"/>
    </xf>
    <xf numFmtId="0" fontId="42" fillId="2" borderId="0" xfId="0" applyFont="1" applyFill="1" applyAlignment="1">
      <alignment vertical="center"/>
    </xf>
    <xf numFmtId="0" fontId="43" fillId="0" borderId="0" xfId="0" applyFont="1" applyAlignment="1">
      <alignment vertical="center"/>
    </xf>
    <xf numFmtId="0" fontId="45" fillId="0" borderId="0" xfId="0" applyFont="1"/>
    <xf numFmtId="0" fontId="46" fillId="0" borderId="0" xfId="0" applyFont="1" applyAlignment="1">
      <alignment vertical="center"/>
    </xf>
    <xf numFmtId="0" fontId="3" fillId="8" borderId="0" xfId="0" applyFont="1" applyFill="1" applyAlignment="1"/>
    <xf numFmtId="0" fontId="9" fillId="8" borderId="0" xfId="0" applyFont="1" applyFill="1" applyAlignment="1">
      <alignment horizontal="center"/>
    </xf>
    <xf numFmtId="0" fontId="3" fillId="8" borderId="19" xfId="0" applyFont="1" applyFill="1" applyBorder="1" applyAlignment="1"/>
    <xf numFmtId="0" fontId="3" fillId="8" borderId="0" xfId="0" applyFont="1" applyFill="1" applyBorder="1" applyAlignment="1"/>
    <xf numFmtId="0" fontId="3" fillId="8" borderId="20" xfId="0" applyFont="1" applyFill="1" applyBorder="1" applyAlignment="1"/>
    <xf numFmtId="0" fontId="51" fillId="0" borderId="14" xfId="0" applyFont="1" applyBorder="1" applyAlignment="1"/>
    <xf numFmtId="0" fontId="51" fillId="0" borderId="30" xfId="0" applyFont="1" applyBorder="1" applyAlignment="1"/>
    <xf numFmtId="0" fontId="0" fillId="7" borderId="14" xfId="0" applyFill="1" applyBorder="1" applyAlignment="1"/>
    <xf numFmtId="0" fontId="50" fillId="7" borderId="14" xfId="0" applyFont="1" applyFill="1" applyBorder="1" applyAlignment="1"/>
    <xf numFmtId="0" fontId="51" fillId="7" borderId="14" xfId="0" applyFont="1" applyFill="1" applyBorder="1" applyAlignment="1"/>
    <xf numFmtId="0" fontId="10" fillId="7" borderId="30" xfId="0" applyFont="1" applyFill="1" applyBorder="1" applyAlignment="1"/>
    <xf numFmtId="0" fontId="0" fillId="7" borderId="30" xfId="0" applyFill="1" applyBorder="1" applyAlignment="1"/>
    <xf numFmtId="0" fontId="0" fillId="0" borderId="14" xfId="0" applyFont="1" applyFill="1" applyBorder="1"/>
    <xf numFmtId="0" fontId="0" fillId="0" borderId="0" xfId="0" applyFont="1"/>
    <xf numFmtId="0" fontId="30" fillId="0" borderId="24" xfId="0" applyFont="1" applyBorder="1"/>
    <xf numFmtId="0" fontId="30" fillId="0" borderId="28" xfId="0" applyFont="1" applyBorder="1"/>
    <xf numFmtId="0" fontId="21" fillId="4" borderId="24" xfId="0" applyFont="1" applyFill="1" applyBorder="1" applyAlignment="1">
      <alignment vertical="center" wrapText="1"/>
    </xf>
    <xf numFmtId="0" fontId="21" fillId="0" borderId="24" xfId="0" applyFont="1" applyBorder="1" applyAlignment="1">
      <alignment vertical="center" wrapText="1"/>
    </xf>
    <xf numFmtId="0" fontId="22" fillId="4" borderId="24" xfId="0" applyFont="1" applyFill="1" applyBorder="1" applyAlignment="1">
      <alignment vertical="center" wrapText="1"/>
    </xf>
    <xf numFmtId="0" fontId="0" fillId="0" borderId="30" xfId="0" quotePrefix="1" applyBorder="1"/>
    <xf numFmtId="0" fontId="21" fillId="0" borderId="31" xfId="0" applyFont="1" applyBorder="1" applyAlignment="1">
      <alignment vertical="center" wrapText="1"/>
    </xf>
    <xf numFmtId="0" fontId="51" fillId="0" borderId="0" xfId="0" applyFont="1" applyBorder="1" applyAlignment="1"/>
    <xf numFmtId="0" fontId="20" fillId="7" borderId="24" xfId="0" applyFont="1" applyFill="1" applyBorder="1" applyAlignment="1">
      <alignment horizontal="center"/>
    </xf>
    <xf numFmtId="0" fontId="53" fillId="14" borderId="0" xfId="0" applyFont="1" applyFill="1"/>
    <xf numFmtId="0" fontId="7" fillId="0" borderId="14" xfId="1" applyBorder="1" applyAlignment="1"/>
    <xf numFmtId="0" fontId="0" fillId="0" borderId="27" xfId="0" applyBorder="1" applyAlignment="1"/>
    <xf numFmtId="0" fontId="53" fillId="14" borderId="13" xfId="0" applyFont="1" applyFill="1" applyBorder="1"/>
    <xf numFmtId="0" fontId="0" fillId="0" borderId="31" xfId="0" applyNumberFormat="1" applyBorder="1"/>
    <xf numFmtId="0" fontId="0" fillId="0" borderId="32" xfId="0" applyNumberFormat="1" applyBorder="1"/>
    <xf numFmtId="0" fontId="11" fillId="15" borderId="14" xfId="0" applyFont="1" applyFill="1" applyBorder="1" applyAlignment="1"/>
    <xf numFmtId="0" fontId="10" fillId="0" borderId="14" xfId="0" applyFont="1" applyFill="1" applyBorder="1" applyAlignment="1"/>
    <xf numFmtId="0" fontId="0" fillId="0" borderId="14" xfId="0" applyFill="1" applyBorder="1" applyAlignment="1"/>
    <xf numFmtId="0" fontId="20" fillId="0" borderId="24" xfId="0" applyFont="1" applyBorder="1"/>
    <xf numFmtId="0" fontId="20" fillId="0" borderId="30" xfId="0" applyFont="1" applyBorder="1"/>
    <xf numFmtId="0" fontId="9" fillId="7" borderId="0" xfId="0" applyFont="1" applyFill="1" applyBorder="1" applyAlignment="1"/>
    <xf numFmtId="0" fontId="7" fillId="0" borderId="0" xfId="1" applyAlignment="1"/>
    <xf numFmtId="0" fontId="0" fillId="0" borderId="0" xfId="0" applyAlignment="1">
      <alignment wrapText="1"/>
    </xf>
    <xf numFmtId="0" fontId="4" fillId="0" borderId="0" xfId="0" applyFont="1" applyAlignment="1"/>
    <xf numFmtId="0" fontId="10" fillId="0" borderId="0" xfId="0" applyFont="1" applyAlignment="1"/>
    <xf numFmtId="0" fontId="57" fillId="5" borderId="6" xfId="0" applyFont="1" applyFill="1" applyBorder="1" applyAlignment="1"/>
    <xf numFmtId="0" fontId="58" fillId="0" borderId="0" xfId="0" applyFont="1" applyAlignment="1"/>
    <xf numFmtId="0" fontId="59" fillId="0" borderId="0" xfId="0" applyFont="1" applyAlignment="1"/>
    <xf numFmtId="0" fontId="20" fillId="0" borderId="0" xfId="0" applyFont="1"/>
    <xf numFmtId="0" fontId="61" fillId="0" borderId="14" xfId="0" applyFont="1" applyBorder="1" applyAlignment="1"/>
    <xf numFmtId="0" fontId="61" fillId="0" borderId="30" xfId="0" applyFont="1" applyBorder="1" applyAlignment="1"/>
    <xf numFmtId="0" fontId="4" fillId="0" borderId="0" xfId="0" applyFont="1" applyAlignment="1">
      <alignment vertical="center" readingOrder="1"/>
    </xf>
    <xf numFmtId="0" fontId="62" fillId="0" borderId="0" xfId="0" applyFont="1" applyAlignment="1">
      <alignment horizontal="left" vertical="center" indent="3"/>
    </xf>
    <xf numFmtId="0" fontId="4" fillId="0" borderId="0" xfId="0" applyFont="1" applyAlignment="1">
      <alignment horizontal="left" vertical="center" indent="3"/>
    </xf>
    <xf numFmtId="0" fontId="4" fillId="0" borderId="0" xfId="0" applyFont="1" applyAlignment="1">
      <alignment vertical="center"/>
    </xf>
    <xf numFmtId="0" fontId="20" fillId="0" borderId="0" xfId="0" applyFont="1" applyAlignment="1"/>
    <xf numFmtId="0" fontId="1" fillId="0" borderId="0" xfId="0" applyFont="1" applyAlignment="1"/>
    <xf numFmtId="16" fontId="1" fillId="0" borderId="0" xfId="0" quotePrefix="1" applyNumberFormat="1" applyFont="1" applyAlignment="1"/>
    <xf numFmtId="17" fontId="1" fillId="0" borderId="0" xfId="0" quotePrefix="1" applyNumberFormat="1" applyFont="1" applyAlignment="1"/>
    <xf numFmtId="0" fontId="1" fillId="8" borderId="0" xfId="0" applyFont="1" applyFill="1" applyAlignment="1"/>
    <xf numFmtId="0" fontId="9" fillId="8" borderId="0" xfId="0" applyFont="1" applyFill="1" applyAlignment="1"/>
    <xf numFmtId="0" fontId="43" fillId="0" borderId="0" xfId="0" applyFont="1" applyAlignment="1"/>
    <xf numFmtId="0" fontId="41" fillId="2" borderId="0" xfId="0" applyFont="1" applyFill="1" applyAlignment="1">
      <alignment vertical="center"/>
    </xf>
    <xf numFmtId="0" fontId="49" fillId="0" borderId="0" xfId="0" applyFont="1" applyAlignment="1"/>
    <xf numFmtId="0" fontId="38" fillId="2" borderId="0" xfId="0" applyFont="1" applyFill="1" applyAlignment="1">
      <alignment horizontal="center" vertical="center"/>
    </xf>
    <xf numFmtId="0" fontId="38" fillId="2" borderId="0" xfId="0" applyFont="1" applyFill="1" applyAlignment="1">
      <alignment vertical="center"/>
    </xf>
    <xf numFmtId="0" fontId="37" fillId="12" borderId="0" xfId="0" applyFont="1" applyFill="1" applyAlignment="1">
      <alignment vertical="center"/>
    </xf>
    <xf numFmtId="0" fontId="37" fillId="2" borderId="0" xfId="0" applyFont="1" applyFill="1" applyAlignment="1">
      <alignment vertical="center"/>
    </xf>
    <xf numFmtId="0" fontId="63" fillId="5" borderId="41" xfId="0" applyFont="1" applyFill="1" applyBorder="1" applyAlignment="1"/>
    <xf numFmtId="0" fontId="1" fillId="0" borderId="19" xfId="0" applyFont="1" applyBorder="1" applyAlignment="1">
      <alignment horizontal="right"/>
    </xf>
    <xf numFmtId="0" fontId="69" fillId="17" borderId="0" xfId="0" applyFont="1" applyFill="1"/>
    <xf numFmtId="0" fontId="56" fillId="17" borderId="0" xfId="0" applyFont="1" applyFill="1"/>
    <xf numFmtId="0" fontId="69" fillId="17" borderId="0" xfId="1" applyFont="1" applyFill="1"/>
    <xf numFmtId="0" fontId="70" fillId="0" borderId="0" xfId="0" applyFont="1"/>
    <xf numFmtId="0" fontId="0" fillId="0" borderId="0" xfId="0" quotePrefix="1"/>
    <xf numFmtId="0" fontId="1" fillId="0" borderId="0" xfId="2"/>
    <xf numFmtId="0" fontId="1" fillId="16" borderId="0" xfId="2" applyFill="1"/>
    <xf numFmtId="0" fontId="74" fillId="14" borderId="0" xfId="2" applyFont="1" applyFill="1"/>
    <xf numFmtId="0" fontId="75" fillId="14" borderId="0" xfId="2" applyFont="1" applyFill="1"/>
    <xf numFmtId="0" fontId="3" fillId="0" borderId="0" xfId="0" applyFont="1" applyAlignment="1">
      <alignment horizontal="center"/>
    </xf>
    <xf numFmtId="0" fontId="28" fillId="7" borderId="0" xfId="0" applyFont="1" applyFill="1" applyBorder="1" applyAlignment="1">
      <alignment horizontal="center" vertical="center" wrapText="1"/>
    </xf>
    <xf numFmtId="0" fontId="28" fillId="7" borderId="20" xfId="0" applyFont="1" applyFill="1" applyBorder="1" applyAlignment="1">
      <alignment horizontal="center" vertical="center" wrapText="1"/>
    </xf>
    <xf numFmtId="0" fontId="3" fillId="0" borderId="0" xfId="0" applyFont="1" applyBorder="1" applyAlignment="1">
      <alignment horizontal="center"/>
    </xf>
    <xf numFmtId="0" fontId="3" fillId="0" borderId="20" xfId="0" applyFont="1" applyBorder="1" applyAlignment="1">
      <alignment horizontal="center"/>
    </xf>
    <xf numFmtId="0" fontId="52" fillId="14" borderId="16" xfId="0" applyFont="1" applyFill="1" applyBorder="1" applyAlignment="1">
      <alignment horizontal="center" vertical="center" wrapText="1"/>
    </xf>
    <xf numFmtId="0" fontId="52" fillId="14" borderId="17" xfId="0" applyFont="1" applyFill="1" applyBorder="1" applyAlignment="1">
      <alignment horizontal="center" vertical="center" wrapText="1"/>
    </xf>
    <xf numFmtId="0" fontId="52" fillId="14" borderId="18" xfId="0" applyFont="1" applyFill="1" applyBorder="1" applyAlignment="1">
      <alignment horizontal="center" vertical="center" wrapText="1"/>
    </xf>
    <xf numFmtId="0" fontId="52" fillId="14" borderId="19" xfId="0" applyFont="1" applyFill="1" applyBorder="1" applyAlignment="1">
      <alignment horizontal="center" vertical="center" wrapText="1"/>
    </xf>
    <xf numFmtId="0" fontId="52" fillId="14" borderId="0" xfId="0" applyFont="1" applyFill="1" applyBorder="1" applyAlignment="1">
      <alignment horizontal="center" vertical="center" wrapText="1"/>
    </xf>
    <xf numFmtId="0" fontId="52" fillId="14" borderId="20"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25" fillId="11" borderId="35" xfId="0" applyFont="1" applyFill="1" applyBorder="1" applyAlignment="1">
      <alignment horizontal="left"/>
    </xf>
    <xf numFmtId="0" fontId="25" fillId="11" borderId="36" xfId="0" applyFont="1" applyFill="1" applyBorder="1" applyAlignment="1">
      <alignment horizontal="left"/>
    </xf>
    <xf numFmtId="0" fontId="25" fillId="11" borderId="37" xfId="0" applyFont="1" applyFill="1" applyBorder="1" applyAlignment="1">
      <alignment horizontal="left"/>
    </xf>
    <xf numFmtId="0" fontId="9" fillId="0" borderId="38" xfId="0" applyFont="1" applyBorder="1" applyAlignment="1">
      <alignment horizontal="left" vertical="center" wrapText="1"/>
    </xf>
    <xf numFmtId="0" fontId="9" fillId="0" borderId="39" xfId="0" applyFont="1" applyBorder="1" applyAlignment="1">
      <alignment horizontal="left" vertical="center" wrapText="1"/>
    </xf>
    <xf numFmtId="0" fontId="9" fillId="0" borderId="40" xfId="0" applyFont="1" applyBorder="1" applyAlignment="1">
      <alignment horizontal="left" vertical="center" wrapText="1"/>
    </xf>
    <xf numFmtId="0" fontId="1" fillId="0" borderId="0" xfId="0" applyFont="1" applyAlignment="1">
      <alignment horizontal="left" vertical="top" wrapText="1" readingOrder="1"/>
    </xf>
    <xf numFmtId="0" fontId="3" fillId="0" borderId="0" xfId="0" applyFont="1" applyAlignment="1">
      <alignment horizontal="left" vertical="top" readingOrder="1"/>
    </xf>
    <xf numFmtId="0" fontId="55" fillId="7" borderId="13" xfId="0" applyFont="1" applyFill="1" applyBorder="1" applyAlignment="1">
      <alignment horizontal="center"/>
    </xf>
    <xf numFmtId="0" fontId="55" fillId="7" borderId="32" xfId="0" applyFont="1" applyFill="1" applyBorder="1" applyAlignment="1">
      <alignment horizontal="center"/>
    </xf>
    <xf numFmtId="0" fontId="55" fillId="7" borderId="0" xfId="0" applyFont="1" applyFill="1" applyBorder="1" applyAlignment="1">
      <alignment horizontal="center"/>
    </xf>
    <xf numFmtId="0" fontId="20" fillId="7" borderId="24" xfId="0" applyFont="1" applyFill="1" applyBorder="1" applyAlignment="1">
      <alignment horizontal="center"/>
    </xf>
    <xf numFmtId="0" fontId="20" fillId="7" borderId="25" xfId="0" applyFont="1" applyFill="1" applyBorder="1" applyAlignment="1">
      <alignment horizontal="center"/>
    </xf>
    <xf numFmtId="0" fontId="20" fillId="0" borderId="24" xfId="0" applyFont="1" applyBorder="1" applyAlignment="1">
      <alignment horizontal="center"/>
    </xf>
    <xf numFmtId="0" fontId="20" fillId="0" borderId="25" xfId="0" applyFont="1" applyBorder="1" applyAlignment="1">
      <alignment horizontal="center"/>
    </xf>
    <xf numFmtId="0" fontId="29" fillId="7" borderId="0" xfId="0" applyFont="1" applyFill="1" applyAlignment="1">
      <alignment horizontal="center"/>
    </xf>
    <xf numFmtId="0" fontId="29" fillId="7" borderId="13" xfId="0" applyFont="1" applyFill="1" applyBorder="1" applyAlignment="1">
      <alignment horizontal="center"/>
    </xf>
    <xf numFmtId="0" fontId="20" fillId="7" borderId="33" xfId="0" applyFont="1" applyFill="1" applyBorder="1" applyAlignment="1">
      <alignment horizontal="center"/>
    </xf>
    <xf numFmtId="0" fontId="72" fillId="14" borderId="0" xfId="0" applyFont="1" applyFill="1" applyAlignment="1">
      <alignment horizontal="center"/>
    </xf>
    <xf numFmtId="0" fontId="66" fillId="14" borderId="0" xfId="0" applyFont="1" applyFill="1" applyAlignment="1">
      <alignment horizontal="center"/>
    </xf>
    <xf numFmtId="0" fontId="73" fillId="0" borderId="0" xfId="0" applyFont="1" applyAlignment="1">
      <alignment horizontal="left" vertical="top" wrapText="1"/>
    </xf>
    <xf numFmtId="0" fontId="7" fillId="0" borderId="0" xfId="1" applyAlignment="1">
      <alignment horizontal="left"/>
    </xf>
    <xf numFmtId="0" fontId="1" fillId="0" borderId="0" xfId="2" applyAlignment="1">
      <alignment horizontal="left"/>
    </xf>
    <xf numFmtId="0" fontId="76" fillId="14" borderId="0" xfId="2" applyFont="1" applyFill="1" applyAlignment="1">
      <alignment horizontal="center"/>
    </xf>
    <xf numFmtId="0" fontId="71" fillId="18" borderId="0" xfId="2" applyFont="1" applyFill="1" applyAlignment="1">
      <alignment horizontal="center" vertical="center" wrapText="1"/>
    </xf>
    <xf numFmtId="0" fontId="1" fillId="0" borderId="0" xfId="2" applyAlignment="1">
      <alignment horizontal="center"/>
    </xf>
    <xf numFmtId="0" fontId="77" fillId="0" borderId="0" xfId="0" applyFont="1" applyAlignment="1">
      <alignment vertical="center"/>
    </xf>
    <xf numFmtId="0" fontId="78" fillId="0" borderId="0" xfId="0" applyFont="1"/>
    <xf numFmtId="0" fontId="1" fillId="0" borderId="19" xfId="0" applyFont="1" applyBorder="1" applyAlignment="1">
      <alignment horizontal="center"/>
    </xf>
    <xf numFmtId="0" fontId="9" fillId="7" borderId="0" xfId="0" applyFont="1" applyFill="1" applyBorder="1" applyAlignment="1">
      <alignment horizontal="center"/>
    </xf>
    <xf numFmtId="0" fontId="1" fillId="0" borderId="0" xfId="0" applyFont="1" applyAlignment="1">
      <alignment wrapText="1"/>
    </xf>
    <xf numFmtId="0" fontId="80" fillId="0" borderId="0" xfId="0" applyFont="1" applyAlignment="1">
      <alignment vertical="center"/>
    </xf>
    <xf numFmtId="0" fontId="7" fillId="0" borderId="0" xfId="1" applyAlignment="1">
      <alignment wrapText="1"/>
    </xf>
    <xf numFmtId="0" fontId="9" fillId="7" borderId="0" xfId="0" applyFont="1" applyFill="1" applyBorder="1" applyAlignment="1">
      <alignment horizontal="center" vertical="top"/>
    </xf>
    <xf numFmtId="0" fontId="9" fillId="7" borderId="0" xfId="0" applyFont="1" applyFill="1" applyBorder="1" applyAlignment="1">
      <alignment horizontal="left" vertical="top"/>
    </xf>
    <xf numFmtId="0" fontId="9" fillId="7" borderId="0" xfId="0" applyFont="1" applyFill="1" applyBorder="1" applyAlignment="1">
      <alignment horizontal="center" vertical="top" wrapText="1"/>
    </xf>
    <xf numFmtId="0" fontId="1" fillId="0" borderId="19" xfId="0" applyFont="1" applyBorder="1" applyAlignment="1"/>
    <xf numFmtId="0" fontId="1" fillId="0" borderId="0" xfId="0" applyFont="1" applyBorder="1" applyAlignment="1">
      <alignment horizontal="center"/>
    </xf>
    <xf numFmtId="0" fontId="52" fillId="14" borderId="19" xfId="0" applyFont="1" applyFill="1" applyBorder="1" applyAlignment="1"/>
    <xf numFmtId="0" fontId="52" fillId="14" borderId="19" xfId="0" applyFont="1" applyFill="1" applyBorder="1" applyAlignment="1">
      <alignment horizontal="center"/>
    </xf>
    <xf numFmtId="0" fontId="52" fillId="14" borderId="0" xfId="0" applyFont="1" applyFill="1" applyBorder="1" applyAlignment="1">
      <alignment horizontal="center"/>
    </xf>
    <xf numFmtId="0" fontId="0" fillId="0" borderId="0" xfId="0" applyAlignment="1">
      <alignment horizontal="center"/>
    </xf>
    <xf numFmtId="0" fontId="82" fillId="19" borderId="0" xfId="0" applyFont="1" applyFill="1" applyBorder="1" applyAlignment="1">
      <alignment horizontal="center"/>
    </xf>
    <xf numFmtId="0" fontId="81" fillId="0" borderId="0" xfId="0" applyFont="1"/>
    <xf numFmtId="0" fontId="3" fillId="20" borderId="0" xfId="0" applyFont="1" applyFill="1" applyAlignment="1">
      <alignment horizontal="left" vertical="top"/>
    </xf>
    <xf numFmtId="0" fontId="3" fillId="20" borderId="0" xfId="0" applyFont="1" applyFill="1" applyAlignment="1"/>
    <xf numFmtId="0" fontId="3" fillId="20" borderId="0" xfId="0" applyFont="1" applyFill="1" applyAlignment="1">
      <alignment horizontal="left" vertical="top"/>
    </xf>
    <xf numFmtId="0" fontId="1" fillId="0" borderId="0" xfId="0" applyFont="1" applyAlignment="1">
      <alignment horizontal="center"/>
    </xf>
    <xf numFmtId="0" fontId="1" fillId="0" borderId="0" xfId="0" applyFont="1" applyBorder="1" applyAlignment="1">
      <alignment horizontal="center" vertical="top"/>
    </xf>
    <xf numFmtId="0" fontId="3" fillId="0" borderId="19" xfId="0" applyFont="1" applyBorder="1" applyAlignment="1"/>
    <xf numFmtId="0" fontId="9" fillId="7" borderId="20" xfId="0" applyFont="1" applyFill="1" applyBorder="1" applyAlignment="1"/>
    <xf numFmtId="0" fontId="9" fillId="0" borderId="16" xfId="0" applyFont="1" applyBorder="1" applyAlignment="1"/>
    <xf numFmtId="0" fontId="9" fillId="0" borderId="17" xfId="0" applyFont="1" applyBorder="1" applyAlignment="1"/>
    <xf numFmtId="0" fontId="9" fillId="0" borderId="18" xfId="0" applyFont="1" applyBorder="1" applyAlignment="1"/>
    <xf numFmtId="0" fontId="27" fillId="0" borderId="0" xfId="0" applyFont="1" applyBorder="1" applyAlignment="1">
      <alignment vertical="center"/>
    </xf>
    <xf numFmtId="0" fontId="27" fillId="0" borderId="20" xfId="0" applyFont="1" applyBorder="1" applyAlignment="1">
      <alignment vertical="center"/>
    </xf>
    <xf numFmtId="0" fontId="27" fillId="0" borderId="19" xfId="0" applyFont="1" applyBorder="1" applyAlignment="1">
      <alignment vertical="center"/>
    </xf>
    <xf numFmtId="0" fontId="83" fillId="14" borderId="0" xfId="0" applyFont="1" applyFill="1" applyAlignment="1">
      <alignment horizontal="center" vertical="center"/>
    </xf>
    <xf numFmtId="0" fontId="84" fillId="18" borderId="0" xfId="0" applyFont="1" applyFill="1" applyBorder="1" applyAlignment="1">
      <alignment horizontal="left" vertical="top" wrapText="1"/>
    </xf>
    <xf numFmtId="0" fontId="84" fillId="18" borderId="0" xfId="0" applyFont="1" applyFill="1" applyBorder="1" applyAlignment="1">
      <alignment vertical="top" wrapText="1"/>
    </xf>
    <xf numFmtId="0" fontId="1" fillId="0" borderId="19" xfId="0" applyFont="1" applyBorder="1" applyAlignment="1">
      <alignment horizontal="left" vertical="top"/>
    </xf>
    <xf numFmtId="0" fontId="3" fillId="21" borderId="0" xfId="0" applyFont="1" applyFill="1" applyBorder="1" applyAlignment="1">
      <alignment horizontal="center" vertical="top"/>
    </xf>
    <xf numFmtId="0" fontId="3" fillId="21" borderId="20" xfId="0" applyFont="1" applyFill="1" applyBorder="1" applyAlignment="1">
      <alignment horizontal="center" vertical="top"/>
    </xf>
    <xf numFmtId="0" fontId="1" fillId="0" borderId="19" xfId="0" applyFont="1" applyFill="1" applyBorder="1" applyAlignment="1">
      <alignment horizontal="left" vertical="top"/>
    </xf>
    <xf numFmtId="0" fontId="3" fillId="18" borderId="0" xfId="0" applyFont="1" applyFill="1" applyBorder="1" applyAlignment="1">
      <alignment horizontal="center" vertical="top"/>
    </xf>
    <xf numFmtId="0" fontId="3" fillId="18" borderId="20" xfId="0" applyFont="1" applyFill="1" applyBorder="1" applyAlignment="1">
      <alignment horizontal="center" vertical="top"/>
    </xf>
    <xf numFmtId="0" fontId="1" fillId="18" borderId="21" xfId="0" applyFont="1" applyFill="1" applyBorder="1" applyAlignment="1">
      <alignment horizontal="center" vertical="top"/>
    </xf>
    <xf numFmtId="0" fontId="1" fillId="18" borderId="22" xfId="0" applyFont="1" applyFill="1" applyBorder="1" applyAlignment="1">
      <alignment horizontal="center" vertical="top"/>
    </xf>
    <xf numFmtId="0" fontId="3" fillId="18" borderId="22" xfId="0" applyFont="1" applyFill="1" applyBorder="1" applyAlignment="1">
      <alignment horizontal="center" vertical="top"/>
    </xf>
    <xf numFmtId="0" fontId="1" fillId="0" borderId="22" xfId="0" applyFont="1" applyBorder="1" applyAlignment="1">
      <alignment horizontal="center" vertical="top"/>
    </xf>
    <xf numFmtId="0" fontId="3" fillId="20" borderId="22" xfId="0" applyFont="1" applyFill="1" applyBorder="1" applyAlignment="1">
      <alignment horizontal="center" vertical="top"/>
    </xf>
    <xf numFmtId="0" fontId="3" fillId="20" borderId="23" xfId="0" applyFont="1" applyFill="1" applyBorder="1" applyAlignment="1">
      <alignment horizontal="center" vertical="top"/>
    </xf>
    <xf numFmtId="0" fontId="79" fillId="14" borderId="35" xfId="0" applyFont="1" applyFill="1" applyBorder="1" applyAlignment="1">
      <alignment horizontal="center"/>
    </xf>
    <xf numFmtId="0" fontId="79" fillId="14" borderId="36" xfId="0" applyFont="1" applyFill="1" applyBorder="1" applyAlignment="1">
      <alignment horizontal="center"/>
    </xf>
    <xf numFmtId="0" fontId="79" fillId="14" borderId="37" xfId="0" applyFont="1" applyFill="1" applyBorder="1" applyAlignment="1">
      <alignment horizontal="center"/>
    </xf>
    <xf numFmtId="0" fontId="85" fillId="14" borderId="19" xfId="0" applyFont="1" applyFill="1" applyBorder="1" applyAlignment="1">
      <alignment horizontal="center" vertical="center"/>
    </xf>
    <xf numFmtId="0" fontId="85" fillId="14" borderId="0" xfId="0" applyFont="1" applyFill="1" applyBorder="1" applyAlignment="1">
      <alignment horizontal="center" vertical="center"/>
    </xf>
    <xf numFmtId="0" fontId="85" fillId="14" borderId="20" xfId="0" applyFont="1" applyFill="1" applyBorder="1" applyAlignment="1">
      <alignment horizontal="center" vertical="center"/>
    </xf>
    <xf numFmtId="0" fontId="86" fillId="14" borderId="17" xfId="0" applyFont="1" applyFill="1" applyBorder="1" applyAlignment="1">
      <alignment horizontal="center" vertical="center"/>
    </xf>
    <xf numFmtId="0" fontId="86" fillId="14" borderId="18" xfId="0" applyFont="1" applyFill="1" applyBorder="1" applyAlignment="1">
      <alignment horizontal="center" vertical="center"/>
    </xf>
    <xf numFmtId="0" fontId="86" fillId="14" borderId="0" xfId="0" applyFont="1" applyFill="1" applyBorder="1" applyAlignment="1">
      <alignment horizontal="center" vertical="center"/>
    </xf>
    <xf numFmtId="0" fontId="86" fillId="14" borderId="20" xfId="0" applyFont="1" applyFill="1" applyBorder="1" applyAlignment="1">
      <alignment horizontal="center" vertical="center"/>
    </xf>
    <xf numFmtId="0" fontId="1" fillId="0" borderId="17" xfId="0" applyFont="1" applyBorder="1" applyAlignment="1">
      <alignment horizontal="center" vertical="top"/>
    </xf>
    <xf numFmtId="0" fontId="9" fillId="7" borderId="16" xfId="0" applyFont="1" applyFill="1" applyBorder="1" applyAlignment="1">
      <alignment horizontal="center" vertical="top" wrapText="1"/>
    </xf>
    <xf numFmtId="0" fontId="9" fillId="7" borderId="17" xfId="0" applyFont="1" applyFill="1" applyBorder="1" applyAlignment="1">
      <alignment horizontal="center" vertical="top" wrapText="1"/>
    </xf>
    <xf numFmtId="0" fontId="9" fillId="7" borderId="18" xfId="0" applyFont="1" applyFill="1" applyBorder="1" applyAlignment="1">
      <alignment horizontal="center" vertical="top" wrapText="1"/>
    </xf>
    <xf numFmtId="0" fontId="9" fillId="7" borderId="19" xfId="0" applyFont="1" applyFill="1" applyBorder="1" applyAlignment="1">
      <alignment horizontal="center" vertical="top" wrapText="1"/>
    </xf>
    <xf numFmtId="0" fontId="9" fillId="7" borderId="20" xfId="0" applyFont="1" applyFill="1" applyBorder="1" applyAlignment="1">
      <alignment horizontal="center" vertical="top" wrapText="1"/>
    </xf>
    <xf numFmtId="0" fontId="9" fillId="7" borderId="21" xfId="0" applyFont="1" applyFill="1" applyBorder="1" applyAlignment="1">
      <alignment horizontal="center" vertical="top" wrapText="1"/>
    </xf>
    <xf numFmtId="0" fontId="9" fillId="7" borderId="22" xfId="0" applyFont="1" applyFill="1" applyBorder="1" applyAlignment="1">
      <alignment horizontal="center" vertical="top" wrapText="1"/>
    </xf>
    <xf numFmtId="0" fontId="9" fillId="7" borderId="23" xfId="0" applyFont="1" applyFill="1" applyBorder="1" applyAlignment="1">
      <alignment horizontal="center" vertical="top" wrapText="1"/>
    </xf>
    <xf numFmtId="0" fontId="9" fillId="7" borderId="16" xfId="0" applyFont="1" applyFill="1" applyBorder="1" applyAlignment="1">
      <alignment horizontal="left" vertical="top"/>
    </xf>
    <xf numFmtId="0" fontId="9" fillId="7" borderId="17" xfId="0" applyFont="1" applyFill="1" applyBorder="1" applyAlignment="1">
      <alignment horizontal="left" vertical="top"/>
    </xf>
    <xf numFmtId="0" fontId="9" fillId="7" borderId="18" xfId="0" applyFont="1" applyFill="1" applyBorder="1" applyAlignment="1">
      <alignment horizontal="left" vertical="top"/>
    </xf>
    <xf numFmtId="0" fontId="9" fillId="7" borderId="19" xfId="0" applyFont="1" applyFill="1" applyBorder="1" applyAlignment="1">
      <alignment horizontal="left" vertical="top"/>
    </xf>
    <xf numFmtId="0" fontId="9" fillId="7" borderId="20" xfId="0" applyFont="1" applyFill="1" applyBorder="1" applyAlignment="1">
      <alignment horizontal="left" vertical="top"/>
    </xf>
    <xf numFmtId="0" fontId="9" fillId="7" borderId="21" xfId="0" applyFont="1" applyFill="1" applyBorder="1" applyAlignment="1">
      <alignment horizontal="left" vertical="top"/>
    </xf>
    <xf numFmtId="0" fontId="9" fillId="7" borderId="22" xfId="0" applyFont="1" applyFill="1" applyBorder="1" applyAlignment="1">
      <alignment horizontal="left" vertical="top"/>
    </xf>
    <xf numFmtId="0" fontId="9" fillId="7" borderId="23" xfId="0" applyFont="1" applyFill="1" applyBorder="1" applyAlignment="1">
      <alignment horizontal="left" vertical="top"/>
    </xf>
    <xf numFmtId="0" fontId="9" fillId="7" borderId="19" xfId="0" applyFont="1" applyFill="1" applyBorder="1" applyAlignment="1">
      <alignment horizontal="center" vertical="top"/>
    </xf>
    <xf numFmtId="0" fontId="9" fillId="7" borderId="20" xfId="0" applyFont="1" applyFill="1" applyBorder="1" applyAlignment="1">
      <alignment horizontal="center" vertical="top"/>
    </xf>
    <xf numFmtId="0" fontId="9" fillId="7" borderId="21" xfId="0" applyFont="1" applyFill="1" applyBorder="1" applyAlignment="1">
      <alignment horizontal="center" vertical="top"/>
    </xf>
    <xf numFmtId="0" fontId="9" fillId="7" borderId="22" xfId="0" applyFont="1" applyFill="1" applyBorder="1" applyAlignment="1">
      <alignment horizontal="center" vertical="top"/>
    </xf>
    <xf numFmtId="0" fontId="9" fillId="7" borderId="23" xfId="0" applyFont="1" applyFill="1" applyBorder="1" applyAlignment="1">
      <alignment horizontal="center" vertical="top"/>
    </xf>
    <xf numFmtId="0" fontId="25" fillId="9" borderId="17" xfId="0" applyFont="1" applyFill="1" applyBorder="1" applyAlignment="1">
      <alignment horizontal="center"/>
    </xf>
    <xf numFmtId="0" fontId="32" fillId="10" borderId="22" xfId="0" applyFont="1" applyFill="1" applyBorder="1" applyAlignment="1">
      <alignment horizontal="center"/>
    </xf>
    <xf numFmtId="0" fontId="3" fillId="7" borderId="16" xfId="0" applyFont="1" applyFill="1" applyBorder="1" applyAlignment="1">
      <alignment horizontal="center" vertical="top" wrapText="1"/>
    </xf>
    <xf numFmtId="0" fontId="3" fillId="7" borderId="17" xfId="0" applyFont="1" applyFill="1" applyBorder="1" applyAlignment="1">
      <alignment horizontal="center" vertical="top" wrapText="1"/>
    </xf>
    <xf numFmtId="0" fontId="3" fillId="7" borderId="18" xfId="0" applyFont="1" applyFill="1" applyBorder="1" applyAlignment="1">
      <alignment horizontal="center" vertical="top" wrapText="1"/>
    </xf>
    <xf numFmtId="0" fontId="3" fillId="7" borderId="19" xfId="0" applyFont="1" applyFill="1" applyBorder="1" applyAlignment="1">
      <alignment horizontal="center" vertical="top" wrapText="1"/>
    </xf>
    <xf numFmtId="0" fontId="3" fillId="7" borderId="0" xfId="0" applyFont="1" applyFill="1" applyBorder="1" applyAlignment="1">
      <alignment horizontal="center" vertical="top" wrapText="1"/>
    </xf>
    <xf numFmtId="0" fontId="3" fillId="7" borderId="20" xfId="0" applyFont="1" applyFill="1" applyBorder="1" applyAlignment="1">
      <alignment horizontal="center" vertical="top" wrapText="1"/>
    </xf>
    <xf numFmtId="0" fontId="3" fillId="7" borderId="21" xfId="0" applyFont="1" applyFill="1" applyBorder="1" applyAlignment="1">
      <alignment horizontal="center" vertical="top" wrapText="1"/>
    </xf>
    <xf numFmtId="0" fontId="3" fillId="7" borderId="22" xfId="0" applyFont="1" applyFill="1" applyBorder="1" applyAlignment="1">
      <alignment horizontal="center" vertical="top" wrapText="1"/>
    </xf>
    <xf numFmtId="0" fontId="3" fillId="7" borderId="23" xfId="0" applyFont="1" applyFill="1" applyBorder="1" applyAlignment="1">
      <alignment horizontal="center" vertical="top" wrapText="1"/>
    </xf>
    <xf numFmtId="0" fontId="9" fillId="7" borderId="20" xfId="0" applyFont="1" applyFill="1" applyBorder="1" applyAlignment="1">
      <alignment horizontal="center"/>
    </xf>
    <xf numFmtId="0" fontId="67" fillId="14" borderId="43" xfId="1" applyFont="1" applyFill="1" applyBorder="1"/>
    <xf numFmtId="0" fontId="68" fillId="14" borderId="43" xfId="0" applyFont="1" applyFill="1" applyBorder="1"/>
    <xf numFmtId="0" fontId="0" fillId="0" borderId="14" xfId="0" applyBorder="1" applyAlignment="1">
      <alignment horizontal="left" vertical="top"/>
    </xf>
    <xf numFmtId="0" fontId="0" fillId="0" borderId="14" xfId="0" applyBorder="1" applyAlignment="1">
      <alignment horizontal="left" vertical="top" wrapText="1"/>
    </xf>
    <xf numFmtId="0" fontId="87" fillId="18" borderId="0" xfId="0" applyFont="1" applyFill="1" applyAlignment="1">
      <alignment horizontal="left" wrapText="1"/>
    </xf>
    <xf numFmtId="0" fontId="9" fillId="0" borderId="35" xfId="0" applyFont="1" applyBorder="1" applyAlignment="1">
      <alignment horizontal="center"/>
    </xf>
    <xf numFmtId="0" fontId="9" fillId="0" borderId="36" xfId="0" applyFont="1" applyBorder="1" applyAlignment="1">
      <alignment horizontal="center"/>
    </xf>
    <xf numFmtId="0" fontId="9" fillId="0" borderId="37" xfId="0" applyFont="1" applyBorder="1" applyAlignment="1">
      <alignment horizontal="center"/>
    </xf>
    <xf numFmtId="0" fontId="20" fillId="7" borderId="31" xfId="0" applyFont="1" applyFill="1" applyBorder="1" applyAlignment="1">
      <alignment horizontal="center"/>
    </xf>
    <xf numFmtId="0" fontId="20" fillId="7" borderId="42" xfId="0" applyFont="1" applyFill="1" applyBorder="1" applyAlignment="1">
      <alignment horizontal="center"/>
    </xf>
    <xf numFmtId="0" fontId="20" fillId="7" borderId="29" xfId="0" applyFont="1" applyFill="1" applyBorder="1" applyAlignment="1">
      <alignment horizontal="center"/>
    </xf>
    <xf numFmtId="0" fontId="90" fillId="0" borderId="0" xfId="0" applyFont="1"/>
    <xf numFmtId="0" fontId="89" fillId="22" borderId="0" xfId="0" applyFont="1" applyFill="1" applyAlignment="1">
      <alignment vertical="center" wrapText="1"/>
    </xf>
    <xf numFmtId="0" fontId="89" fillId="0" borderId="0" xfId="0" applyFont="1" applyAlignment="1">
      <alignment vertical="top"/>
    </xf>
    <xf numFmtId="0" fontId="53" fillId="14" borderId="0" xfId="0" applyFont="1" applyFill="1" applyAlignment="1">
      <alignment horizontal="center"/>
    </xf>
    <xf numFmtId="0" fontId="91" fillId="14" borderId="0" xfId="0" applyFont="1" applyFill="1" applyAlignment="1">
      <alignment horizontal="left" vertical="center"/>
    </xf>
  </cellXfs>
  <cellStyles count="3">
    <cellStyle name="Гіперпосилання" xfId="1" builtinId="8"/>
    <cellStyle name="Звичайний" xfId="0" builtinId="0"/>
    <cellStyle name="Звичайний 2" xfId="2" xr:uid="{1C18DD1A-60E0-4DD2-ACC1-2757D7667BA0}"/>
  </cellStyles>
  <dxfs count="306">
    <dxf>
      <border outline="0">
        <top style="thin">
          <color indexed="64"/>
        </top>
      </border>
    </dxf>
    <dxf>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numFmt numFmtId="19" formatCode="dd/mm/yyyy"/>
    </dxf>
    <dxf>
      <font>
        <b val="0"/>
        <i val="0"/>
        <strike val="0"/>
        <condense val="0"/>
        <extend val="0"/>
        <outline val="0"/>
        <shadow val="0"/>
        <u val="none"/>
        <vertAlign val="baseline"/>
        <sz val="11"/>
        <color theme="1"/>
        <name val="Calibri"/>
        <family val="2"/>
        <charset val="204"/>
        <scheme val="none"/>
      </font>
      <alignment horizontal="general" vertical="center"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4"/>
        <color rgb="FF2E75B5"/>
        <name val="Calibri"/>
        <family val="2"/>
        <charset val="204"/>
        <scheme val="none"/>
      </font>
      <alignment horizontal="left" vertical="center" textRotation="0" wrapText="0" indent="3" justifyLastLine="0" shrinkToFit="0" readingOrder="0"/>
    </dxf>
    <dxf>
      <font>
        <b val="0"/>
        <i val="0"/>
        <strike val="0"/>
        <condense val="0"/>
        <extend val="0"/>
        <outline val="0"/>
        <shadow val="0"/>
        <u val="none"/>
        <vertAlign val="baseline"/>
        <sz val="11"/>
        <color theme="1"/>
        <name val="Bookmania"/>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right style="thin">
          <color indexed="64"/>
        </right>
        <top style="thin">
          <color indexed="64"/>
        </top>
        <bottom style="thin">
          <color indexed="64"/>
        </bottom>
      </border>
    </dxf>
    <dxf>
      <font>
        <b val="0"/>
      </font>
    </dxf>
    <dxf>
      <numFmt numFmtId="0" formatCode="General"/>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Bookmania"/>
        <scheme val="minor"/>
      </font>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numFmt numFmtId="0" formatCode="General"/>
      <border diagonalUp="0" diagonalDown="0">
        <left style="thin">
          <color indexed="64"/>
        </left>
        <right/>
        <top style="thin">
          <color indexed="64"/>
        </top>
        <bottom/>
        <vertical/>
        <horizontal/>
      </border>
    </dxf>
    <dxf>
      <numFmt numFmtId="0" formatCode="General"/>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b/>
      </font>
      <alignment textRotation="0" wrapText="0" indent="0" justifyLastLine="0" shrinkToFit="0"/>
    </dxf>
    <dxf>
      <alignment textRotation="0" wrapText="0" indent="0" justifyLastLine="0" shrinkToFit="0"/>
    </dxf>
    <dxf>
      <font>
        <strike val="0"/>
        <outline val="0"/>
        <shadow val="0"/>
        <u val="none"/>
        <vertAlign val="baseline"/>
        <sz val="11"/>
        <name val="Baldur"/>
        <scheme val="none"/>
      </font>
      <alignment textRotation="0" wrapText="0" indent="0" justifyLastLine="0" shrinkToFit="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strike val="0"/>
        <outline val="0"/>
        <shadow val="0"/>
        <u val="none"/>
        <vertAlign val="baseline"/>
        <sz val="11"/>
        <color theme="0"/>
        <name val="Baldur"/>
        <scheme val="none"/>
      </font>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strike val="0"/>
        <outline val="0"/>
        <shadow val="0"/>
        <u val="none"/>
        <vertAlign val="baseline"/>
        <sz val="11"/>
        <name val="Baldur"/>
        <scheme val="none"/>
      </font>
      <alignment textRotation="0" wrapText="0" indent="0" justifyLastLine="0" shrinkToFit="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font>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rgb="FF000000"/>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rgb="FF000000"/>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style="medium">
          <color rgb="FF666666"/>
        </left>
        <right style="medium">
          <color rgb="FF666666"/>
        </right>
        <top/>
        <bottom style="medium">
          <color rgb="FF666666"/>
        </bottom>
      </border>
    </dxf>
    <dxf>
      <border outline="0">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style="medium">
          <color rgb="FF666666"/>
        </right>
        <top/>
        <bottom style="medium">
          <color rgb="FF666666"/>
        </bottom>
      </border>
    </dxf>
    <dxf>
      <border outline="0">
        <top style="medium">
          <color rgb="FF000000"/>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top/>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top/>
        <bottom style="medium">
          <color rgb="FF666666"/>
        </bottom>
      </border>
    </dxf>
    <dxf>
      <alignment textRotation="0" wrapText="0" indent="0" justifyLastLine="0" shrinkToFit="0" readingOrder="0"/>
    </dxf>
    <dxf>
      <border outline="0">
        <top style="medium">
          <color rgb="FF000000"/>
        </top>
        <bottom style="medium">
          <color rgb="FF666666"/>
        </bottom>
      </border>
    </dxf>
    <dxf>
      <font>
        <b val="0"/>
        <strike val="0"/>
        <outline val="0"/>
        <shadow val="0"/>
        <u val="none"/>
        <vertAlign val="baseline"/>
        <name val="Bookmania"/>
        <scheme val="minor"/>
      </font>
      <alignment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DEB9CD-AC60-46A2-BA6E-6B2EA3C39336}" type="doc">
      <dgm:prSet loTypeId="urn:microsoft.com/office/officeart/2009/3/layout/HorizontalOrganizationChart" loCatId="hierarchy" qsTypeId="urn:microsoft.com/office/officeart/2005/8/quickstyle/simple1" qsCatId="simple" csTypeId="urn:microsoft.com/office/officeart/2005/8/colors/accent0_1" csCatId="mainScheme" phldr="1"/>
      <dgm:spPr/>
      <dgm:t>
        <a:bodyPr/>
        <a:lstStyle/>
        <a:p>
          <a:endParaRPr lang="ru-RU"/>
        </a:p>
      </dgm:t>
    </dgm:pt>
    <dgm:pt modelId="{0A580B05-FCB6-414C-AEEA-C135368186CB}">
      <dgm:prSet phldrT="[Текст]" custT="1"/>
      <dgm:spPr/>
      <dgm:t>
        <a:bodyPr/>
        <a:lstStyle/>
        <a:p>
          <a:r>
            <a:rPr lang="en-US" sz="1000">
              <a:solidFill>
                <a:sysClr val="windowText" lastClr="000000"/>
              </a:solidFill>
              <a:latin typeface="+mn-lt"/>
            </a:rPr>
            <a:t>Nine-Fingers Keene</a:t>
          </a:r>
          <a:endParaRPr lang="ru-RU" sz="1000">
            <a:solidFill>
              <a:sysClr val="windowText" lastClr="000000"/>
            </a:solidFill>
            <a:latin typeface="+mn-lt"/>
          </a:endParaRPr>
        </a:p>
      </dgm:t>
    </dgm:pt>
    <dgm:pt modelId="{E4A5BEFE-339F-4938-A163-CE9F22A2630C}" type="parTrans" cxnId="{45F441A3-5BA8-4F0F-9D03-2954F679CB21}">
      <dgm:prSet/>
      <dgm:spPr/>
      <dgm:t>
        <a:bodyPr/>
        <a:lstStyle/>
        <a:p>
          <a:endParaRPr lang="ru-RU">
            <a:solidFill>
              <a:sysClr val="windowText" lastClr="000000"/>
            </a:solidFill>
            <a:latin typeface="+mn-lt"/>
          </a:endParaRPr>
        </a:p>
      </dgm:t>
    </dgm:pt>
    <dgm:pt modelId="{7D2492DC-23A1-4B9F-BF19-14C6023E1BA4}" type="sibTrans" cxnId="{45F441A3-5BA8-4F0F-9D03-2954F679CB21}">
      <dgm:prSet custT="1"/>
      <dgm:spPr/>
      <dgm:t>
        <a:bodyPr/>
        <a:lstStyle/>
        <a:p>
          <a:endParaRPr lang="ru-RU">
            <a:solidFill>
              <a:sysClr val="windowText" lastClr="000000"/>
            </a:solidFill>
            <a:latin typeface="+mn-lt"/>
          </a:endParaRPr>
        </a:p>
      </dgm:t>
    </dgm:pt>
    <dgm:pt modelId="{64E7B7CC-F55C-42AE-B503-EEA1277CBE45}" type="asst">
      <dgm:prSet phldrT="[Текст]" custT="1"/>
      <dgm:spPr/>
      <dgm:t>
        <a:bodyPr/>
        <a:lstStyle/>
        <a:p>
          <a:r>
            <a:rPr lang="en-US" sz="1000">
              <a:solidFill>
                <a:sysClr val="windowText" lastClr="000000"/>
              </a:solidFill>
              <a:latin typeface="+mn-lt"/>
            </a:rPr>
            <a:t>KINGPINS</a:t>
          </a:r>
          <a:endParaRPr lang="ru-RU" sz="1000">
            <a:solidFill>
              <a:sysClr val="windowText" lastClr="000000"/>
            </a:solidFill>
            <a:latin typeface="+mn-lt"/>
          </a:endParaRPr>
        </a:p>
      </dgm:t>
    </dgm:pt>
    <dgm:pt modelId="{6B10208E-1E32-4F55-A241-3B8918D86C85}" type="parTrans" cxnId="{8D8F36A4-B0F4-493F-B95F-E92956F23F39}">
      <dgm:prSet/>
      <dgm:spPr/>
      <dgm:t>
        <a:bodyPr/>
        <a:lstStyle/>
        <a:p>
          <a:endParaRPr lang="ru-RU" sz="1000">
            <a:solidFill>
              <a:sysClr val="windowText" lastClr="000000"/>
            </a:solidFill>
            <a:latin typeface="+mn-lt"/>
          </a:endParaRPr>
        </a:p>
      </dgm:t>
    </dgm:pt>
    <dgm:pt modelId="{240718F6-A35A-43DD-AACA-F1E457988788}" type="sibTrans" cxnId="{8D8F36A4-B0F4-493F-B95F-E92956F23F39}">
      <dgm:prSet custT="1"/>
      <dgm:spPr/>
      <dgm:t>
        <a:bodyPr/>
        <a:lstStyle/>
        <a:p>
          <a:endParaRPr lang="ru-RU" sz="1000">
            <a:solidFill>
              <a:sysClr val="windowText" lastClr="000000"/>
            </a:solidFill>
            <a:latin typeface="+mn-lt"/>
          </a:endParaRPr>
        </a:p>
      </dgm:t>
    </dgm:pt>
    <dgm:pt modelId="{C20A1DCD-EF0B-44C1-9C57-5C7D84693FC5}" type="asst">
      <dgm:prSet custT="1"/>
      <dgm:spPr/>
      <dgm:t>
        <a:bodyPr/>
        <a:lstStyle/>
        <a:p>
          <a:r>
            <a:rPr lang="en-US" sz="1000">
              <a:solidFill>
                <a:sysClr val="windowText" lastClr="000000"/>
              </a:solidFill>
              <a:latin typeface="+mn-lt"/>
            </a:rPr>
            <a:t>Lady’s Court</a:t>
          </a:r>
          <a:endParaRPr lang="ru-RU" sz="1000">
            <a:solidFill>
              <a:sysClr val="windowText" lastClr="000000"/>
            </a:solidFill>
            <a:latin typeface="+mn-lt"/>
          </a:endParaRPr>
        </a:p>
      </dgm:t>
    </dgm:pt>
    <dgm:pt modelId="{08FA790C-67FD-40B6-8DF9-744D4DECD188}" type="parTrans" cxnId="{EF4665C5-B0F1-4202-9A38-C8A42E4D70CF}">
      <dgm:prSet/>
      <dgm:spPr/>
      <dgm:t>
        <a:bodyPr/>
        <a:lstStyle/>
        <a:p>
          <a:endParaRPr lang="ru-RU" sz="1000">
            <a:solidFill>
              <a:sysClr val="windowText" lastClr="000000"/>
            </a:solidFill>
            <a:latin typeface="+mn-lt"/>
          </a:endParaRPr>
        </a:p>
      </dgm:t>
    </dgm:pt>
    <dgm:pt modelId="{72C9EC84-2B97-4621-8F14-37045F3A50BA}" type="sibTrans" cxnId="{EF4665C5-B0F1-4202-9A38-C8A42E4D70CF}">
      <dgm:prSet custT="1"/>
      <dgm:spPr/>
      <dgm:t>
        <a:bodyPr/>
        <a:lstStyle/>
        <a:p>
          <a:endParaRPr lang="ru-RU">
            <a:solidFill>
              <a:sysClr val="windowText" lastClr="000000"/>
            </a:solidFill>
            <a:latin typeface="+mn-lt"/>
          </a:endParaRPr>
        </a:p>
      </dgm:t>
    </dgm:pt>
    <dgm:pt modelId="{FD87E4AF-C5BB-481C-8293-3CF69C2A13C8}">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1AADD8DE-DF53-461B-B5B1-FB8571374484}" type="parTrans" cxnId="{7BED46D3-02A5-49CE-9AF0-F3DA30A071B2}">
      <dgm:prSet/>
      <dgm:spPr/>
      <dgm:t>
        <a:bodyPr/>
        <a:lstStyle/>
        <a:p>
          <a:endParaRPr lang="ru-RU" sz="1000">
            <a:solidFill>
              <a:sysClr val="windowText" lastClr="000000"/>
            </a:solidFill>
            <a:latin typeface="+mn-lt"/>
          </a:endParaRPr>
        </a:p>
      </dgm:t>
    </dgm:pt>
    <dgm:pt modelId="{EE7FFD40-695D-43C2-81BA-8C19B78BAC49}" type="sibTrans" cxnId="{7BED46D3-02A5-49CE-9AF0-F3DA30A071B2}">
      <dgm:prSet custT="1"/>
      <dgm:spPr/>
      <dgm:t>
        <a:bodyPr/>
        <a:lstStyle/>
        <a:p>
          <a:endParaRPr lang="ru-RU">
            <a:solidFill>
              <a:sysClr val="windowText" lastClr="000000"/>
            </a:solidFill>
            <a:latin typeface="+mn-lt"/>
          </a:endParaRPr>
        </a:p>
      </dgm:t>
    </dgm:pt>
    <dgm:pt modelId="{B4A4E317-6630-4D34-9B4A-31ADCCB6CAEC}">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345DD163-EE04-4E92-9133-7DDF2D917E5E}" type="parTrans" cxnId="{1338826F-AAC6-49CC-8B71-AC13FD7B8CAD}">
      <dgm:prSet/>
      <dgm:spPr/>
      <dgm:t>
        <a:bodyPr/>
        <a:lstStyle/>
        <a:p>
          <a:endParaRPr lang="ru-RU" sz="1000">
            <a:solidFill>
              <a:sysClr val="windowText" lastClr="000000"/>
            </a:solidFill>
            <a:latin typeface="+mn-lt"/>
          </a:endParaRPr>
        </a:p>
      </dgm:t>
    </dgm:pt>
    <dgm:pt modelId="{CADFD641-F4E3-4873-8B07-015070B400FE}" type="sibTrans" cxnId="{1338826F-AAC6-49CC-8B71-AC13FD7B8CAD}">
      <dgm:prSet custT="1"/>
      <dgm:spPr/>
      <dgm:t>
        <a:bodyPr/>
        <a:lstStyle/>
        <a:p>
          <a:endParaRPr lang="ru-RU">
            <a:solidFill>
              <a:sysClr val="windowText" lastClr="000000"/>
            </a:solidFill>
            <a:latin typeface="+mn-lt"/>
          </a:endParaRPr>
        </a:p>
      </dgm:t>
    </dgm:pt>
    <dgm:pt modelId="{15B4557B-3B18-4522-953D-C43D64E2EE0E}">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AC936F0A-08D7-4D37-B9C7-C4572792268C}" type="parTrans" cxnId="{870A8008-E50D-4886-882B-1E540B7BF6C9}">
      <dgm:prSet/>
      <dgm:spPr/>
      <dgm:t>
        <a:bodyPr/>
        <a:lstStyle/>
        <a:p>
          <a:endParaRPr lang="ru-RU" sz="1000">
            <a:solidFill>
              <a:sysClr val="windowText" lastClr="000000"/>
            </a:solidFill>
            <a:latin typeface="+mn-lt"/>
          </a:endParaRPr>
        </a:p>
      </dgm:t>
    </dgm:pt>
    <dgm:pt modelId="{0E7A6AE4-5B22-4BF2-9C4D-B170402D9E56}" type="sibTrans" cxnId="{870A8008-E50D-4886-882B-1E540B7BF6C9}">
      <dgm:prSet custT="1"/>
      <dgm:spPr/>
      <dgm:t>
        <a:bodyPr/>
        <a:lstStyle/>
        <a:p>
          <a:endParaRPr lang="ru-RU">
            <a:solidFill>
              <a:sysClr val="windowText" lastClr="000000"/>
            </a:solidFill>
            <a:latin typeface="+mn-lt"/>
          </a:endParaRPr>
        </a:p>
      </dgm:t>
    </dgm:pt>
    <dgm:pt modelId="{A6658FCB-F33B-4A0A-9305-9CF35D6DD63A}" type="asst">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EF919351-CC6C-4B9D-A399-0FA8D7644FB0}" type="parTrans" cxnId="{2B15DD80-8E22-4614-89D4-B67BD88A59DB}">
      <dgm:prSet/>
      <dgm:spPr/>
      <dgm:t>
        <a:bodyPr/>
        <a:lstStyle/>
        <a:p>
          <a:endParaRPr lang="ru-RU" sz="1000">
            <a:solidFill>
              <a:sysClr val="windowText" lastClr="000000"/>
            </a:solidFill>
            <a:latin typeface="+mn-lt"/>
          </a:endParaRPr>
        </a:p>
      </dgm:t>
    </dgm:pt>
    <dgm:pt modelId="{3CEC95FD-A83F-4831-AC60-3C5291694362}" type="sibTrans" cxnId="{2B15DD80-8E22-4614-89D4-B67BD88A59DB}">
      <dgm:prSet custT="1"/>
      <dgm:spPr/>
      <dgm:t>
        <a:bodyPr/>
        <a:lstStyle/>
        <a:p>
          <a:endParaRPr lang="ru-RU">
            <a:solidFill>
              <a:sysClr val="windowText" lastClr="000000"/>
            </a:solidFill>
            <a:latin typeface="+mn-lt"/>
          </a:endParaRPr>
        </a:p>
      </dgm:t>
    </dgm:pt>
    <dgm:pt modelId="{19A1E849-5620-4E54-A225-2AAEA2ADE305}" type="asst">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DA012455-D877-42CD-8DEF-58A12E42A737}" type="parTrans" cxnId="{FA1CDF6B-80C0-46EC-99B6-6C1B7D229623}">
      <dgm:prSet/>
      <dgm:spPr/>
      <dgm:t>
        <a:bodyPr/>
        <a:lstStyle/>
        <a:p>
          <a:endParaRPr lang="ru-RU" sz="1000">
            <a:solidFill>
              <a:sysClr val="windowText" lastClr="000000"/>
            </a:solidFill>
            <a:latin typeface="+mn-lt"/>
          </a:endParaRPr>
        </a:p>
      </dgm:t>
    </dgm:pt>
    <dgm:pt modelId="{CF080107-975B-4B1B-86F3-B88658B5F174}" type="sibTrans" cxnId="{FA1CDF6B-80C0-46EC-99B6-6C1B7D229623}">
      <dgm:prSet custT="1"/>
      <dgm:spPr/>
      <dgm:t>
        <a:bodyPr/>
        <a:lstStyle/>
        <a:p>
          <a:endParaRPr lang="ru-RU">
            <a:solidFill>
              <a:sysClr val="windowText" lastClr="000000"/>
            </a:solidFill>
            <a:latin typeface="+mn-lt"/>
          </a:endParaRPr>
        </a:p>
      </dgm:t>
    </dgm:pt>
    <dgm:pt modelId="{05CBE212-22A4-47EA-84B7-9F23E02AC707}">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64362A02-16CD-43AE-B901-A8AD25AAC55F}" type="parTrans" cxnId="{97CB79F7-C43C-45A3-BA42-62061EE36293}">
      <dgm:prSet/>
      <dgm:spPr/>
      <dgm:t>
        <a:bodyPr/>
        <a:lstStyle/>
        <a:p>
          <a:endParaRPr lang="ru-RU" sz="1000">
            <a:solidFill>
              <a:sysClr val="windowText" lastClr="000000"/>
            </a:solidFill>
            <a:latin typeface="+mn-lt"/>
          </a:endParaRPr>
        </a:p>
      </dgm:t>
    </dgm:pt>
    <dgm:pt modelId="{B2A54493-978A-4289-8984-3BBEB932A958}" type="sibTrans" cxnId="{97CB79F7-C43C-45A3-BA42-62061EE36293}">
      <dgm:prSet custT="1"/>
      <dgm:spPr/>
      <dgm:t>
        <a:bodyPr/>
        <a:lstStyle/>
        <a:p>
          <a:endParaRPr lang="ru-RU">
            <a:solidFill>
              <a:sysClr val="windowText" lastClr="000000"/>
            </a:solidFill>
            <a:latin typeface="+mn-lt"/>
          </a:endParaRPr>
        </a:p>
      </dgm:t>
    </dgm:pt>
    <dgm:pt modelId="{D2FE2128-16F5-45C1-B212-C7D5048672B3}">
      <dgm:prSet custT="1"/>
      <dgm:spPr/>
      <dgm:t>
        <a:bodyPr/>
        <a:lstStyle/>
        <a:p>
          <a:endParaRPr lang="ru-RU" sz="1000">
            <a:solidFill>
              <a:sysClr val="windowText" lastClr="000000"/>
            </a:solidFill>
            <a:latin typeface="+mn-lt"/>
          </a:endParaRPr>
        </a:p>
      </dgm:t>
    </dgm:pt>
    <dgm:pt modelId="{B8C5577A-5835-4A52-A8DA-6BBE65CAA36C}" type="parTrans" cxnId="{D048BB84-63CD-4853-A998-4DE7B662C2B4}">
      <dgm:prSet/>
      <dgm:spPr/>
      <dgm:t>
        <a:bodyPr/>
        <a:lstStyle/>
        <a:p>
          <a:endParaRPr lang="ru-RU" sz="1000">
            <a:solidFill>
              <a:sysClr val="windowText" lastClr="000000"/>
            </a:solidFill>
            <a:latin typeface="+mn-lt"/>
          </a:endParaRPr>
        </a:p>
      </dgm:t>
    </dgm:pt>
    <dgm:pt modelId="{8B3FA65C-88DD-4E7C-93BA-338509FD41EB}" type="sibTrans" cxnId="{D048BB84-63CD-4853-A998-4DE7B662C2B4}">
      <dgm:prSet custT="1"/>
      <dgm:spPr/>
      <dgm:t>
        <a:bodyPr/>
        <a:lstStyle/>
        <a:p>
          <a:endParaRPr lang="ru-RU" sz="1000">
            <a:solidFill>
              <a:sysClr val="windowText" lastClr="000000"/>
            </a:solidFill>
            <a:latin typeface="+mn-lt"/>
          </a:endParaRPr>
        </a:p>
      </dgm:t>
    </dgm:pt>
    <dgm:pt modelId="{90C2ABB6-2085-492E-A72D-E96D5AB22D72}" type="asst">
      <dgm:prSet custT="1"/>
      <dgm:spPr/>
      <dgm:t>
        <a:bodyPr spcFirstLastPara="0" vert="horz" wrap="square" lIns="6350" tIns="6350" rIns="6350" bIns="58326" numCol="1" spcCol="1270" anchor="ctr" anchorCtr="0"/>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ea typeface="+mn-ea"/>
              <a:cs typeface="+mn-cs"/>
            </a:rPr>
            <a:t>Rilsa Rael</a:t>
          </a:r>
          <a:endParaRPr lang="ru-RU" sz="1000" b="1" kern="1200">
            <a:solidFill>
              <a:sysClr val="windowText" lastClr="000000"/>
            </a:solidFill>
            <a:latin typeface="+mn-lt"/>
            <a:ea typeface="+mn-ea"/>
            <a:cs typeface="+mn-cs"/>
          </a:endParaRPr>
        </a:p>
      </dgm:t>
    </dgm:pt>
    <dgm:pt modelId="{A7584EBF-D10D-41F4-95C2-FD26197A8838}" type="parTrans" cxnId="{B6970FC9-C682-4445-A61C-54088B18D914}">
      <dgm:prSet/>
      <dgm:spPr/>
      <dgm:t>
        <a:bodyPr/>
        <a:lstStyle/>
        <a:p>
          <a:endParaRPr lang="ru-RU" sz="1000">
            <a:solidFill>
              <a:sysClr val="windowText" lastClr="000000"/>
            </a:solidFill>
            <a:latin typeface="+mn-lt"/>
          </a:endParaRPr>
        </a:p>
      </dgm:t>
    </dgm:pt>
    <dgm:pt modelId="{C29A6795-7EFE-416B-88E9-EDAB1692247A}" type="sibTrans" cxnId="{B6970FC9-C682-4445-A61C-54088B18D914}">
      <dgm:prSet custT="1"/>
      <dgm:spPr/>
      <dgm:t>
        <a:bodyPr/>
        <a:lstStyle/>
        <a:p>
          <a:endParaRPr lang="ru-RU">
            <a:solidFill>
              <a:sysClr val="windowText" lastClr="000000"/>
            </a:solidFill>
            <a:latin typeface="+mn-lt"/>
          </a:endParaRPr>
        </a:p>
      </dgm:t>
    </dgm:pt>
    <dgm:pt modelId="{993CBAFD-2C3E-428A-9D4B-ECF3463EB061}" type="asst">
      <dgm:prSet custT="1"/>
      <dgm:spPr/>
      <dgm:t>
        <a:bodyPr vert="horz"/>
        <a:lstStyle/>
        <a:p>
          <a:r>
            <a:rPr lang="en-US" sz="1000">
              <a:solidFill>
                <a:sysClr val="windowText" lastClr="000000"/>
              </a:solidFill>
              <a:latin typeface="+mn-lt"/>
            </a:rPr>
            <a:t>Goblin Behnie</a:t>
          </a:r>
          <a:endParaRPr lang="ru-RU" sz="1000">
            <a:solidFill>
              <a:sysClr val="windowText" lastClr="000000"/>
            </a:solidFill>
            <a:latin typeface="+mn-lt"/>
          </a:endParaRPr>
        </a:p>
      </dgm:t>
    </dgm:pt>
    <dgm:pt modelId="{BC95C4C4-1012-4D5D-952F-5E9632786DC3}" type="parTrans" cxnId="{EC1947C4-345E-457C-99BF-EC30BFB7D104}">
      <dgm:prSet/>
      <dgm:spPr/>
      <dgm:t>
        <a:bodyPr/>
        <a:lstStyle/>
        <a:p>
          <a:endParaRPr lang="ru-RU" sz="1000">
            <a:solidFill>
              <a:sysClr val="windowText" lastClr="000000"/>
            </a:solidFill>
            <a:latin typeface="+mn-lt"/>
          </a:endParaRPr>
        </a:p>
      </dgm:t>
    </dgm:pt>
    <dgm:pt modelId="{87E46399-EFCF-44E9-97AB-0FF233269BD9}" type="sibTrans" cxnId="{EC1947C4-345E-457C-99BF-EC30BFB7D104}">
      <dgm:prSet custT="1"/>
      <dgm:spPr/>
      <dgm:t>
        <a:bodyPr/>
        <a:lstStyle/>
        <a:p>
          <a:endParaRPr lang="ru-RU">
            <a:solidFill>
              <a:sysClr val="windowText" lastClr="000000"/>
            </a:solidFill>
            <a:latin typeface="+mn-lt"/>
          </a:endParaRPr>
        </a:p>
      </dgm:t>
    </dgm:pt>
    <dgm:pt modelId="{A72E59CB-3E8B-494D-A937-4C74AAE3EC53}" type="asst">
      <dgm:prSet custT="1"/>
      <dgm:spPr/>
      <dgm:t>
        <a:bodyPr/>
        <a:lstStyle/>
        <a:p>
          <a:r>
            <a:rPr lang="en-US" sz="1000">
              <a:solidFill>
                <a:sysClr val="windowText" lastClr="000000"/>
              </a:solidFill>
              <a:latin typeface="+mn-lt"/>
            </a:rPr>
            <a:t>Diamond Urchin</a:t>
          </a:r>
          <a:endParaRPr lang="ru-RU" sz="1000">
            <a:solidFill>
              <a:sysClr val="windowText" lastClr="000000"/>
            </a:solidFill>
            <a:latin typeface="+mn-lt"/>
          </a:endParaRPr>
        </a:p>
      </dgm:t>
    </dgm:pt>
    <dgm:pt modelId="{F6560067-C4FA-45D7-9A7A-387470C8B3DC}" type="parTrans" cxnId="{B6B4B2B7-5D55-4777-B74D-DC5C12D068AF}">
      <dgm:prSet/>
      <dgm:spPr/>
      <dgm:t>
        <a:bodyPr/>
        <a:lstStyle/>
        <a:p>
          <a:endParaRPr lang="ru-RU" sz="1000">
            <a:solidFill>
              <a:sysClr val="windowText" lastClr="000000"/>
            </a:solidFill>
            <a:latin typeface="+mn-lt"/>
          </a:endParaRPr>
        </a:p>
      </dgm:t>
    </dgm:pt>
    <dgm:pt modelId="{1EBC2E8A-0F56-4923-ACBE-D112A2D297F7}" type="sibTrans" cxnId="{B6B4B2B7-5D55-4777-B74D-DC5C12D068AF}">
      <dgm:prSet custT="1"/>
      <dgm:spPr/>
      <dgm:t>
        <a:bodyPr/>
        <a:lstStyle/>
        <a:p>
          <a:endParaRPr lang="ru-RU" sz="1000">
            <a:solidFill>
              <a:sysClr val="windowText" lastClr="000000"/>
            </a:solidFill>
            <a:latin typeface="+mn-lt"/>
          </a:endParaRPr>
        </a:p>
      </dgm:t>
    </dgm:pt>
    <dgm:pt modelId="{9169C5FB-B04C-49B3-B673-70603BE3382E}" type="asst">
      <dgm:prSet custT="1"/>
      <dgm:spPr/>
      <dgm:t>
        <a:bodyPr vert="horz"/>
        <a:lstStyle/>
        <a:p>
          <a:r>
            <a:rPr lang="en-US" sz="1000">
              <a:solidFill>
                <a:sysClr val="windowText" lastClr="000000"/>
              </a:solidFill>
              <a:latin typeface="+mn-lt"/>
            </a:rPr>
            <a:t>Fetcher</a:t>
          </a:r>
          <a:endParaRPr lang="ru-RU" sz="1000">
            <a:solidFill>
              <a:sysClr val="windowText" lastClr="000000"/>
            </a:solidFill>
            <a:latin typeface="+mn-lt"/>
          </a:endParaRPr>
        </a:p>
      </dgm:t>
    </dgm:pt>
    <dgm:pt modelId="{BEB0D225-0000-479D-AF1C-2F529B97B921}" type="parTrans" cxnId="{EAB24D3E-9736-4E43-925A-CBBF8CEF26F5}">
      <dgm:prSet/>
      <dgm:spPr/>
      <dgm:t>
        <a:bodyPr/>
        <a:lstStyle/>
        <a:p>
          <a:endParaRPr lang="ru-RU" sz="1000">
            <a:solidFill>
              <a:sysClr val="windowText" lastClr="000000"/>
            </a:solidFill>
            <a:latin typeface="+mn-lt"/>
          </a:endParaRPr>
        </a:p>
      </dgm:t>
    </dgm:pt>
    <dgm:pt modelId="{B1E727EB-A259-4079-8A3B-1FE9DABAF87B}" type="sibTrans" cxnId="{EAB24D3E-9736-4E43-925A-CBBF8CEF26F5}">
      <dgm:prSet custT="1"/>
      <dgm:spPr/>
      <dgm:t>
        <a:bodyPr/>
        <a:lstStyle/>
        <a:p>
          <a:endParaRPr lang="ru-RU" sz="1000">
            <a:solidFill>
              <a:sysClr val="windowText" lastClr="000000"/>
            </a:solidFill>
            <a:latin typeface="+mn-lt"/>
          </a:endParaRPr>
        </a:p>
      </dgm:t>
    </dgm:pt>
    <dgm:pt modelId="{3E452004-EF4E-45F7-B18F-441C845F39A5}" type="asst">
      <dgm:prSet custT="1"/>
      <dgm:spPr/>
      <dgm:t>
        <a:bodyPr/>
        <a:lstStyle/>
        <a:p>
          <a:r>
            <a:rPr lang="en-US" sz="1000">
              <a:solidFill>
                <a:sysClr val="windowText" lastClr="000000"/>
              </a:solidFill>
              <a:latin typeface="+mn-lt"/>
            </a:rPr>
            <a:t>Genamine Kopali</a:t>
          </a:r>
          <a:endParaRPr lang="ru-RU" sz="1000">
            <a:solidFill>
              <a:sysClr val="windowText" lastClr="000000"/>
            </a:solidFill>
            <a:latin typeface="+mn-lt"/>
          </a:endParaRPr>
        </a:p>
      </dgm:t>
    </dgm:pt>
    <dgm:pt modelId="{F6DC92F6-51B0-44A2-A66E-A813D8B0B9BF}" type="parTrans" cxnId="{A0ABEF50-CA78-473D-900B-BBC847F3296E}">
      <dgm:prSet/>
      <dgm:spPr/>
      <dgm:t>
        <a:bodyPr/>
        <a:lstStyle/>
        <a:p>
          <a:endParaRPr lang="ru-RU" sz="1000">
            <a:solidFill>
              <a:sysClr val="windowText" lastClr="000000"/>
            </a:solidFill>
            <a:latin typeface="+mn-lt"/>
          </a:endParaRPr>
        </a:p>
      </dgm:t>
    </dgm:pt>
    <dgm:pt modelId="{4A10A5D4-FE66-4652-AE96-E0E7F64D8A0F}" type="sibTrans" cxnId="{A0ABEF50-CA78-473D-900B-BBC847F3296E}">
      <dgm:prSet custT="1"/>
      <dgm:spPr/>
      <dgm:t>
        <a:bodyPr/>
        <a:lstStyle/>
        <a:p>
          <a:endParaRPr lang="ru-RU" sz="1000">
            <a:solidFill>
              <a:sysClr val="windowText" lastClr="000000"/>
            </a:solidFill>
            <a:latin typeface="+mn-lt"/>
          </a:endParaRPr>
        </a:p>
      </dgm:t>
    </dgm:pt>
    <dgm:pt modelId="{783859B9-FB4D-4F09-B3F7-B49297B380E6}">
      <dgm:prSet custT="1"/>
      <dgm:spPr/>
      <dgm:t>
        <a:bodyPr/>
        <a:lstStyle/>
        <a:p>
          <a:endParaRPr lang="ru-RU" sz="1000">
            <a:solidFill>
              <a:sysClr val="windowText" lastClr="000000"/>
            </a:solidFill>
            <a:latin typeface="+mn-lt"/>
          </a:endParaRPr>
        </a:p>
      </dgm:t>
    </dgm:pt>
    <dgm:pt modelId="{832ED581-A6C1-4982-8A65-3314C87DE0B1}" type="parTrans" cxnId="{EA7F45BC-5B74-43B4-A2DD-9CC667B722E2}">
      <dgm:prSet/>
      <dgm:spPr/>
      <dgm:t>
        <a:bodyPr/>
        <a:lstStyle/>
        <a:p>
          <a:endParaRPr lang="ru-RU" sz="1000">
            <a:solidFill>
              <a:sysClr val="windowText" lastClr="000000"/>
            </a:solidFill>
            <a:latin typeface="+mn-lt"/>
          </a:endParaRPr>
        </a:p>
      </dgm:t>
    </dgm:pt>
    <dgm:pt modelId="{5080CB54-6630-40D0-9352-44DC5C1EEF1F}" type="sibTrans" cxnId="{EA7F45BC-5B74-43B4-A2DD-9CC667B722E2}">
      <dgm:prSet custT="1"/>
      <dgm:spPr/>
      <dgm:t>
        <a:bodyPr/>
        <a:lstStyle/>
        <a:p>
          <a:endParaRPr lang="ru-RU" sz="1000">
            <a:solidFill>
              <a:sysClr val="windowText" lastClr="000000"/>
            </a:solidFill>
            <a:latin typeface="+mn-lt"/>
          </a:endParaRPr>
        </a:p>
      </dgm:t>
    </dgm:pt>
    <dgm:pt modelId="{23BB3710-A0E2-4AA2-B906-EB8A69268001}" type="asst">
      <dgm:prSet custT="1"/>
      <dgm:spPr/>
      <dgm:t>
        <a:bodyPr/>
        <a:lstStyle/>
        <a:p>
          <a:endParaRPr lang="ru-RU" sz="1000">
            <a:solidFill>
              <a:sysClr val="windowText" lastClr="000000"/>
            </a:solidFill>
            <a:latin typeface="+mn-lt"/>
          </a:endParaRPr>
        </a:p>
      </dgm:t>
    </dgm:pt>
    <dgm:pt modelId="{C284BA1F-BAC2-4DA2-828C-3E6631ECE3C1}" type="parTrans" cxnId="{728203F5-37B4-4C73-969C-0A24D8628631}">
      <dgm:prSet/>
      <dgm:spPr/>
      <dgm:t>
        <a:bodyPr/>
        <a:lstStyle/>
        <a:p>
          <a:endParaRPr lang="ru-RU" sz="1000">
            <a:solidFill>
              <a:sysClr val="windowText" lastClr="000000"/>
            </a:solidFill>
            <a:latin typeface="+mn-lt"/>
          </a:endParaRPr>
        </a:p>
      </dgm:t>
    </dgm:pt>
    <dgm:pt modelId="{467DAB1E-D2C3-4050-B3D4-6DD6AC0EA888}" type="sibTrans" cxnId="{728203F5-37B4-4C73-969C-0A24D8628631}">
      <dgm:prSet custT="1"/>
      <dgm:spPr/>
      <dgm:t>
        <a:bodyPr/>
        <a:lstStyle/>
        <a:p>
          <a:endParaRPr lang="ru-RU" sz="1000">
            <a:solidFill>
              <a:sysClr val="windowText" lastClr="000000"/>
            </a:solidFill>
            <a:latin typeface="+mn-lt"/>
          </a:endParaRPr>
        </a:p>
      </dgm:t>
    </dgm:pt>
    <dgm:pt modelId="{E99C33D7-F040-4D49-9815-E1633E91D30E}">
      <dgm:prSet custT="1"/>
      <dgm:spPr/>
      <dgm:t>
        <a:bodyPr/>
        <a:lstStyle/>
        <a:p>
          <a:r>
            <a:rPr lang="en-US" sz="1000">
              <a:solidFill>
                <a:sysClr val="windowText" lastClr="000000"/>
              </a:solidFill>
              <a:latin typeface="+mn-lt"/>
            </a:rPr>
            <a:t>Sewerkeepers</a:t>
          </a:r>
          <a:endParaRPr lang="ru-RU" sz="1000">
            <a:solidFill>
              <a:sysClr val="windowText" lastClr="000000"/>
            </a:solidFill>
            <a:latin typeface="+mn-lt"/>
          </a:endParaRPr>
        </a:p>
      </dgm:t>
    </dgm:pt>
    <dgm:pt modelId="{82331C7D-2F30-4733-A6BE-28B7AD73C1AF}" type="parTrans" cxnId="{7EDCA367-4A5D-4459-9998-2B23E479D7BF}">
      <dgm:prSet/>
      <dgm:spPr/>
      <dgm:t>
        <a:bodyPr/>
        <a:lstStyle/>
        <a:p>
          <a:endParaRPr lang="ru-RU" sz="1000">
            <a:solidFill>
              <a:sysClr val="windowText" lastClr="000000"/>
            </a:solidFill>
            <a:latin typeface="+mn-lt"/>
          </a:endParaRPr>
        </a:p>
      </dgm:t>
    </dgm:pt>
    <dgm:pt modelId="{53D7488B-7403-470B-B132-F506FA1CD210}" type="sibTrans" cxnId="{7EDCA367-4A5D-4459-9998-2B23E479D7BF}">
      <dgm:prSet custT="1"/>
      <dgm:spPr/>
      <dgm:t>
        <a:bodyPr/>
        <a:lstStyle/>
        <a:p>
          <a:endParaRPr lang="ru-RU" sz="1000">
            <a:solidFill>
              <a:sysClr val="windowText" lastClr="000000"/>
            </a:solidFill>
            <a:latin typeface="+mn-lt"/>
          </a:endParaRPr>
        </a:p>
      </dgm:t>
    </dgm:pt>
    <dgm:pt modelId="{07AB6DC6-F634-4FA3-BFBB-F8BBF66C6CDD}">
      <dgm:prSet custT="1"/>
      <dgm:spPr/>
      <dgm:t>
        <a:bodyPr/>
        <a:lstStyle/>
        <a:p>
          <a:r>
            <a:rPr lang="en-US" sz="1000" b="1">
              <a:solidFill>
                <a:sysClr val="windowText" lastClr="000000"/>
              </a:solidFill>
              <a:latin typeface="+mn-lt"/>
            </a:rPr>
            <a:t>Right Pashas</a:t>
          </a:r>
          <a:endParaRPr lang="ru-RU" sz="1000" b="1">
            <a:solidFill>
              <a:sysClr val="windowText" lastClr="000000"/>
            </a:solidFill>
            <a:latin typeface="+mn-lt"/>
          </a:endParaRPr>
        </a:p>
      </dgm:t>
    </dgm:pt>
    <dgm:pt modelId="{CF6C10D6-E661-42D8-A970-714B5D0C23FB}" type="parTrans" cxnId="{EB5E8974-1B79-4536-BC9A-E73F9BDD6CA0}">
      <dgm:prSet/>
      <dgm:spPr/>
      <dgm:t>
        <a:bodyPr/>
        <a:lstStyle/>
        <a:p>
          <a:endParaRPr lang="ru-RU" sz="1000">
            <a:solidFill>
              <a:sysClr val="windowText" lastClr="000000"/>
            </a:solidFill>
            <a:latin typeface="+mn-lt"/>
          </a:endParaRPr>
        </a:p>
      </dgm:t>
    </dgm:pt>
    <dgm:pt modelId="{6BF52115-E581-404B-B05C-B013FBDC69C1}" type="sibTrans" cxnId="{EB5E8974-1B79-4536-BC9A-E73F9BDD6CA0}">
      <dgm:prSet custT="1"/>
      <dgm:spPr/>
      <dgm:t>
        <a:bodyPr/>
        <a:lstStyle/>
        <a:p>
          <a:endParaRPr lang="ru-RU" sz="1000">
            <a:solidFill>
              <a:sysClr val="windowText" lastClr="000000"/>
            </a:solidFill>
            <a:latin typeface="+mn-lt"/>
          </a:endParaRPr>
        </a:p>
      </dgm:t>
    </dgm:pt>
    <dgm:pt modelId="{6E033986-E4D6-4D4D-9163-36747D70D2B2}" type="asst">
      <dgm:prSet custT="1"/>
      <dgm:spPr/>
      <dgm:t>
        <a:bodyPr/>
        <a:lstStyle/>
        <a:p>
          <a:r>
            <a:rPr lang="en-US" sz="1000">
              <a:solidFill>
                <a:sysClr val="windowText" lastClr="000000"/>
              </a:solidFill>
              <a:latin typeface="+mn-lt"/>
            </a:rPr>
            <a:t>Rakath Glitterbeard </a:t>
          </a:r>
          <a:endParaRPr lang="ru-RU" sz="1000">
            <a:solidFill>
              <a:sysClr val="windowText" lastClr="000000"/>
            </a:solidFill>
            <a:latin typeface="+mn-lt"/>
          </a:endParaRPr>
        </a:p>
      </dgm:t>
    </dgm:pt>
    <dgm:pt modelId="{F9D20EDD-A85C-4064-8058-DB1BDB1D7A5D}" type="parTrans" cxnId="{466A0D3D-A800-48F7-8563-19D5EB05531A}">
      <dgm:prSet/>
      <dgm:spPr/>
      <dgm:t>
        <a:bodyPr/>
        <a:lstStyle/>
        <a:p>
          <a:endParaRPr lang="ru-RU" sz="1000">
            <a:solidFill>
              <a:sysClr val="windowText" lastClr="000000"/>
            </a:solidFill>
            <a:latin typeface="+mn-lt"/>
          </a:endParaRPr>
        </a:p>
      </dgm:t>
    </dgm:pt>
    <dgm:pt modelId="{20FBB596-6C31-415F-9EFF-6693D3DFE0F4}" type="sibTrans" cxnId="{466A0D3D-A800-48F7-8563-19D5EB05531A}">
      <dgm:prSet custT="1"/>
      <dgm:spPr/>
      <dgm:t>
        <a:bodyPr/>
        <a:lstStyle/>
        <a:p>
          <a:endParaRPr lang="ru-RU">
            <a:solidFill>
              <a:sysClr val="windowText" lastClr="000000"/>
            </a:solidFill>
            <a:latin typeface="+mn-lt"/>
          </a:endParaRPr>
        </a:p>
      </dgm:t>
    </dgm:pt>
    <dgm:pt modelId="{8BD586FC-18A8-46F8-B91C-B011E4E89C63}" type="asst">
      <dgm:prSet custT="1"/>
      <dgm:spPr/>
      <dgm:t>
        <a:bodyPr/>
        <a:lstStyle/>
        <a:p>
          <a:endParaRPr lang="ru-RU" sz="1000">
            <a:solidFill>
              <a:sysClr val="windowText" lastClr="000000"/>
            </a:solidFill>
            <a:latin typeface="+mn-lt"/>
          </a:endParaRPr>
        </a:p>
      </dgm:t>
    </dgm:pt>
    <dgm:pt modelId="{65D16F17-0FBF-4306-8748-B0A8A8CB4E85}" type="parTrans" cxnId="{E280DC9C-1626-49B2-9217-B495DA16A405}">
      <dgm:prSet/>
      <dgm:spPr/>
      <dgm:t>
        <a:bodyPr/>
        <a:lstStyle/>
        <a:p>
          <a:endParaRPr lang="ru-RU" sz="1000">
            <a:solidFill>
              <a:sysClr val="windowText" lastClr="000000"/>
            </a:solidFill>
            <a:latin typeface="+mn-lt"/>
          </a:endParaRPr>
        </a:p>
      </dgm:t>
    </dgm:pt>
    <dgm:pt modelId="{E7EE0D10-D1CE-4A55-821C-24E3B907029C}" type="sibTrans" cxnId="{E280DC9C-1626-49B2-9217-B495DA16A405}">
      <dgm:prSet custT="1"/>
      <dgm:spPr/>
      <dgm:t>
        <a:bodyPr/>
        <a:lstStyle/>
        <a:p>
          <a:endParaRPr lang="ru-RU" sz="1000">
            <a:solidFill>
              <a:sysClr val="windowText" lastClr="000000"/>
            </a:solidFill>
            <a:latin typeface="+mn-lt"/>
          </a:endParaRPr>
        </a:p>
      </dgm:t>
    </dgm:pt>
    <dgm:pt modelId="{76032E51-8D3F-41B1-8F81-454BD3CFD002}">
      <dgm:prSet custT="1"/>
      <dgm:spPr/>
      <dgm:t>
        <a:bodyPr/>
        <a:lstStyle/>
        <a:p>
          <a:r>
            <a:rPr lang="en-US" sz="1000">
              <a:solidFill>
                <a:sysClr val="windowText" lastClr="000000"/>
              </a:solidFill>
              <a:latin typeface="+mn-lt"/>
            </a:rPr>
            <a:t>Upper City</a:t>
          </a:r>
          <a:endParaRPr lang="ru-RU" sz="1000">
            <a:solidFill>
              <a:sysClr val="windowText" lastClr="000000"/>
            </a:solidFill>
            <a:latin typeface="+mn-lt"/>
          </a:endParaRPr>
        </a:p>
      </dgm:t>
    </dgm:pt>
    <dgm:pt modelId="{B193D175-3F55-4E64-8889-C8EF85538D93}" type="parTrans" cxnId="{D18B242F-D6EE-45FA-80B8-93E23505529B}">
      <dgm:prSet/>
      <dgm:spPr/>
      <dgm:t>
        <a:bodyPr/>
        <a:lstStyle/>
        <a:p>
          <a:endParaRPr lang="ru-RU" sz="1000">
            <a:solidFill>
              <a:sysClr val="windowText" lastClr="000000"/>
            </a:solidFill>
            <a:latin typeface="+mn-lt"/>
          </a:endParaRPr>
        </a:p>
      </dgm:t>
    </dgm:pt>
    <dgm:pt modelId="{3C96C13F-9621-4199-BC2D-2CD41324C1A8}" type="sibTrans" cxnId="{D18B242F-D6EE-45FA-80B8-93E23505529B}">
      <dgm:prSet custT="1"/>
      <dgm:spPr/>
      <dgm:t>
        <a:bodyPr/>
        <a:lstStyle/>
        <a:p>
          <a:endParaRPr lang="ru-RU" sz="1000">
            <a:solidFill>
              <a:sysClr val="windowText" lastClr="000000"/>
            </a:solidFill>
            <a:latin typeface="+mn-lt"/>
          </a:endParaRPr>
        </a:p>
      </dgm:t>
    </dgm:pt>
    <dgm:pt modelId="{9661473B-BF08-4BA4-BFFA-A1C2293D2252}">
      <dgm:prSet custT="1"/>
      <dgm:spPr/>
      <dgm:t>
        <a:bodyPr/>
        <a:lstStyle/>
        <a:p>
          <a:r>
            <a:rPr lang="en-US" sz="1000">
              <a:solidFill>
                <a:sysClr val="windowText" lastClr="000000"/>
              </a:solidFill>
              <a:latin typeface="+mn-lt"/>
            </a:rPr>
            <a:t>Outer City </a:t>
          </a:r>
          <a:endParaRPr lang="ru-RU" sz="1000">
            <a:solidFill>
              <a:sysClr val="windowText" lastClr="000000"/>
            </a:solidFill>
            <a:latin typeface="+mn-lt"/>
          </a:endParaRPr>
        </a:p>
      </dgm:t>
    </dgm:pt>
    <dgm:pt modelId="{4AE24DFB-CADE-4523-B271-D4120D205CA5}" type="parTrans" cxnId="{776C362A-FB7D-4DE8-A29E-CFBA58660662}">
      <dgm:prSet/>
      <dgm:spPr/>
      <dgm:t>
        <a:bodyPr/>
        <a:lstStyle/>
        <a:p>
          <a:endParaRPr lang="ru-RU" sz="1000">
            <a:solidFill>
              <a:sysClr val="windowText" lastClr="000000"/>
            </a:solidFill>
            <a:latin typeface="+mn-lt"/>
          </a:endParaRPr>
        </a:p>
      </dgm:t>
    </dgm:pt>
    <dgm:pt modelId="{72530D90-65E7-4CB6-9848-1A1BA60D6FEB}" type="sibTrans" cxnId="{776C362A-FB7D-4DE8-A29E-CFBA58660662}">
      <dgm:prSet custT="1"/>
      <dgm:spPr/>
      <dgm:t>
        <a:bodyPr/>
        <a:lstStyle/>
        <a:p>
          <a:endParaRPr lang="ru-RU" sz="1000">
            <a:solidFill>
              <a:sysClr val="windowText" lastClr="000000"/>
            </a:solidFill>
            <a:latin typeface="+mn-lt"/>
          </a:endParaRPr>
        </a:p>
      </dgm:t>
    </dgm:pt>
    <dgm:pt modelId="{48A893D5-1968-415A-9D59-6BDEBC08D3B5}">
      <dgm:prSet custT="1"/>
      <dgm:spPr/>
      <dgm:t>
        <a:bodyPr/>
        <a:lstStyle/>
        <a:p>
          <a:r>
            <a:rPr lang="en-US" sz="1000">
              <a:solidFill>
                <a:sysClr val="windowText" lastClr="000000"/>
              </a:solidFill>
              <a:latin typeface="+mn-lt"/>
            </a:rPr>
            <a:t>burglary</a:t>
          </a:r>
          <a:endParaRPr lang="ru-RU" sz="1000">
            <a:solidFill>
              <a:sysClr val="windowText" lastClr="000000"/>
            </a:solidFill>
            <a:latin typeface="+mn-lt"/>
          </a:endParaRPr>
        </a:p>
      </dgm:t>
    </dgm:pt>
    <dgm:pt modelId="{FEFF7F74-ECA8-4575-BFDD-B671AA2B149B}" type="parTrans" cxnId="{CB260C9C-E049-408E-B2F1-13AEF9FFA92E}">
      <dgm:prSet/>
      <dgm:spPr/>
      <dgm:t>
        <a:bodyPr/>
        <a:lstStyle/>
        <a:p>
          <a:endParaRPr lang="ru-RU" sz="1000">
            <a:solidFill>
              <a:sysClr val="windowText" lastClr="000000"/>
            </a:solidFill>
            <a:latin typeface="+mn-lt"/>
          </a:endParaRPr>
        </a:p>
      </dgm:t>
    </dgm:pt>
    <dgm:pt modelId="{4322C917-6A74-434E-A5F9-C967ACBB3F4B}" type="sibTrans" cxnId="{CB260C9C-E049-408E-B2F1-13AEF9FFA92E}">
      <dgm:prSet custT="1"/>
      <dgm:spPr/>
      <dgm:t>
        <a:bodyPr/>
        <a:lstStyle/>
        <a:p>
          <a:endParaRPr lang="ru-RU" sz="1000">
            <a:solidFill>
              <a:sysClr val="windowText" lastClr="000000"/>
            </a:solidFill>
            <a:latin typeface="+mn-lt"/>
          </a:endParaRPr>
        </a:p>
      </dgm:t>
    </dgm:pt>
    <dgm:pt modelId="{6F7B63C9-233F-420F-851A-870B5A12664C}">
      <dgm:prSet custT="1"/>
      <dgm:spPr/>
      <dgm:t>
        <a:bodyPr/>
        <a:lstStyle/>
        <a:p>
          <a:r>
            <a:rPr lang="en-US" sz="1000">
              <a:solidFill>
                <a:sysClr val="windowText" lastClr="000000"/>
              </a:solidFill>
              <a:latin typeface="+mn-lt"/>
            </a:rPr>
            <a:t>gambling dens, animal fights, races,</a:t>
          </a:r>
          <a:endParaRPr lang="ru-RU" sz="1000">
            <a:solidFill>
              <a:sysClr val="windowText" lastClr="000000"/>
            </a:solidFill>
            <a:latin typeface="+mn-lt"/>
          </a:endParaRPr>
        </a:p>
      </dgm:t>
    </dgm:pt>
    <dgm:pt modelId="{F559577B-5D05-449B-AD53-C744AA5F03C6}" type="parTrans" cxnId="{D3D6F189-36CE-4ABE-9605-68209730273E}">
      <dgm:prSet/>
      <dgm:spPr/>
      <dgm:t>
        <a:bodyPr/>
        <a:lstStyle/>
        <a:p>
          <a:endParaRPr lang="ru-RU" sz="1000">
            <a:solidFill>
              <a:sysClr val="windowText" lastClr="000000"/>
            </a:solidFill>
            <a:latin typeface="+mn-lt"/>
          </a:endParaRPr>
        </a:p>
      </dgm:t>
    </dgm:pt>
    <dgm:pt modelId="{7F738ECE-5F7D-4446-BC01-B7E4A22ABA13}" type="sibTrans" cxnId="{D3D6F189-36CE-4ABE-9605-68209730273E}">
      <dgm:prSet custT="1"/>
      <dgm:spPr/>
      <dgm:t>
        <a:bodyPr/>
        <a:lstStyle/>
        <a:p>
          <a:endParaRPr lang="ru-RU" sz="1000">
            <a:solidFill>
              <a:sysClr val="windowText" lastClr="000000"/>
            </a:solidFill>
            <a:latin typeface="+mn-lt"/>
          </a:endParaRPr>
        </a:p>
      </dgm:t>
    </dgm:pt>
    <dgm:pt modelId="{3D3F47F0-A254-406F-94CE-89F9B509D391}" type="asst">
      <dgm:prSet custT="1"/>
      <dgm:spPr/>
      <dgm:t>
        <a:bodyPr/>
        <a:lstStyle/>
        <a:p>
          <a:r>
            <a:rPr lang="en-US" sz="1000">
              <a:solidFill>
                <a:sysClr val="windowText" lastClr="000000"/>
              </a:solidFill>
              <a:latin typeface="+mn-lt"/>
            </a:rPr>
            <a:t>smuggling </a:t>
          </a:r>
          <a:endParaRPr lang="ru-RU" sz="1000">
            <a:solidFill>
              <a:sysClr val="windowText" lastClr="000000"/>
            </a:solidFill>
            <a:latin typeface="+mn-lt"/>
          </a:endParaRPr>
        </a:p>
      </dgm:t>
    </dgm:pt>
    <dgm:pt modelId="{FEE4559D-61E3-47DC-BCB2-501317BBC3A8}" type="parTrans" cxnId="{BA57821F-95A1-40DF-83F5-34610C197708}">
      <dgm:prSet/>
      <dgm:spPr/>
      <dgm:t>
        <a:bodyPr/>
        <a:lstStyle/>
        <a:p>
          <a:endParaRPr lang="ru-RU" sz="1000">
            <a:solidFill>
              <a:sysClr val="windowText" lastClr="000000"/>
            </a:solidFill>
            <a:latin typeface="+mn-lt"/>
          </a:endParaRPr>
        </a:p>
      </dgm:t>
    </dgm:pt>
    <dgm:pt modelId="{A10D492A-1E26-425A-B58E-232AD29FBFCD}" type="sibTrans" cxnId="{BA57821F-95A1-40DF-83F5-34610C197708}">
      <dgm:prSet custT="1"/>
      <dgm:spPr/>
      <dgm:t>
        <a:bodyPr/>
        <a:lstStyle/>
        <a:p>
          <a:endParaRPr lang="ru-RU" sz="1000">
            <a:solidFill>
              <a:sysClr val="windowText" lastClr="000000"/>
            </a:solidFill>
            <a:latin typeface="+mn-lt"/>
          </a:endParaRPr>
        </a:p>
      </dgm:t>
    </dgm:pt>
    <dgm:pt modelId="{3C06C37A-341C-4BB6-9474-547A9EE6D337}" type="asst">
      <dgm:prSet custT="1"/>
      <dgm:spPr/>
      <dgm:t>
        <a:bodyPr/>
        <a:lstStyle/>
        <a:p>
          <a:r>
            <a:rPr lang="en-US" sz="1000">
              <a:solidFill>
                <a:sysClr val="windowText" lastClr="000000"/>
              </a:solidFill>
              <a:latin typeface="+mn-lt"/>
            </a:rPr>
            <a:t>gambling</a:t>
          </a:r>
          <a:endParaRPr lang="ru-RU" sz="1000">
            <a:solidFill>
              <a:sysClr val="windowText" lastClr="000000"/>
            </a:solidFill>
            <a:latin typeface="+mn-lt"/>
          </a:endParaRPr>
        </a:p>
      </dgm:t>
    </dgm:pt>
    <dgm:pt modelId="{54C93D40-F640-49C6-B8DC-4BBF5088BAA1}" type="parTrans" cxnId="{C78F2431-47A8-4691-9B1C-0B804ED48B0C}">
      <dgm:prSet/>
      <dgm:spPr/>
      <dgm:t>
        <a:bodyPr/>
        <a:lstStyle/>
        <a:p>
          <a:endParaRPr lang="ru-RU" sz="1000">
            <a:solidFill>
              <a:sysClr val="windowText" lastClr="000000"/>
            </a:solidFill>
            <a:latin typeface="+mn-lt"/>
          </a:endParaRPr>
        </a:p>
      </dgm:t>
    </dgm:pt>
    <dgm:pt modelId="{F2F39D54-C738-4158-839F-1E2A56E3D170}" type="sibTrans" cxnId="{C78F2431-47A8-4691-9B1C-0B804ED48B0C}">
      <dgm:prSet custT="1"/>
      <dgm:spPr/>
      <dgm:t>
        <a:bodyPr/>
        <a:lstStyle/>
        <a:p>
          <a:endParaRPr lang="ru-RU" sz="1000">
            <a:solidFill>
              <a:sysClr val="windowText" lastClr="000000"/>
            </a:solidFill>
            <a:latin typeface="+mn-lt"/>
          </a:endParaRPr>
        </a:p>
      </dgm:t>
    </dgm:pt>
    <dgm:pt modelId="{C7087F52-DD19-47CB-AD9E-E912DD7347D3}" type="asst">
      <dgm:prSet custT="1"/>
      <dgm:spPr/>
      <dgm:t>
        <a:bodyPr/>
        <a:lstStyle/>
        <a:p>
          <a:r>
            <a:rPr lang="en-US" sz="1000">
              <a:solidFill>
                <a:sysClr val="windowText" lastClr="000000"/>
              </a:solidFill>
              <a:latin typeface="+mn-lt"/>
            </a:rPr>
            <a:t>pickpocketing</a:t>
          </a:r>
          <a:endParaRPr lang="ru-RU" sz="1000">
            <a:solidFill>
              <a:sysClr val="windowText" lastClr="000000"/>
            </a:solidFill>
            <a:latin typeface="+mn-lt"/>
          </a:endParaRPr>
        </a:p>
      </dgm:t>
    </dgm:pt>
    <dgm:pt modelId="{683CCBF0-8461-4579-98F2-D669C2FE0159}" type="parTrans" cxnId="{7B19D1D7-04A7-4C32-AB67-B9CA87E20838}">
      <dgm:prSet/>
      <dgm:spPr/>
      <dgm:t>
        <a:bodyPr/>
        <a:lstStyle/>
        <a:p>
          <a:endParaRPr lang="ru-RU" sz="1000">
            <a:solidFill>
              <a:sysClr val="windowText" lastClr="000000"/>
            </a:solidFill>
            <a:latin typeface="+mn-lt"/>
          </a:endParaRPr>
        </a:p>
      </dgm:t>
    </dgm:pt>
    <dgm:pt modelId="{E369CDF9-388F-4414-A37B-5A303902A81A}" type="sibTrans" cxnId="{7B19D1D7-04A7-4C32-AB67-B9CA87E20838}">
      <dgm:prSet custT="1"/>
      <dgm:spPr/>
      <dgm:t>
        <a:bodyPr/>
        <a:lstStyle/>
        <a:p>
          <a:endParaRPr lang="ru-RU" sz="1000">
            <a:solidFill>
              <a:sysClr val="windowText" lastClr="000000"/>
            </a:solidFill>
            <a:latin typeface="+mn-lt"/>
          </a:endParaRPr>
        </a:p>
      </dgm:t>
    </dgm:pt>
    <dgm:pt modelId="{FC7517DF-47AB-417C-BDE6-255A23C003B3}" type="asst">
      <dgm:prSet custT="1"/>
      <dgm:spPr/>
      <dgm:t>
        <a:bodyPr/>
        <a:lstStyle/>
        <a:p>
          <a:r>
            <a:rPr lang="en-US" sz="1000">
              <a:solidFill>
                <a:sysClr val="windowText" lastClr="000000"/>
              </a:solidFill>
              <a:latin typeface="+mn-lt"/>
            </a:rPr>
            <a:t>muggings</a:t>
          </a:r>
          <a:endParaRPr lang="ru-RU" sz="1000">
            <a:solidFill>
              <a:sysClr val="windowText" lastClr="000000"/>
            </a:solidFill>
            <a:latin typeface="+mn-lt"/>
          </a:endParaRPr>
        </a:p>
      </dgm:t>
    </dgm:pt>
    <dgm:pt modelId="{3F990737-57B6-4972-9187-DD29D6818EFD}" type="parTrans" cxnId="{E1FA325A-FA7A-486C-AEDE-B5B031EC5069}">
      <dgm:prSet/>
      <dgm:spPr/>
      <dgm:t>
        <a:bodyPr/>
        <a:lstStyle/>
        <a:p>
          <a:endParaRPr lang="ru-RU" sz="1000">
            <a:solidFill>
              <a:sysClr val="windowText" lastClr="000000"/>
            </a:solidFill>
            <a:latin typeface="+mn-lt"/>
          </a:endParaRPr>
        </a:p>
      </dgm:t>
    </dgm:pt>
    <dgm:pt modelId="{439FA94C-AB12-411C-9B0B-300BB9F31169}" type="sibTrans" cxnId="{E1FA325A-FA7A-486C-AEDE-B5B031EC5069}">
      <dgm:prSet custT="1"/>
      <dgm:spPr/>
      <dgm:t>
        <a:bodyPr/>
        <a:lstStyle/>
        <a:p>
          <a:endParaRPr lang="ru-RU" sz="1000">
            <a:solidFill>
              <a:sysClr val="windowText" lastClr="000000"/>
            </a:solidFill>
            <a:latin typeface="+mn-lt"/>
          </a:endParaRPr>
        </a:p>
      </dgm:t>
    </dgm:pt>
    <dgm:pt modelId="{E1CD7C92-E54D-4094-B0A6-CB0E29F376B1}" type="asst">
      <dgm:prSet custT="1"/>
      <dgm:spPr/>
      <dgm:t>
        <a:bodyPr/>
        <a:lstStyle/>
        <a:p>
          <a:r>
            <a:rPr lang="en-US" sz="1000">
              <a:solidFill>
                <a:sysClr val="windowText" lastClr="000000"/>
              </a:solidFill>
              <a:latin typeface="+mn-lt"/>
            </a:rPr>
            <a:t>assault</a:t>
          </a:r>
          <a:endParaRPr lang="ru-RU" sz="1000">
            <a:solidFill>
              <a:sysClr val="windowText" lastClr="000000"/>
            </a:solidFill>
            <a:latin typeface="+mn-lt"/>
          </a:endParaRPr>
        </a:p>
      </dgm:t>
    </dgm:pt>
    <dgm:pt modelId="{47CF8AAC-E499-4567-B384-69F6D31E2FE1}" type="parTrans" cxnId="{FDE0EDAD-28D3-426A-93FA-4CAAB2148A27}">
      <dgm:prSet/>
      <dgm:spPr/>
      <dgm:t>
        <a:bodyPr/>
        <a:lstStyle/>
        <a:p>
          <a:endParaRPr lang="ru-RU" sz="1000">
            <a:solidFill>
              <a:sysClr val="windowText" lastClr="000000"/>
            </a:solidFill>
            <a:latin typeface="+mn-lt"/>
          </a:endParaRPr>
        </a:p>
      </dgm:t>
    </dgm:pt>
    <dgm:pt modelId="{1CF9B9A2-0A53-47CA-AD9B-B8A70DB6CA5C}" type="sibTrans" cxnId="{FDE0EDAD-28D3-426A-93FA-4CAAB2148A27}">
      <dgm:prSet custT="1"/>
      <dgm:spPr/>
      <dgm:t>
        <a:bodyPr/>
        <a:lstStyle/>
        <a:p>
          <a:endParaRPr lang="ru-RU" sz="1000">
            <a:solidFill>
              <a:sysClr val="windowText" lastClr="000000"/>
            </a:solidFill>
            <a:latin typeface="+mn-lt"/>
          </a:endParaRPr>
        </a:p>
      </dgm:t>
    </dgm:pt>
    <dgm:pt modelId="{6D63009C-111A-4F28-B34E-CD5D2C16AEC3}" type="asst">
      <dgm:prSet custT="1"/>
      <dgm:spPr>
        <a:solidFill>
          <a:srgbClr val="002060"/>
        </a:solidFill>
      </dgm:spPr>
      <dgm:t>
        <a:bodyPr/>
        <a:lstStyle/>
        <a:p>
          <a:r>
            <a:rPr lang="en-US" sz="1000" b="1">
              <a:solidFill>
                <a:srgbClr val="FFFF00"/>
              </a:solidFill>
              <a:latin typeface="+mn-lt"/>
            </a:rPr>
            <a:t>Nine Fingers</a:t>
          </a:r>
          <a:endParaRPr lang="ru-RU" sz="1000" b="1">
            <a:solidFill>
              <a:srgbClr val="FFFF00"/>
            </a:solidFill>
            <a:latin typeface="+mn-lt"/>
          </a:endParaRPr>
        </a:p>
      </dgm:t>
    </dgm:pt>
    <dgm:pt modelId="{08072D4C-2D43-45BE-8279-1E14BF6F9927}" type="parTrans" cxnId="{47DA35AB-BF8F-4278-87B2-A724A8688189}">
      <dgm:prSet/>
      <dgm:spPr/>
      <dgm:t>
        <a:bodyPr/>
        <a:lstStyle/>
        <a:p>
          <a:endParaRPr lang="ru-RU" sz="1000">
            <a:solidFill>
              <a:sysClr val="windowText" lastClr="000000"/>
            </a:solidFill>
            <a:latin typeface="+mn-lt"/>
          </a:endParaRPr>
        </a:p>
      </dgm:t>
    </dgm:pt>
    <dgm:pt modelId="{0AD8A530-26CA-4FF6-B849-22D8BF530A59}" type="sibTrans" cxnId="{47DA35AB-BF8F-4278-87B2-A724A8688189}">
      <dgm:prSet custT="1"/>
      <dgm:spPr/>
      <dgm:t>
        <a:bodyPr/>
        <a:lstStyle/>
        <a:p>
          <a:endParaRPr lang="ru-RU" sz="1000">
            <a:solidFill>
              <a:sysClr val="windowText" lastClr="000000"/>
            </a:solidFill>
            <a:latin typeface="+mn-lt"/>
          </a:endParaRPr>
        </a:p>
      </dgm:t>
    </dgm:pt>
    <dgm:pt modelId="{48AD09FA-43A7-4D6D-9A6D-72FDBC27D750}" type="asst">
      <dgm:prSet custT="1"/>
      <dgm:spPr/>
      <dgm:t>
        <a:bodyPr/>
        <a:lstStyle/>
        <a:p>
          <a:endParaRPr lang="ru-RU" sz="1000">
            <a:solidFill>
              <a:sysClr val="windowText" lastClr="000000"/>
            </a:solidFill>
            <a:latin typeface="+mn-lt"/>
          </a:endParaRPr>
        </a:p>
      </dgm:t>
    </dgm:pt>
    <dgm:pt modelId="{140057F4-9E00-4EF8-9A1F-51AE99F1ECF2}" type="parTrans" cxnId="{80ECC70D-10D6-4B5E-BCE8-CAF4CCDC439F}">
      <dgm:prSet/>
      <dgm:spPr/>
      <dgm:t>
        <a:bodyPr/>
        <a:lstStyle/>
        <a:p>
          <a:endParaRPr lang="ru-RU" sz="1000">
            <a:solidFill>
              <a:sysClr val="windowText" lastClr="000000"/>
            </a:solidFill>
            <a:latin typeface="+mn-lt"/>
          </a:endParaRPr>
        </a:p>
      </dgm:t>
    </dgm:pt>
    <dgm:pt modelId="{FE2DD1C6-A542-4F1C-B615-091B57BA5981}" type="sibTrans" cxnId="{80ECC70D-10D6-4B5E-BCE8-CAF4CCDC439F}">
      <dgm:prSet custT="1"/>
      <dgm:spPr/>
      <dgm:t>
        <a:bodyPr/>
        <a:lstStyle/>
        <a:p>
          <a:endParaRPr lang="ru-RU" sz="1000">
            <a:solidFill>
              <a:sysClr val="windowText" lastClr="000000"/>
            </a:solidFill>
            <a:latin typeface="+mn-lt"/>
          </a:endParaRPr>
        </a:p>
      </dgm:t>
    </dgm:pt>
    <dgm:pt modelId="{B821F084-FEA2-44F9-8A89-36C48A94D5B2}" type="asst">
      <dgm:prSet custT="1"/>
      <dgm:spPr/>
      <dgm:t>
        <a:bodyPr/>
        <a:lstStyle/>
        <a:p>
          <a:r>
            <a:rPr lang="en-US" sz="1000">
              <a:solidFill>
                <a:sysClr val="windowText" lastClr="000000"/>
              </a:solidFill>
              <a:latin typeface="+mn-lt"/>
            </a:rPr>
            <a:t>Oasis Theater</a:t>
          </a:r>
          <a:endParaRPr lang="ru-RU" sz="1000">
            <a:solidFill>
              <a:sysClr val="windowText" lastClr="000000"/>
            </a:solidFill>
            <a:latin typeface="+mn-lt"/>
          </a:endParaRPr>
        </a:p>
      </dgm:t>
    </dgm:pt>
    <dgm:pt modelId="{5EC6CC1D-A2DE-4BC5-AF1E-D11FFCCD37AB}" type="parTrans" cxnId="{0BEF36CB-90A2-4B15-A871-88DFD36EF0DE}">
      <dgm:prSet/>
      <dgm:spPr/>
      <dgm:t>
        <a:bodyPr/>
        <a:lstStyle/>
        <a:p>
          <a:endParaRPr lang="ru-RU" sz="1000">
            <a:solidFill>
              <a:sysClr val="windowText" lastClr="000000"/>
            </a:solidFill>
            <a:latin typeface="+mn-lt"/>
          </a:endParaRPr>
        </a:p>
      </dgm:t>
    </dgm:pt>
    <dgm:pt modelId="{9119D9A2-94EF-419D-836C-238FEBB9079D}" type="sibTrans" cxnId="{0BEF36CB-90A2-4B15-A871-88DFD36EF0DE}">
      <dgm:prSet custT="1"/>
      <dgm:spPr/>
      <dgm:t>
        <a:bodyPr/>
        <a:lstStyle/>
        <a:p>
          <a:endParaRPr lang="ru-RU" sz="1000">
            <a:solidFill>
              <a:sysClr val="windowText" lastClr="000000"/>
            </a:solidFill>
            <a:latin typeface="+mn-lt"/>
          </a:endParaRPr>
        </a:p>
      </dgm:t>
    </dgm:pt>
    <dgm:pt modelId="{E7CC9713-F09C-416C-A538-E3C3DEFA8B7D}">
      <dgm:prSet custT="1"/>
      <dgm:spPr/>
      <dgm:t>
        <a:bodyPr/>
        <a:lstStyle/>
        <a:p>
          <a:r>
            <a:rPr lang="en-US" sz="1000">
              <a:solidFill>
                <a:sysClr val="windowText" lastClr="000000"/>
              </a:solidFill>
              <a:latin typeface="+mn-lt"/>
            </a:rPr>
            <a:t>Assets</a:t>
          </a:r>
          <a:endParaRPr lang="ru-RU" sz="1000">
            <a:solidFill>
              <a:sysClr val="windowText" lastClr="000000"/>
            </a:solidFill>
            <a:latin typeface="+mn-lt"/>
          </a:endParaRPr>
        </a:p>
      </dgm:t>
    </dgm:pt>
    <dgm:pt modelId="{873E572F-BD70-4820-9057-F33763E00296}" type="parTrans" cxnId="{15B43CB4-CFB3-4252-974A-B26901F00CC1}">
      <dgm:prSet/>
      <dgm:spPr/>
      <dgm:t>
        <a:bodyPr/>
        <a:lstStyle/>
        <a:p>
          <a:endParaRPr lang="ru-RU">
            <a:solidFill>
              <a:sysClr val="windowText" lastClr="000000"/>
            </a:solidFill>
            <a:latin typeface="+mn-lt"/>
          </a:endParaRPr>
        </a:p>
      </dgm:t>
    </dgm:pt>
    <dgm:pt modelId="{CBFF6031-552E-4EAC-BB6E-DE49E46C246E}" type="sibTrans" cxnId="{15B43CB4-CFB3-4252-974A-B26901F00CC1}">
      <dgm:prSet/>
      <dgm:spPr/>
      <dgm:t>
        <a:bodyPr/>
        <a:lstStyle/>
        <a:p>
          <a:endParaRPr lang="ru-RU">
            <a:solidFill>
              <a:sysClr val="windowText" lastClr="000000"/>
            </a:solidFill>
            <a:latin typeface="+mn-lt"/>
          </a:endParaRPr>
        </a:p>
      </dgm:t>
    </dgm:pt>
    <dgm:pt modelId="{5BD9230A-160C-4445-AAD8-33BAD3B431C8}">
      <dgm:prSet custT="1"/>
      <dgm:spPr/>
      <dgm:t>
        <a:bodyPr/>
        <a:lstStyle/>
        <a:p>
          <a:r>
            <a:rPr lang="en-US" sz="1000">
              <a:solidFill>
                <a:sysClr val="windowText" lastClr="000000"/>
              </a:solidFill>
              <a:latin typeface="+mn-lt"/>
            </a:rPr>
            <a:t>extortion</a:t>
          </a:r>
          <a:endParaRPr lang="ru-RU" sz="1000">
            <a:solidFill>
              <a:sysClr val="windowText" lastClr="000000"/>
            </a:solidFill>
            <a:latin typeface="+mn-lt"/>
          </a:endParaRPr>
        </a:p>
      </dgm:t>
    </dgm:pt>
    <dgm:pt modelId="{B6F374ED-362D-457C-8E06-8E719ADDC057}" type="parTrans" cxnId="{B183B6CC-E4F0-4DCC-A4A2-467579B9B075}">
      <dgm:prSet/>
      <dgm:spPr/>
      <dgm:t>
        <a:bodyPr/>
        <a:lstStyle/>
        <a:p>
          <a:endParaRPr lang="ru-RU">
            <a:solidFill>
              <a:sysClr val="windowText" lastClr="000000"/>
            </a:solidFill>
            <a:latin typeface="+mn-lt"/>
          </a:endParaRPr>
        </a:p>
      </dgm:t>
    </dgm:pt>
    <dgm:pt modelId="{9E7EECD2-7285-47E6-BC74-CEDF37545002}" type="sibTrans" cxnId="{B183B6CC-E4F0-4DCC-A4A2-467579B9B075}">
      <dgm:prSet/>
      <dgm:spPr/>
      <dgm:t>
        <a:bodyPr/>
        <a:lstStyle/>
        <a:p>
          <a:endParaRPr lang="ru-RU">
            <a:solidFill>
              <a:sysClr val="windowText" lastClr="000000"/>
            </a:solidFill>
            <a:latin typeface="+mn-lt"/>
          </a:endParaRPr>
        </a:p>
      </dgm:t>
    </dgm:pt>
    <dgm:pt modelId="{9827A0BB-F483-41AA-AA35-AF857015F636}">
      <dgm:prSet custT="1"/>
      <dgm:spPr/>
      <dgm:t>
        <a:bodyPr/>
        <a:lstStyle/>
        <a:p>
          <a:r>
            <a:rPr lang="en-US" sz="1000">
              <a:solidFill>
                <a:sysClr val="windowText" lastClr="000000"/>
              </a:solidFill>
              <a:latin typeface="+mn-lt"/>
            </a:rPr>
            <a:t>blackmail, and confidence games</a:t>
          </a:r>
          <a:endParaRPr lang="ru-RU" sz="1000">
            <a:solidFill>
              <a:sysClr val="windowText" lastClr="000000"/>
            </a:solidFill>
            <a:latin typeface="+mn-lt"/>
          </a:endParaRPr>
        </a:p>
      </dgm:t>
    </dgm:pt>
    <dgm:pt modelId="{A1A0FE52-7D08-404F-9319-053606B5BFD9}" type="parTrans" cxnId="{AE1A202D-4439-4496-BA07-A610A281E627}">
      <dgm:prSet/>
      <dgm:spPr/>
      <dgm:t>
        <a:bodyPr/>
        <a:lstStyle/>
        <a:p>
          <a:endParaRPr lang="ru-RU">
            <a:solidFill>
              <a:sysClr val="windowText" lastClr="000000"/>
            </a:solidFill>
            <a:latin typeface="+mn-lt"/>
          </a:endParaRPr>
        </a:p>
      </dgm:t>
    </dgm:pt>
    <dgm:pt modelId="{01C0D9C8-14CF-4A79-89AD-E4D70387C821}" type="sibTrans" cxnId="{AE1A202D-4439-4496-BA07-A610A281E627}">
      <dgm:prSet/>
      <dgm:spPr/>
      <dgm:t>
        <a:bodyPr/>
        <a:lstStyle/>
        <a:p>
          <a:endParaRPr lang="ru-RU">
            <a:solidFill>
              <a:sysClr val="windowText" lastClr="000000"/>
            </a:solidFill>
            <a:latin typeface="+mn-lt"/>
          </a:endParaRPr>
        </a:p>
      </dgm:t>
    </dgm:pt>
    <dgm:pt modelId="{6ACEA2D1-9EDB-4A26-BEDE-4A86ED714E1D}">
      <dgm:prSet custT="1"/>
      <dgm:spPr/>
      <dgm:t>
        <a:bodyPr/>
        <a:lstStyle/>
        <a:p>
          <a:r>
            <a:rPr lang="en-US" sz="1000">
              <a:solidFill>
                <a:sysClr val="windowText" lastClr="000000"/>
              </a:solidFill>
              <a:latin typeface="+mn-lt"/>
            </a:rPr>
            <a:t>Lower City </a:t>
          </a:r>
          <a:endParaRPr lang="ru-RU" sz="1000">
            <a:solidFill>
              <a:sysClr val="windowText" lastClr="000000"/>
            </a:solidFill>
            <a:latin typeface="+mn-lt"/>
          </a:endParaRPr>
        </a:p>
      </dgm:t>
    </dgm:pt>
    <dgm:pt modelId="{801874FC-3EBC-478A-85B8-19DCF1D547AD}" type="sibTrans" cxnId="{7D0CD51F-E679-4531-B1D6-FEEFD9A7786F}">
      <dgm:prSet custT="1"/>
      <dgm:spPr/>
      <dgm:t>
        <a:bodyPr/>
        <a:lstStyle/>
        <a:p>
          <a:endParaRPr lang="ru-RU" sz="1000">
            <a:solidFill>
              <a:sysClr val="windowText" lastClr="000000"/>
            </a:solidFill>
            <a:latin typeface="+mn-lt"/>
          </a:endParaRPr>
        </a:p>
      </dgm:t>
    </dgm:pt>
    <dgm:pt modelId="{FD96EE2B-6717-4EE9-B9F3-8F1CDD056BEB}" type="parTrans" cxnId="{7D0CD51F-E679-4531-B1D6-FEEFD9A7786F}">
      <dgm:prSet/>
      <dgm:spPr/>
      <dgm:t>
        <a:bodyPr/>
        <a:lstStyle/>
        <a:p>
          <a:endParaRPr lang="ru-RU" sz="1000">
            <a:solidFill>
              <a:sysClr val="windowText" lastClr="000000"/>
            </a:solidFill>
            <a:latin typeface="+mn-lt"/>
          </a:endParaRPr>
        </a:p>
      </dgm:t>
    </dgm:pt>
    <dgm:pt modelId="{DE5C8EB7-31D0-4F46-A7B0-7B5422760740}" type="asst">
      <dgm:prSet custT="1"/>
      <dgm:spPr/>
      <dgm:t>
        <a:bodyPr/>
        <a:lstStyle/>
        <a:p>
          <a:r>
            <a:rPr lang="en-US" sz="1000" b="1">
              <a:solidFill>
                <a:sysClr val="windowText" lastClr="000000"/>
              </a:solidFill>
              <a:latin typeface="+mn-lt"/>
            </a:rPr>
            <a:t>Garden of Whispers</a:t>
          </a:r>
          <a:endParaRPr lang="ru-RU" sz="1000" b="1">
            <a:solidFill>
              <a:sysClr val="windowText" lastClr="000000"/>
            </a:solidFill>
            <a:latin typeface="+mn-lt"/>
          </a:endParaRPr>
        </a:p>
      </dgm:t>
    </dgm:pt>
    <dgm:pt modelId="{65243B13-5125-4DEC-96ED-F62BF1FC95DF}" type="parTrans" cxnId="{675E35AF-2ED5-40CF-8FBB-3B2B4B2D65AF}">
      <dgm:prSet/>
      <dgm:spPr/>
      <dgm:t>
        <a:bodyPr/>
        <a:lstStyle/>
        <a:p>
          <a:endParaRPr lang="ru-RU">
            <a:solidFill>
              <a:sysClr val="windowText" lastClr="000000"/>
            </a:solidFill>
            <a:latin typeface="+mn-lt"/>
          </a:endParaRPr>
        </a:p>
      </dgm:t>
    </dgm:pt>
    <dgm:pt modelId="{4B0A9986-0A43-45D8-86EB-20B10CD1D98E}" type="sibTrans" cxnId="{675E35AF-2ED5-40CF-8FBB-3B2B4B2D65AF}">
      <dgm:prSet/>
      <dgm:spPr/>
      <dgm:t>
        <a:bodyPr/>
        <a:lstStyle/>
        <a:p>
          <a:endParaRPr lang="ru-RU">
            <a:solidFill>
              <a:sysClr val="windowText" lastClr="000000"/>
            </a:solidFill>
            <a:latin typeface="+mn-lt"/>
          </a:endParaRPr>
        </a:p>
      </dgm:t>
    </dgm:pt>
    <dgm:pt modelId="{519F17BC-BD96-424B-A314-182FAB3C6C22}">
      <dgm:prSet/>
      <dgm:spPr/>
      <dgm:t>
        <a:bodyPr/>
        <a:lstStyle/>
        <a:p>
          <a:endParaRPr lang="ru-RU">
            <a:solidFill>
              <a:sysClr val="windowText" lastClr="000000"/>
            </a:solidFill>
            <a:latin typeface="+mn-lt"/>
          </a:endParaRPr>
        </a:p>
      </dgm:t>
    </dgm:pt>
    <dgm:pt modelId="{822FE982-34AF-4594-BE6B-3308003E4F91}" type="parTrans" cxnId="{788F7E2D-E173-4D2E-97D0-3F226FA96952}">
      <dgm:prSet/>
      <dgm:spPr/>
      <dgm:t>
        <a:bodyPr/>
        <a:lstStyle/>
        <a:p>
          <a:endParaRPr lang="ru-RU">
            <a:solidFill>
              <a:sysClr val="windowText" lastClr="000000"/>
            </a:solidFill>
            <a:latin typeface="+mn-lt"/>
          </a:endParaRPr>
        </a:p>
      </dgm:t>
    </dgm:pt>
    <dgm:pt modelId="{5798D14D-0B37-405D-AC72-A2FE9FBC615C}" type="sibTrans" cxnId="{788F7E2D-E173-4D2E-97D0-3F226FA96952}">
      <dgm:prSet/>
      <dgm:spPr/>
      <dgm:t>
        <a:bodyPr/>
        <a:lstStyle/>
        <a:p>
          <a:endParaRPr lang="ru-RU">
            <a:solidFill>
              <a:sysClr val="windowText" lastClr="000000"/>
            </a:solidFill>
            <a:latin typeface="+mn-lt"/>
          </a:endParaRPr>
        </a:p>
      </dgm:t>
    </dgm:pt>
    <dgm:pt modelId="{12242A6B-D726-471C-A71F-35D56E7F2A64}" type="asst">
      <dgm:prSet/>
      <dgm:spPr/>
      <dgm:t>
        <a:bodyPr/>
        <a:lstStyle/>
        <a:p>
          <a:endParaRPr lang="ru-RU">
            <a:solidFill>
              <a:sysClr val="windowText" lastClr="000000"/>
            </a:solidFill>
            <a:latin typeface="+mn-lt"/>
          </a:endParaRPr>
        </a:p>
      </dgm:t>
    </dgm:pt>
    <dgm:pt modelId="{2FB20AC9-34E7-4845-89D1-CDBD3B17B972}" type="parTrans" cxnId="{1728CCE4-00E5-4744-9B9F-5EECCD5A3451}">
      <dgm:prSet/>
      <dgm:spPr/>
      <dgm:t>
        <a:bodyPr/>
        <a:lstStyle/>
        <a:p>
          <a:endParaRPr lang="ru-RU">
            <a:solidFill>
              <a:sysClr val="windowText" lastClr="000000"/>
            </a:solidFill>
            <a:latin typeface="+mn-lt"/>
          </a:endParaRPr>
        </a:p>
      </dgm:t>
    </dgm:pt>
    <dgm:pt modelId="{24BEC5B2-9EE9-4A1A-98CA-08807299AA42}" type="sibTrans" cxnId="{1728CCE4-00E5-4744-9B9F-5EECCD5A3451}">
      <dgm:prSet/>
      <dgm:spPr/>
      <dgm:t>
        <a:bodyPr/>
        <a:lstStyle/>
        <a:p>
          <a:endParaRPr lang="ru-RU">
            <a:solidFill>
              <a:sysClr val="windowText" lastClr="000000"/>
            </a:solidFill>
            <a:latin typeface="+mn-lt"/>
          </a:endParaRPr>
        </a:p>
      </dgm:t>
    </dgm:pt>
    <dgm:pt modelId="{2DD0F531-BB9C-4978-B14C-CE27E39AD901}" type="asst">
      <dgm:prSet/>
      <dgm:spPr/>
      <dgm:t>
        <a:bodyPr/>
        <a:lstStyle/>
        <a:p>
          <a:r>
            <a:rPr lang="en-US">
              <a:solidFill>
                <a:sysClr val="windowText" lastClr="000000"/>
              </a:solidFill>
              <a:latin typeface="+mn-lt"/>
            </a:rPr>
            <a:t>OPERATORS</a:t>
          </a:r>
          <a:endParaRPr lang="ru-RU">
            <a:solidFill>
              <a:sysClr val="windowText" lastClr="000000"/>
            </a:solidFill>
            <a:latin typeface="+mn-lt"/>
          </a:endParaRPr>
        </a:p>
      </dgm:t>
    </dgm:pt>
    <dgm:pt modelId="{26261E21-701A-464B-833B-3557682E65B0}" type="parTrans" cxnId="{B2B0407B-0BA2-4031-ACDF-B517A613FD31}">
      <dgm:prSet/>
      <dgm:spPr/>
      <dgm:t>
        <a:bodyPr/>
        <a:lstStyle/>
        <a:p>
          <a:endParaRPr lang="ru-RU">
            <a:solidFill>
              <a:sysClr val="windowText" lastClr="000000"/>
            </a:solidFill>
            <a:latin typeface="+mn-lt"/>
          </a:endParaRPr>
        </a:p>
      </dgm:t>
    </dgm:pt>
    <dgm:pt modelId="{21B2EB6F-1840-4659-8998-BA02C33907E9}" type="sibTrans" cxnId="{B2B0407B-0BA2-4031-ACDF-B517A613FD31}">
      <dgm:prSet/>
      <dgm:spPr/>
      <dgm:t>
        <a:bodyPr/>
        <a:lstStyle/>
        <a:p>
          <a:endParaRPr lang="ru-RU">
            <a:solidFill>
              <a:sysClr val="windowText" lastClr="000000"/>
            </a:solidFill>
            <a:latin typeface="+mn-lt"/>
          </a:endParaRPr>
        </a:p>
      </dgm:t>
    </dgm:pt>
    <dgm:pt modelId="{6F62652D-8C4B-4656-95B6-A1239269A72F}">
      <dgm:prSet/>
      <dgm:spPr/>
      <dgm:t>
        <a:bodyPr/>
        <a:lstStyle/>
        <a:p>
          <a:endParaRPr lang="ru-RU">
            <a:solidFill>
              <a:sysClr val="windowText" lastClr="000000"/>
            </a:solidFill>
            <a:latin typeface="+mn-lt"/>
          </a:endParaRPr>
        </a:p>
      </dgm:t>
    </dgm:pt>
    <dgm:pt modelId="{5231E079-D763-4E82-A93A-B47C23EE8CFC}" type="parTrans" cxnId="{4F4CF235-EF83-4145-87EA-B37BF1434242}">
      <dgm:prSet/>
      <dgm:spPr/>
      <dgm:t>
        <a:bodyPr/>
        <a:lstStyle/>
        <a:p>
          <a:endParaRPr lang="ru-RU">
            <a:solidFill>
              <a:sysClr val="windowText" lastClr="000000"/>
            </a:solidFill>
            <a:latin typeface="+mn-lt"/>
          </a:endParaRPr>
        </a:p>
      </dgm:t>
    </dgm:pt>
    <dgm:pt modelId="{B220FCE7-C24E-4951-80E3-03D49CBBA665}" type="sibTrans" cxnId="{4F4CF235-EF83-4145-87EA-B37BF1434242}">
      <dgm:prSet/>
      <dgm:spPr/>
      <dgm:t>
        <a:bodyPr/>
        <a:lstStyle/>
        <a:p>
          <a:endParaRPr lang="ru-RU">
            <a:solidFill>
              <a:sysClr val="windowText" lastClr="000000"/>
            </a:solidFill>
            <a:latin typeface="+mn-lt"/>
          </a:endParaRPr>
        </a:p>
      </dgm:t>
    </dgm:pt>
    <dgm:pt modelId="{B73D41E3-38D3-4923-83A5-5729A3B2735C}" type="asst">
      <dgm:prSet/>
      <dgm:spPr/>
      <dgm:t>
        <a:bodyPr/>
        <a:lstStyle/>
        <a:p>
          <a:r>
            <a:rPr lang="en-US">
              <a:solidFill>
                <a:sysClr val="windowText" lastClr="000000"/>
              </a:solidFill>
              <a:latin typeface="+mn-lt"/>
            </a:rPr>
            <a:t>Clients</a:t>
          </a:r>
          <a:endParaRPr lang="ru-RU">
            <a:solidFill>
              <a:sysClr val="windowText" lastClr="000000"/>
            </a:solidFill>
            <a:latin typeface="+mn-lt"/>
          </a:endParaRPr>
        </a:p>
      </dgm:t>
    </dgm:pt>
    <dgm:pt modelId="{C5BE977A-09F6-48E3-9E74-5AB461696800}" type="parTrans" cxnId="{EC450508-4557-4754-A8D5-6D696E5A7E89}">
      <dgm:prSet/>
      <dgm:spPr/>
      <dgm:t>
        <a:bodyPr/>
        <a:lstStyle/>
        <a:p>
          <a:endParaRPr lang="ru-RU">
            <a:solidFill>
              <a:sysClr val="windowText" lastClr="000000"/>
            </a:solidFill>
            <a:latin typeface="+mn-lt"/>
          </a:endParaRPr>
        </a:p>
      </dgm:t>
    </dgm:pt>
    <dgm:pt modelId="{00907FBB-DDB8-4345-8C99-C913D55FFE19}" type="sibTrans" cxnId="{EC450508-4557-4754-A8D5-6D696E5A7E89}">
      <dgm:prSet/>
      <dgm:spPr/>
      <dgm:t>
        <a:bodyPr/>
        <a:lstStyle/>
        <a:p>
          <a:endParaRPr lang="ru-RU">
            <a:solidFill>
              <a:sysClr val="windowText" lastClr="000000"/>
            </a:solidFill>
            <a:latin typeface="+mn-lt"/>
          </a:endParaRPr>
        </a:p>
      </dgm:t>
    </dgm:pt>
    <dgm:pt modelId="{8CABFEB0-441D-40ED-B0A8-CE3E1FD6E7CA}" type="asst">
      <dgm:prSet/>
      <dgm:spPr/>
      <dgm:t>
        <a:bodyPr/>
        <a:lstStyle/>
        <a:p>
          <a:endParaRPr lang="ru-RU">
            <a:solidFill>
              <a:sysClr val="windowText" lastClr="000000"/>
            </a:solidFill>
            <a:latin typeface="+mn-lt"/>
          </a:endParaRPr>
        </a:p>
      </dgm:t>
    </dgm:pt>
    <dgm:pt modelId="{7F4D5BE1-550F-4D5C-8408-7A2522D29DA5}" type="parTrans" cxnId="{185BEA43-D03B-4EA4-8566-122CA2CE0D69}">
      <dgm:prSet/>
      <dgm:spPr/>
      <dgm:t>
        <a:bodyPr/>
        <a:lstStyle/>
        <a:p>
          <a:endParaRPr lang="ru-RU">
            <a:solidFill>
              <a:sysClr val="windowText" lastClr="000000"/>
            </a:solidFill>
            <a:latin typeface="+mn-lt"/>
          </a:endParaRPr>
        </a:p>
      </dgm:t>
    </dgm:pt>
    <dgm:pt modelId="{8CF7D4C5-9EE2-4E21-9501-5570D44F3C25}" type="sibTrans" cxnId="{185BEA43-D03B-4EA4-8566-122CA2CE0D69}">
      <dgm:prSet/>
      <dgm:spPr/>
      <dgm:t>
        <a:bodyPr/>
        <a:lstStyle/>
        <a:p>
          <a:endParaRPr lang="ru-RU">
            <a:solidFill>
              <a:sysClr val="windowText" lastClr="000000"/>
            </a:solidFill>
            <a:latin typeface="+mn-lt"/>
          </a:endParaRPr>
        </a:p>
      </dgm:t>
    </dgm:pt>
    <dgm:pt modelId="{EE8E7837-F134-4838-B6C3-AB855C9F471B}" type="asst">
      <dgm:prSet/>
      <dgm:spPr/>
      <dgm:t>
        <a:bodyPr/>
        <a:lstStyle/>
        <a:p>
          <a:endParaRPr lang="ru-RU">
            <a:solidFill>
              <a:sysClr val="windowText" lastClr="000000"/>
            </a:solidFill>
            <a:latin typeface="+mn-lt"/>
          </a:endParaRPr>
        </a:p>
      </dgm:t>
    </dgm:pt>
    <dgm:pt modelId="{0DF940FF-6D10-48C5-85BD-82D01702E0EE}" type="parTrans" cxnId="{18416B60-1189-45DD-BCDA-AAFEADC41045}">
      <dgm:prSet/>
      <dgm:spPr/>
      <dgm:t>
        <a:bodyPr/>
        <a:lstStyle/>
        <a:p>
          <a:endParaRPr lang="ru-RU">
            <a:solidFill>
              <a:sysClr val="windowText" lastClr="000000"/>
            </a:solidFill>
            <a:latin typeface="+mn-lt"/>
          </a:endParaRPr>
        </a:p>
      </dgm:t>
    </dgm:pt>
    <dgm:pt modelId="{9F281A8B-94E5-408B-BCDC-E0CD3AEA71FD}" type="sibTrans" cxnId="{18416B60-1189-45DD-BCDA-AAFEADC41045}">
      <dgm:prSet/>
      <dgm:spPr/>
      <dgm:t>
        <a:bodyPr/>
        <a:lstStyle/>
        <a:p>
          <a:endParaRPr lang="ru-RU">
            <a:solidFill>
              <a:sysClr val="windowText" lastClr="000000"/>
            </a:solidFill>
            <a:latin typeface="+mn-lt"/>
          </a:endParaRPr>
        </a:p>
      </dgm:t>
    </dgm:pt>
    <dgm:pt modelId="{6D2A20BB-915F-42B3-95AC-38D621126145}">
      <dgm:prSet/>
      <dgm:spPr/>
      <dgm:t>
        <a:bodyPr/>
        <a:lstStyle/>
        <a:p>
          <a:endParaRPr lang="ru-RU">
            <a:solidFill>
              <a:sysClr val="windowText" lastClr="000000"/>
            </a:solidFill>
            <a:latin typeface="+mn-lt"/>
          </a:endParaRPr>
        </a:p>
      </dgm:t>
    </dgm:pt>
    <dgm:pt modelId="{403C3ABA-F57D-4132-ADF6-136C444A1A2D}" type="parTrans" cxnId="{B8433CB5-C980-49B0-8C1D-43BFEB90CD32}">
      <dgm:prSet/>
      <dgm:spPr/>
      <dgm:t>
        <a:bodyPr/>
        <a:lstStyle/>
        <a:p>
          <a:endParaRPr lang="ru-RU">
            <a:solidFill>
              <a:sysClr val="windowText" lastClr="000000"/>
            </a:solidFill>
            <a:latin typeface="+mn-lt"/>
          </a:endParaRPr>
        </a:p>
      </dgm:t>
    </dgm:pt>
    <dgm:pt modelId="{47DFD563-F533-439D-8CCD-748DE412ED6B}" type="sibTrans" cxnId="{B8433CB5-C980-49B0-8C1D-43BFEB90CD32}">
      <dgm:prSet/>
      <dgm:spPr/>
      <dgm:t>
        <a:bodyPr/>
        <a:lstStyle/>
        <a:p>
          <a:endParaRPr lang="ru-RU">
            <a:solidFill>
              <a:sysClr val="windowText" lastClr="000000"/>
            </a:solidFill>
            <a:latin typeface="+mn-lt"/>
          </a:endParaRPr>
        </a:p>
      </dgm:t>
    </dgm:pt>
    <dgm:pt modelId="{8495FD85-CC90-454C-8224-9256F06E3159}" type="pres">
      <dgm:prSet presAssocID="{41DEB9CD-AC60-46A2-BA6E-6B2EA3C39336}" presName="hierChild1" presStyleCnt="0">
        <dgm:presLayoutVars>
          <dgm:orgChart val="1"/>
          <dgm:chPref val="1"/>
          <dgm:dir/>
          <dgm:animOne val="branch"/>
          <dgm:animLvl val="lvl"/>
          <dgm:resizeHandles/>
        </dgm:presLayoutVars>
      </dgm:prSet>
      <dgm:spPr/>
    </dgm:pt>
    <dgm:pt modelId="{EC226AFA-0EBD-42DF-84B3-A862F7BECE3C}" type="pres">
      <dgm:prSet presAssocID="{0A580B05-FCB6-414C-AEEA-C135368186CB}" presName="hierRoot1" presStyleCnt="0">
        <dgm:presLayoutVars>
          <dgm:hierBranch val="init"/>
        </dgm:presLayoutVars>
      </dgm:prSet>
      <dgm:spPr/>
    </dgm:pt>
    <dgm:pt modelId="{3B6AD0FD-2969-48C1-834F-F3DE0971D7B0}" type="pres">
      <dgm:prSet presAssocID="{0A580B05-FCB6-414C-AEEA-C135368186CB}" presName="rootComposite1" presStyleCnt="0"/>
      <dgm:spPr/>
    </dgm:pt>
    <dgm:pt modelId="{FB199B59-5FB9-4E29-A807-6CA50F163620}" type="pres">
      <dgm:prSet presAssocID="{0A580B05-FCB6-414C-AEEA-C135368186CB}" presName="rootText1" presStyleLbl="node0" presStyleIdx="0" presStyleCnt="2">
        <dgm:presLayoutVars>
          <dgm:chPref val="3"/>
        </dgm:presLayoutVars>
      </dgm:prSet>
      <dgm:spPr/>
    </dgm:pt>
    <dgm:pt modelId="{439651DE-A022-4A0D-B996-BA81F8FFF76E}" type="pres">
      <dgm:prSet presAssocID="{0A580B05-FCB6-414C-AEEA-C135368186CB}" presName="rootConnector1" presStyleLbl="node1" presStyleIdx="0" presStyleCnt="0"/>
      <dgm:spPr/>
    </dgm:pt>
    <dgm:pt modelId="{F16E39D4-B626-4188-A9BD-92AF265847F9}" type="pres">
      <dgm:prSet presAssocID="{0A580B05-FCB6-414C-AEEA-C135368186CB}" presName="hierChild2" presStyleCnt="0"/>
      <dgm:spPr/>
    </dgm:pt>
    <dgm:pt modelId="{10CD68F1-523B-49DF-A5F8-0D146C963B17}" type="pres">
      <dgm:prSet presAssocID="{822FE982-34AF-4594-BE6B-3308003E4F91}" presName="Name64" presStyleLbl="parChTrans1D2" presStyleIdx="0" presStyleCnt="6"/>
      <dgm:spPr/>
    </dgm:pt>
    <dgm:pt modelId="{3610AF63-4258-4057-B9D4-6A9F88E71F9A}" type="pres">
      <dgm:prSet presAssocID="{519F17BC-BD96-424B-A314-182FAB3C6C22}" presName="hierRoot2" presStyleCnt="0">
        <dgm:presLayoutVars>
          <dgm:hierBranch val="init"/>
        </dgm:presLayoutVars>
      </dgm:prSet>
      <dgm:spPr/>
    </dgm:pt>
    <dgm:pt modelId="{195E6568-4965-4916-8913-7C278A641743}" type="pres">
      <dgm:prSet presAssocID="{519F17BC-BD96-424B-A314-182FAB3C6C22}" presName="rootComposite" presStyleCnt="0"/>
      <dgm:spPr/>
    </dgm:pt>
    <dgm:pt modelId="{7C5F8F8C-2588-4E45-B4F3-9AB79EFF542C}" type="pres">
      <dgm:prSet presAssocID="{519F17BC-BD96-424B-A314-182FAB3C6C22}" presName="rootText" presStyleLbl="node2" presStyleIdx="0" presStyleCnt="4">
        <dgm:presLayoutVars>
          <dgm:chPref val="3"/>
        </dgm:presLayoutVars>
      </dgm:prSet>
      <dgm:spPr/>
    </dgm:pt>
    <dgm:pt modelId="{A74F8F88-AE05-492A-9A90-4E99B97BE4D4}" type="pres">
      <dgm:prSet presAssocID="{519F17BC-BD96-424B-A314-182FAB3C6C22}" presName="rootConnector" presStyleLbl="node2" presStyleIdx="0" presStyleCnt="4"/>
      <dgm:spPr/>
    </dgm:pt>
    <dgm:pt modelId="{4E727912-3282-45AA-A07E-575AFCCEE7BE}" type="pres">
      <dgm:prSet presAssocID="{519F17BC-BD96-424B-A314-182FAB3C6C22}" presName="hierChild4" presStyleCnt="0"/>
      <dgm:spPr/>
    </dgm:pt>
    <dgm:pt modelId="{764AE0AD-752F-4D28-9536-91694BBE297D}" type="pres">
      <dgm:prSet presAssocID="{519F17BC-BD96-424B-A314-182FAB3C6C22}" presName="hierChild5" presStyleCnt="0"/>
      <dgm:spPr/>
    </dgm:pt>
    <dgm:pt modelId="{76176EF9-973E-4029-9249-FAE97157D496}" type="pres">
      <dgm:prSet presAssocID="{2FB20AC9-34E7-4845-89D1-CDBD3B17B972}" presName="Name115" presStyleLbl="parChTrans1D3" presStyleIdx="0" presStyleCnt="27"/>
      <dgm:spPr/>
    </dgm:pt>
    <dgm:pt modelId="{AAEDC675-E4CB-4880-899C-53587BA5974A}" type="pres">
      <dgm:prSet presAssocID="{12242A6B-D726-471C-A71F-35D56E7F2A64}" presName="hierRoot3" presStyleCnt="0">
        <dgm:presLayoutVars>
          <dgm:hierBranch val="init"/>
        </dgm:presLayoutVars>
      </dgm:prSet>
      <dgm:spPr/>
    </dgm:pt>
    <dgm:pt modelId="{FF7D2EA2-2B91-453E-B0E2-9E3A098FD591}" type="pres">
      <dgm:prSet presAssocID="{12242A6B-D726-471C-A71F-35D56E7F2A64}" presName="rootComposite3" presStyleCnt="0"/>
      <dgm:spPr/>
    </dgm:pt>
    <dgm:pt modelId="{F1A2BC89-FB63-4B6D-986E-6FD52FD8F5BD}" type="pres">
      <dgm:prSet presAssocID="{12242A6B-D726-471C-A71F-35D56E7F2A64}" presName="rootText3" presStyleLbl="asst2" presStyleIdx="0" presStyleCnt="6">
        <dgm:presLayoutVars>
          <dgm:chPref val="3"/>
        </dgm:presLayoutVars>
      </dgm:prSet>
      <dgm:spPr/>
    </dgm:pt>
    <dgm:pt modelId="{E631C096-1634-4590-9F6F-99ED6F651B05}" type="pres">
      <dgm:prSet presAssocID="{12242A6B-D726-471C-A71F-35D56E7F2A64}" presName="rootConnector3" presStyleLbl="asst2" presStyleIdx="0" presStyleCnt="6"/>
      <dgm:spPr/>
    </dgm:pt>
    <dgm:pt modelId="{D4A54164-1376-4B18-9950-8503908751F9}" type="pres">
      <dgm:prSet presAssocID="{12242A6B-D726-471C-A71F-35D56E7F2A64}" presName="hierChild6" presStyleCnt="0"/>
      <dgm:spPr/>
    </dgm:pt>
    <dgm:pt modelId="{BE5D59A4-297D-4182-9C51-09E7B451A151}" type="pres">
      <dgm:prSet presAssocID="{12242A6B-D726-471C-A71F-35D56E7F2A64}" presName="hierChild7" presStyleCnt="0"/>
      <dgm:spPr/>
    </dgm:pt>
    <dgm:pt modelId="{9D02EDA3-8CBB-4799-A060-2A88DD49777B}" type="pres">
      <dgm:prSet presAssocID="{0A580B05-FCB6-414C-AEEA-C135368186CB}" presName="hierChild3" presStyleCnt="0"/>
      <dgm:spPr/>
    </dgm:pt>
    <dgm:pt modelId="{AA4105B8-2D2D-41B4-813D-5D1968A415E7}" type="pres">
      <dgm:prSet presAssocID="{6B10208E-1E32-4F55-A241-3B8918D86C85}" presName="Name115" presStyleLbl="parChTrans1D2" presStyleIdx="1" presStyleCnt="6"/>
      <dgm:spPr/>
    </dgm:pt>
    <dgm:pt modelId="{ACF72BD5-4C58-4FA6-A870-55EF5F5CB1AA}" type="pres">
      <dgm:prSet presAssocID="{64E7B7CC-F55C-42AE-B503-EEA1277CBE45}" presName="hierRoot3" presStyleCnt="0">
        <dgm:presLayoutVars>
          <dgm:hierBranch val="init"/>
        </dgm:presLayoutVars>
      </dgm:prSet>
      <dgm:spPr/>
    </dgm:pt>
    <dgm:pt modelId="{9EDCD3FF-EE11-4311-95CC-CC0059689354}" type="pres">
      <dgm:prSet presAssocID="{64E7B7CC-F55C-42AE-B503-EEA1277CBE45}" presName="rootComposite3" presStyleCnt="0"/>
      <dgm:spPr/>
    </dgm:pt>
    <dgm:pt modelId="{66ECD740-9660-477B-9691-FC949DDFAC7E}" type="pres">
      <dgm:prSet presAssocID="{64E7B7CC-F55C-42AE-B503-EEA1277CBE45}" presName="rootText3" presStyleLbl="asst1" presStyleIdx="0" presStyleCnt="18">
        <dgm:presLayoutVars>
          <dgm:chPref val="3"/>
        </dgm:presLayoutVars>
      </dgm:prSet>
      <dgm:spPr/>
    </dgm:pt>
    <dgm:pt modelId="{A935B9C9-C9FC-42BA-B6D5-4419B03DC8B4}" type="pres">
      <dgm:prSet presAssocID="{64E7B7CC-F55C-42AE-B503-EEA1277CBE45}" presName="rootConnector3" presStyleLbl="asst1" presStyleIdx="0" presStyleCnt="18"/>
      <dgm:spPr/>
    </dgm:pt>
    <dgm:pt modelId="{0B186410-7480-47A4-88BC-D55BE3178205}" type="pres">
      <dgm:prSet presAssocID="{64E7B7CC-F55C-42AE-B503-EEA1277CBE45}" presName="hierChild6" presStyleCnt="0"/>
      <dgm:spPr/>
    </dgm:pt>
    <dgm:pt modelId="{C6D12A52-51D4-4B97-908B-BD14D8799158}" type="pres">
      <dgm:prSet presAssocID="{B8C5577A-5835-4A52-A8DA-6BBE65CAA36C}" presName="Name64" presStyleLbl="parChTrans1D3" presStyleIdx="1" presStyleCnt="27"/>
      <dgm:spPr/>
    </dgm:pt>
    <dgm:pt modelId="{2749E452-94A6-450A-B556-D54429593208}" type="pres">
      <dgm:prSet presAssocID="{D2FE2128-16F5-45C1-B212-C7D5048672B3}" presName="hierRoot2" presStyleCnt="0">
        <dgm:presLayoutVars>
          <dgm:hierBranch val="init"/>
        </dgm:presLayoutVars>
      </dgm:prSet>
      <dgm:spPr/>
    </dgm:pt>
    <dgm:pt modelId="{B6681E93-59DA-46C6-8B72-475095BCEE11}" type="pres">
      <dgm:prSet presAssocID="{D2FE2128-16F5-45C1-B212-C7D5048672B3}" presName="rootComposite" presStyleCnt="0"/>
      <dgm:spPr/>
    </dgm:pt>
    <dgm:pt modelId="{62C469FB-E859-4CFB-94DC-5A7D3604A997}" type="pres">
      <dgm:prSet presAssocID="{D2FE2128-16F5-45C1-B212-C7D5048672B3}" presName="rootText" presStyleLbl="node3" presStyleIdx="0" presStyleCnt="10">
        <dgm:presLayoutVars>
          <dgm:chPref val="3"/>
        </dgm:presLayoutVars>
      </dgm:prSet>
      <dgm:spPr/>
    </dgm:pt>
    <dgm:pt modelId="{32B0604B-AA85-4AF9-839B-101001BC11FE}" type="pres">
      <dgm:prSet presAssocID="{D2FE2128-16F5-45C1-B212-C7D5048672B3}" presName="rootConnector" presStyleLbl="node3" presStyleIdx="0" presStyleCnt="10"/>
      <dgm:spPr/>
    </dgm:pt>
    <dgm:pt modelId="{FDE1A9C7-86A8-40AE-80E5-8DC94A529012}" type="pres">
      <dgm:prSet presAssocID="{D2FE2128-16F5-45C1-B212-C7D5048672B3}" presName="hierChild4" presStyleCnt="0"/>
      <dgm:spPr/>
    </dgm:pt>
    <dgm:pt modelId="{2E47B397-507B-40E5-8773-AB53086A1A87}" type="pres">
      <dgm:prSet presAssocID="{832ED581-A6C1-4982-8A65-3314C87DE0B1}" presName="Name64" presStyleLbl="parChTrans1D4" presStyleIdx="0" presStyleCnt="11"/>
      <dgm:spPr/>
    </dgm:pt>
    <dgm:pt modelId="{6DC96DA4-0CE8-4F42-AEDF-833DA54F067A}" type="pres">
      <dgm:prSet presAssocID="{783859B9-FB4D-4F09-B3F7-B49297B380E6}" presName="hierRoot2" presStyleCnt="0">
        <dgm:presLayoutVars>
          <dgm:hierBranch val="init"/>
        </dgm:presLayoutVars>
      </dgm:prSet>
      <dgm:spPr/>
    </dgm:pt>
    <dgm:pt modelId="{1DFC1465-AC52-46C6-AE8C-056AE156C3E5}" type="pres">
      <dgm:prSet presAssocID="{783859B9-FB4D-4F09-B3F7-B49297B380E6}" presName="rootComposite" presStyleCnt="0"/>
      <dgm:spPr/>
    </dgm:pt>
    <dgm:pt modelId="{99AB12AD-1B97-4FE4-A090-A5CC07932EB6}" type="pres">
      <dgm:prSet presAssocID="{783859B9-FB4D-4F09-B3F7-B49297B380E6}" presName="rootText" presStyleLbl="node4" presStyleIdx="0" presStyleCnt="5">
        <dgm:presLayoutVars>
          <dgm:chPref val="3"/>
        </dgm:presLayoutVars>
      </dgm:prSet>
      <dgm:spPr/>
    </dgm:pt>
    <dgm:pt modelId="{C75A6295-186A-48C7-BC3C-0D2C15136F81}" type="pres">
      <dgm:prSet presAssocID="{783859B9-FB4D-4F09-B3F7-B49297B380E6}" presName="rootConnector" presStyleLbl="node4" presStyleIdx="0" presStyleCnt="5"/>
      <dgm:spPr/>
    </dgm:pt>
    <dgm:pt modelId="{E9322C62-3A74-4163-8A9E-2BE39E5BC981}" type="pres">
      <dgm:prSet presAssocID="{783859B9-FB4D-4F09-B3F7-B49297B380E6}" presName="hierChild4" presStyleCnt="0"/>
      <dgm:spPr/>
    </dgm:pt>
    <dgm:pt modelId="{455F3B19-0176-48EB-A286-4D790E82D995}" type="pres">
      <dgm:prSet presAssocID="{783859B9-FB4D-4F09-B3F7-B49297B380E6}" presName="hierChild5" presStyleCnt="0"/>
      <dgm:spPr/>
    </dgm:pt>
    <dgm:pt modelId="{17C77FFF-6946-459E-9AAD-ACE3E08018F4}" type="pres">
      <dgm:prSet presAssocID="{873E572F-BD70-4820-9057-F33763E00296}" presName="Name64" presStyleLbl="parChTrans1D4" presStyleIdx="1" presStyleCnt="11"/>
      <dgm:spPr/>
    </dgm:pt>
    <dgm:pt modelId="{5C14874B-1100-4175-8DD8-35BA5474E518}" type="pres">
      <dgm:prSet presAssocID="{E7CC9713-F09C-416C-A538-E3C3DEFA8B7D}" presName="hierRoot2" presStyleCnt="0">
        <dgm:presLayoutVars>
          <dgm:hierBranch val="init"/>
        </dgm:presLayoutVars>
      </dgm:prSet>
      <dgm:spPr/>
    </dgm:pt>
    <dgm:pt modelId="{935C227B-BE50-409A-B754-C302EDA1C4AF}" type="pres">
      <dgm:prSet presAssocID="{E7CC9713-F09C-416C-A538-E3C3DEFA8B7D}" presName="rootComposite" presStyleCnt="0"/>
      <dgm:spPr/>
    </dgm:pt>
    <dgm:pt modelId="{5AC970AF-AADB-4C96-AB74-CA1FBB179A43}" type="pres">
      <dgm:prSet presAssocID="{E7CC9713-F09C-416C-A538-E3C3DEFA8B7D}" presName="rootText" presStyleLbl="node4" presStyleIdx="1" presStyleCnt="5">
        <dgm:presLayoutVars>
          <dgm:chPref val="3"/>
        </dgm:presLayoutVars>
      </dgm:prSet>
      <dgm:spPr/>
    </dgm:pt>
    <dgm:pt modelId="{06C1F33F-EE23-4CC0-B93D-DA926BAAD301}" type="pres">
      <dgm:prSet presAssocID="{E7CC9713-F09C-416C-A538-E3C3DEFA8B7D}" presName="rootConnector" presStyleLbl="node4" presStyleIdx="1" presStyleCnt="5"/>
      <dgm:spPr/>
    </dgm:pt>
    <dgm:pt modelId="{CDE4DB11-732E-47D6-AFB4-B5F58C2B6EF2}" type="pres">
      <dgm:prSet presAssocID="{E7CC9713-F09C-416C-A538-E3C3DEFA8B7D}" presName="hierChild4" presStyleCnt="0"/>
      <dgm:spPr/>
    </dgm:pt>
    <dgm:pt modelId="{F381A200-24A3-4353-A7C7-CCE3FFD4F4AC}" type="pres">
      <dgm:prSet presAssocID="{E7CC9713-F09C-416C-A538-E3C3DEFA8B7D}" presName="hierChild5" presStyleCnt="0"/>
      <dgm:spPr/>
    </dgm:pt>
    <dgm:pt modelId="{29D8E5F2-E809-4227-A8FA-0EDB401D1212}" type="pres">
      <dgm:prSet presAssocID="{D2FE2128-16F5-45C1-B212-C7D5048672B3}" presName="hierChild5" presStyleCnt="0"/>
      <dgm:spPr/>
    </dgm:pt>
    <dgm:pt modelId="{09251F86-AE3D-4379-891D-09A3F6AE09E6}" type="pres">
      <dgm:prSet presAssocID="{C284BA1F-BAC2-4DA2-828C-3E6631ECE3C1}" presName="Name115" presStyleLbl="parChTrans1D4" presStyleIdx="2" presStyleCnt="11"/>
      <dgm:spPr/>
    </dgm:pt>
    <dgm:pt modelId="{D96328C1-9E01-4C9E-8172-AF6955676DC0}" type="pres">
      <dgm:prSet presAssocID="{23BB3710-A0E2-4AA2-B906-EB8A69268001}" presName="hierRoot3" presStyleCnt="0">
        <dgm:presLayoutVars>
          <dgm:hierBranch val="init"/>
        </dgm:presLayoutVars>
      </dgm:prSet>
      <dgm:spPr/>
    </dgm:pt>
    <dgm:pt modelId="{A77B5D6B-930A-46A7-8A59-3487C23BCF33}" type="pres">
      <dgm:prSet presAssocID="{23BB3710-A0E2-4AA2-B906-EB8A69268001}" presName="rootComposite3" presStyleCnt="0"/>
      <dgm:spPr/>
    </dgm:pt>
    <dgm:pt modelId="{56379471-9423-42C4-AC3E-E42EC3F6FDED}" type="pres">
      <dgm:prSet presAssocID="{23BB3710-A0E2-4AA2-B906-EB8A69268001}" presName="rootText3" presStyleLbl="asst3" presStyleIdx="0" presStyleCnt="1">
        <dgm:presLayoutVars>
          <dgm:chPref val="3"/>
        </dgm:presLayoutVars>
      </dgm:prSet>
      <dgm:spPr/>
    </dgm:pt>
    <dgm:pt modelId="{EE058868-6879-45A1-8176-2DAFED513289}" type="pres">
      <dgm:prSet presAssocID="{23BB3710-A0E2-4AA2-B906-EB8A69268001}" presName="rootConnector3" presStyleLbl="asst3" presStyleIdx="0" presStyleCnt="1"/>
      <dgm:spPr/>
    </dgm:pt>
    <dgm:pt modelId="{3E20669F-5EE8-42AB-AE52-FF048AD335C1}" type="pres">
      <dgm:prSet presAssocID="{23BB3710-A0E2-4AA2-B906-EB8A69268001}" presName="hierChild6" presStyleCnt="0"/>
      <dgm:spPr/>
    </dgm:pt>
    <dgm:pt modelId="{A6834C1E-8BCD-4D6C-84D3-6B1075DF2F1D}" type="pres">
      <dgm:prSet presAssocID="{23BB3710-A0E2-4AA2-B906-EB8A69268001}" presName="hierChild7" presStyleCnt="0"/>
      <dgm:spPr/>
    </dgm:pt>
    <dgm:pt modelId="{CADCBFF6-4550-4408-B153-40A198454E45}" type="pres">
      <dgm:prSet presAssocID="{82331C7D-2F30-4733-A6BE-28B7AD73C1AF}" presName="Name64" presStyleLbl="parChTrans1D3" presStyleIdx="2" presStyleCnt="27"/>
      <dgm:spPr/>
    </dgm:pt>
    <dgm:pt modelId="{644FCAA5-B924-4E8E-BCBA-2F50F0911385}" type="pres">
      <dgm:prSet presAssocID="{E99C33D7-F040-4D49-9815-E1633E91D30E}" presName="hierRoot2" presStyleCnt="0">
        <dgm:presLayoutVars>
          <dgm:hierBranch val="init"/>
        </dgm:presLayoutVars>
      </dgm:prSet>
      <dgm:spPr/>
    </dgm:pt>
    <dgm:pt modelId="{A2C36279-8F9E-4576-A47B-B0D8F6A79BBE}" type="pres">
      <dgm:prSet presAssocID="{E99C33D7-F040-4D49-9815-E1633E91D30E}" presName="rootComposite" presStyleCnt="0"/>
      <dgm:spPr/>
    </dgm:pt>
    <dgm:pt modelId="{962FCEFA-271D-43E4-BC6F-D7C92EF1355B}" type="pres">
      <dgm:prSet presAssocID="{E99C33D7-F040-4D49-9815-E1633E91D30E}" presName="rootText" presStyleLbl="node3" presStyleIdx="1" presStyleCnt="10">
        <dgm:presLayoutVars>
          <dgm:chPref val="3"/>
        </dgm:presLayoutVars>
      </dgm:prSet>
      <dgm:spPr/>
    </dgm:pt>
    <dgm:pt modelId="{B7610AB3-6BC9-40E8-998C-7A5F8A2265B6}" type="pres">
      <dgm:prSet presAssocID="{E99C33D7-F040-4D49-9815-E1633E91D30E}" presName="rootConnector" presStyleLbl="node3" presStyleIdx="1" presStyleCnt="10"/>
      <dgm:spPr/>
    </dgm:pt>
    <dgm:pt modelId="{4C3E7B3B-F354-467B-AAAA-DEEE9B261BF8}" type="pres">
      <dgm:prSet presAssocID="{E99C33D7-F040-4D49-9815-E1633E91D30E}" presName="hierChild4" presStyleCnt="0"/>
      <dgm:spPr/>
    </dgm:pt>
    <dgm:pt modelId="{D6F09280-711C-4178-92FF-C5C9EFC0E4E5}" type="pres">
      <dgm:prSet presAssocID="{E99C33D7-F040-4D49-9815-E1633E91D30E}" presName="hierChild5" presStyleCnt="0"/>
      <dgm:spPr/>
    </dgm:pt>
    <dgm:pt modelId="{55BC8AC1-E51B-40B1-A26D-E8E399E8EA24}" type="pres">
      <dgm:prSet presAssocID="{64E7B7CC-F55C-42AE-B503-EEA1277CBE45}" presName="hierChild7" presStyleCnt="0"/>
      <dgm:spPr/>
    </dgm:pt>
    <dgm:pt modelId="{70CCC0AF-921D-4375-BB2F-24A584CD29A3}" type="pres">
      <dgm:prSet presAssocID="{A7584EBF-D10D-41F4-95C2-FD26197A8838}" presName="Name115" presStyleLbl="parChTrans1D3" presStyleIdx="3" presStyleCnt="27"/>
      <dgm:spPr/>
    </dgm:pt>
    <dgm:pt modelId="{83295AF8-ECA7-481F-824C-76605479765B}" type="pres">
      <dgm:prSet presAssocID="{90C2ABB6-2085-492E-A72D-E96D5AB22D72}" presName="hierRoot3" presStyleCnt="0">
        <dgm:presLayoutVars>
          <dgm:hierBranch val="init"/>
        </dgm:presLayoutVars>
      </dgm:prSet>
      <dgm:spPr/>
    </dgm:pt>
    <dgm:pt modelId="{54AC0046-BE27-43A8-B094-90C4ED1873D9}" type="pres">
      <dgm:prSet presAssocID="{90C2ABB6-2085-492E-A72D-E96D5AB22D72}" presName="rootComposite3" presStyleCnt="0"/>
      <dgm:spPr/>
    </dgm:pt>
    <dgm:pt modelId="{383C544F-59D5-4D70-89FB-C94CE06FA8EA}" type="pres">
      <dgm:prSet presAssocID="{90C2ABB6-2085-492E-A72D-E96D5AB22D72}" presName="rootText3" presStyleLbl="asst1" presStyleIdx="1" presStyleCnt="18">
        <dgm:presLayoutVars>
          <dgm:chPref val="3"/>
        </dgm:presLayoutVars>
      </dgm:prSet>
      <dgm:spPr/>
    </dgm:pt>
    <dgm:pt modelId="{346EEF80-E33D-473C-8EDF-FF2ACD744F36}" type="pres">
      <dgm:prSet presAssocID="{90C2ABB6-2085-492E-A72D-E96D5AB22D72}" presName="rootConnector3" presStyleLbl="asst1" presStyleIdx="1" presStyleCnt="18"/>
      <dgm:spPr/>
    </dgm:pt>
    <dgm:pt modelId="{A98B4F6C-44C3-4FB0-A690-1B13AC57C268}" type="pres">
      <dgm:prSet presAssocID="{90C2ABB6-2085-492E-A72D-E96D5AB22D72}" presName="hierChild6" presStyleCnt="0"/>
      <dgm:spPr/>
    </dgm:pt>
    <dgm:pt modelId="{227D4736-3AD5-4A07-B3C8-5CCE8F4CB2C8}" type="pres">
      <dgm:prSet presAssocID="{CF6C10D6-E661-42D8-A970-714B5D0C23FB}" presName="Name64" presStyleLbl="parChTrans1D4" presStyleIdx="3" presStyleCnt="11"/>
      <dgm:spPr/>
    </dgm:pt>
    <dgm:pt modelId="{149D6353-F556-423D-9A32-67CD53560711}" type="pres">
      <dgm:prSet presAssocID="{07AB6DC6-F634-4FA3-BFBB-F8BBF66C6CDD}" presName="hierRoot2" presStyleCnt="0">
        <dgm:presLayoutVars>
          <dgm:hierBranch val="init"/>
        </dgm:presLayoutVars>
      </dgm:prSet>
      <dgm:spPr/>
    </dgm:pt>
    <dgm:pt modelId="{B6EFEBDC-496F-440C-B264-38DDEDD656DA}" type="pres">
      <dgm:prSet presAssocID="{07AB6DC6-F634-4FA3-BFBB-F8BBF66C6CDD}" presName="rootComposite" presStyleCnt="0"/>
      <dgm:spPr/>
    </dgm:pt>
    <dgm:pt modelId="{F0BE4BFA-D72C-44B9-8D16-979A3D98532C}" type="pres">
      <dgm:prSet presAssocID="{07AB6DC6-F634-4FA3-BFBB-F8BBF66C6CDD}" presName="rootText" presStyleLbl="node4" presStyleIdx="2" presStyleCnt="5">
        <dgm:presLayoutVars>
          <dgm:chPref val="3"/>
        </dgm:presLayoutVars>
      </dgm:prSet>
      <dgm:spPr/>
    </dgm:pt>
    <dgm:pt modelId="{AD0150AA-8BEB-43E7-9691-FBBC15D10213}" type="pres">
      <dgm:prSet presAssocID="{07AB6DC6-F634-4FA3-BFBB-F8BBF66C6CDD}" presName="rootConnector" presStyleLbl="node4" presStyleIdx="2" presStyleCnt="5"/>
      <dgm:spPr/>
    </dgm:pt>
    <dgm:pt modelId="{94F29C7D-D471-42DA-948B-10EA44F5A26D}" type="pres">
      <dgm:prSet presAssocID="{07AB6DC6-F634-4FA3-BFBB-F8BBF66C6CDD}" presName="hierChild4" presStyleCnt="0"/>
      <dgm:spPr/>
    </dgm:pt>
    <dgm:pt modelId="{3B1012AB-0849-4C19-8343-F64942F1A173}" type="pres">
      <dgm:prSet presAssocID="{07AB6DC6-F634-4FA3-BFBB-F8BBF66C6CDD}" presName="hierChild5" presStyleCnt="0"/>
      <dgm:spPr/>
    </dgm:pt>
    <dgm:pt modelId="{B8C524E4-8630-42DE-85E1-21937D0A7CF8}" type="pres">
      <dgm:prSet presAssocID="{90C2ABB6-2085-492E-A72D-E96D5AB22D72}" presName="hierChild7" presStyleCnt="0"/>
      <dgm:spPr/>
    </dgm:pt>
    <dgm:pt modelId="{F487742A-0806-4505-8E21-2109B73828A2}" type="pres">
      <dgm:prSet presAssocID="{08072D4C-2D43-45BE-8279-1E14BF6F9927}" presName="Name115" presStyleLbl="parChTrans1D4" presStyleIdx="4" presStyleCnt="11"/>
      <dgm:spPr/>
    </dgm:pt>
    <dgm:pt modelId="{6E4EE043-C390-4D75-9675-C0C2BD523FE4}" type="pres">
      <dgm:prSet presAssocID="{6D63009C-111A-4F28-B34E-CD5D2C16AEC3}" presName="hierRoot3" presStyleCnt="0">
        <dgm:presLayoutVars>
          <dgm:hierBranch val="init"/>
        </dgm:presLayoutVars>
      </dgm:prSet>
      <dgm:spPr/>
    </dgm:pt>
    <dgm:pt modelId="{C22879C4-AF51-4574-AE62-81B2A8BCB99B}" type="pres">
      <dgm:prSet presAssocID="{6D63009C-111A-4F28-B34E-CD5D2C16AEC3}" presName="rootComposite3" presStyleCnt="0"/>
      <dgm:spPr/>
    </dgm:pt>
    <dgm:pt modelId="{9088EA37-6F38-470F-A248-23C5A7F85576}" type="pres">
      <dgm:prSet presAssocID="{6D63009C-111A-4F28-B34E-CD5D2C16AEC3}" presName="rootText3" presStyleLbl="asst1" presStyleIdx="2" presStyleCnt="18">
        <dgm:presLayoutVars>
          <dgm:chPref val="3"/>
        </dgm:presLayoutVars>
      </dgm:prSet>
      <dgm:spPr/>
    </dgm:pt>
    <dgm:pt modelId="{A39CD0AD-36F5-4394-BE63-611065B7B8D4}" type="pres">
      <dgm:prSet presAssocID="{6D63009C-111A-4F28-B34E-CD5D2C16AEC3}" presName="rootConnector3" presStyleLbl="asst1" presStyleIdx="2" presStyleCnt="18"/>
      <dgm:spPr/>
    </dgm:pt>
    <dgm:pt modelId="{DE326442-3E84-4769-AB56-2294AD15CBDF}" type="pres">
      <dgm:prSet presAssocID="{6D63009C-111A-4F28-B34E-CD5D2C16AEC3}" presName="hierChild6" presStyleCnt="0"/>
      <dgm:spPr/>
    </dgm:pt>
    <dgm:pt modelId="{ABBC1841-CDD5-45F3-B748-CBFC9E964EF0}" type="pres">
      <dgm:prSet presAssocID="{6D63009C-111A-4F28-B34E-CD5D2C16AEC3}" presName="hierChild7" presStyleCnt="0"/>
      <dgm:spPr/>
    </dgm:pt>
    <dgm:pt modelId="{610F0101-CDFF-4611-B6E2-D48751D48B3F}" type="pres">
      <dgm:prSet presAssocID="{65243B13-5125-4DEC-96ED-F62BF1FC95DF}" presName="Name115" presStyleLbl="parChTrans1D4" presStyleIdx="5" presStyleCnt="11"/>
      <dgm:spPr/>
    </dgm:pt>
    <dgm:pt modelId="{C9E36D20-A0C6-4274-BB61-C881832E231A}" type="pres">
      <dgm:prSet presAssocID="{DE5C8EB7-31D0-4F46-A7B0-7B5422760740}" presName="hierRoot3" presStyleCnt="0">
        <dgm:presLayoutVars>
          <dgm:hierBranch val="init"/>
        </dgm:presLayoutVars>
      </dgm:prSet>
      <dgm:spPr/>
    </dgm:pt>
    <dgm:pt modelId="{37F4C531-499D-41C5-8A91-E65335A022FB}" type="pres">
      <dgm:prSet presAssocID="{DE5C8EB7-31D0-4F46-A7B0-7B5422760740}" presName="rootComposite3" presStyleCnt="0"/>
      <dgm:spPr/>
    </dgm:pt>
    <dgm:pt modelId="{D8B9302B-BEA1-4881-8512-AFDFAD784B6E}" type="pres">
      <dgm:prSet presAssocID="{DE5C8EB7-31D0-4F46-A7B0-7B5422760740}" presName="rootText3" presStyleLbl="asst1" presStyleIdx="3" presStyleCnt="18">
        <dgm:presLayoutVars>
          <dgm:chPref val="3"/>
        </dgm:presLayoutVars>
      </dgm:prSet>
      <dgm:spPr/>
    </dgm:pt>
    <dgm:pt modelId="{955750B5-187D-4C8D-8011-A0DD1B5EAE3C}" type="pres">
      <dgm:prSet presAssocID="{DE5C8EB7-31D0-4F46-A7B0-7B5422760740}" presName="rootConnector3" presStyleLbl="asst1" presStyleIdx="3" presStyleCnt="18"/>
      <dgm:spPr/>
    </dgm:pt>
    <dgm:pt modelId="{CCEFE0B4-1B7C-463C-9E71-1324C9D00D65}" type="pres">
      <dgm:prSet presAssocID="{DE5C8EB7-31D0-4F46-A7B0-7B5422760740}" presName="hierChild6" presStyleCnt="0"/>
      <dgm:spPr/>
    </dgm:pt>
    <dgm:pt modelId="{F5424B49-0615-404B-8D2E-9D8A3E60BBCB}" type="pres">
      <dgm:prSet presAssocID="{DE5C8EB7-31D0-4F46-A7B0-7B5422760740}" presName="hierChild7" presStyleCnt="0"/>
      <dgm:spPr/>
    </dgm:pt>
    <dgm:pt modelId="{A987A6C1-A566-4217-9154-05E93A158309}" type="pres">
      <dgm:prSet presAssocID="{140057F4-9E00-4EF8-9A1F-51AE99F1ECF2}" presName="Name115" presStyleLbl="parChTrans1D3" presStyleIdx="4" presStyleCnt="27"/>
      <dgm:spPr/>
    </dgm:pt>
    <dgm:pt modelId="{E9A33210-F889-4C0F-9847-ADDFB1BB020E}" type="pres">
      <dgm:prSet presAssocID="{48AD09FA-43A7-4D6D-9A6D-72FDBC27D750}" presName="hierRoot3" presStyleCnt="0">
        <dgm:presLayoutVars>
          <dgm:hierBranch val="init"/>
        </dgm:presLayoutVars>
      </dgm:prSet>
      <dgm:spPr/>
    </dgm:pt>
    <dgm:pt modelId="{43DC3AF9-DFAB-4D2A-BADA-2C87CA3E6125}" type="pres">
      <dgm:prSet presAssocID="{48AD09FA-43A7-4D6D-9A6D-72FDBC27D750}" presName="rootComposite3" presStyleCnt="0"/>
      <dgm:spPr/>
    </dgm:pt>
    <dgm:pt modelId="{AA7FEB9D-BC40-44B0-AD6C-534C916AC173}" type="pres">
      <dgm:prSet presAssocID="{48AD09FA-43A7-4D6D-9A6D-72FDBC27D750}" presName="rootText3" presStyleLbl="asst1" presStyleIdx="4" presStyleCnt="18">
        <dgm:presLayoutVars>
          <dgm:chPref val="3"/>
        </dgm:presLayoutVars>
      </dgm:prSet>
      <dgm:spPr/>
    </dgm:pt>
    <dgm:pt modelId="{E1A54282-F53E-4727-9BCF-7FBD0743917E}" type="pres">
      <dgm:prSet presAssocID="{48AD09FA-43A7-4D6D-9A6D-72FDBC27D750}" presName="rootConnector3" presStyleLbl="asst1" presStyleIdx="4" presStyleCnt="18"/>
      <dgm:spPr/>
    </dgm:pt>
    <dgm:pt modelId="{A380E280-ABBD-488D-BA89-DB64ABFEA69F}" type="pres">
      <dgm:prSet presAssocID="{48AD09FA-43A7-4D6D-9A6D-72FDBC27D750}" presName="hierChild6" presStyleCnt="0"/>
      <dgm:spPr/>
    </dgm:pt>
    <dgm:pt modelId="{051B8CF3-5370-46A3-B89D-E3A75B7F8CED}" type="pres">
      <dgm:prSet presAssocID="{5231E079-D763-4E82-A93A-B47C23EE8CFC}" presName="Name64" presStyleLbl="parChTrans1D4" presStyleIdx="6" presStyleCnt="11"/>
      <dgm:spPr/>
    </dgm:pt>
    <dgm:pt modelId="{0F0AE808-A05D-46FE-9E38-2CFCF1072D33}" type="pres">
      <dgm:prSet presAssocID="{6F62652D-8C4B-4656-95B6-A1239269A72F}" presName="hierRoot2" presStyleCnt="0">
        <dgm:presLayoutVars>
          <dgm:hierBranch val="init"/>
        </dgm:presLayoutVars>
      </dgm:prSet>
      <dgm:spPr/>
    </dgm:pt>
    <dgm:pt modelId="{2D286B40-F061-416E-9AF3-C4EF1BF4D8DE}" type="pres">
      <dgm:prSet presAssocID="{6F62652D-8C4B-4656-95B6-A1239269A72F}" presName="rootComposite" presStyleCnt="0"/>
      <dgm:spPr/>
    </dgm:pt>
    <dgm:pt modelId="{60F29CA9-4CE0-444C-B367-9157161AB9D5}" type="pres">
      <dgm:prSet presAssocID="{6F62652D-8C4B-4656-95B6-A1239269A72F}" presName="rootText" presStyleLbl="node4" presStyleIdx="3" presStyleCnt="5">
        <dgm:presLayoutVars>
          <dgm:chPref val="3"/>
        </dgm:presLayoutVars>
      </dgm:prSet>
      <dgm:spPr/>
    </dgm:pt>
    <dgm:pt modelId="{E39A4E4C-0764-43CD-96FB-900526BAA937}" type="pres">
      <dgm:prSet presAssocID="{6F62652D-8C4B-4656-95B6-A1239269A72F}" presName="rootConnector" presStyleLbl="node4" presStyleIdx="3" presStyleCnt="5"/>
      <dgm:spPr/>
    </dgm:pt>
    <dgm:pt modelId="{0C30E245-FC4B-4EFD-AF56-884F1B6D7E5D}" type="pres">
      <dgm:prSet presAssocID="{6F62652D-8C4B-4656-95B6-A1239269A72F}" presName="hierChild4" presStyleCnt="0"/>
      <dgm:spPr/>
    </dgm:pt>
    <dgm:pt modelId="{9C6A6CE6-3F22-46E9-BC1A-FAD692966F7E}" type="pres">
      <dgm:prSet presAssocID="{6F62652D-8C4B-4656-95B6-A1239269A72F}" presName="hierChild5" presStyleCnt="0"/>
      <dgm:spPr/>
    </dgm:pt>
    <dgm:pt modelId="{8ECF191C-8746-4D62-8D2D-E46C7A7535AD}" type="pres">
      <dgm:prSet presAssocID="{403C3ABA-F57D-4132-ADF6-136C444A1A2D}" presName="Name64" presStyleLbl="parChTrans1D4" presStyleIdx="7" presStyleCnt="11"/>
      <dgm:spPr/>
    </dgm:pt>
    <dgm:pt modelId="{8B1813FA-E797-492D-A61A-73B5FA3B371F}" type="pres">
      <dgm:prSet presAssocID="{6D2A20BB-915F-42B3-95AC-38D621126145}" presName="hierRoot2" presStyleCnt="0">
        <dgm:presLayoutVars>
          <dgm:hierBranch val="init"/>
        </dgm:presLayoutVars>
      </dgm:prSet>
      <dgm:spPr/>
    </dgm:pt>
    <dgm:pt modelId="{BFA26E2A-DB28-41D7-84B3-E830C6F3F303}" type="pres">
      <dgm:prSet presAssocID="{6D2A20BB-915F-42B3-95AC-38D621126145}" presName="rootComposite" presStyleCnt="0"/>
      <dgm:spPr/>
    </dgm:pt>
    <dgm:pt modelId="{D7B3B584-5FEE-4266-A24A-6BA3B77E0671}" type="pres">
      <dgm:prSet presAssocID="{6D2A20BB-915F-42B3-95AC-38D621126145}" presName="rootText" presStyleLbl="node4" presStyleIdx="4" presStyleCnt="5">
        <dgm:presLayoutVars>
          <dgm:chPref val="3"/>
        </dgm:presLayoutVars>
      </dgm:prSet>
      <dgm:spPr/>
    </dgm:pt>
    <dgm:pt modelId="{A7FD7F80-9EB0-4472-80E3-5F22F7B2002C}" type="pres">
      <dgm:prSet presAssocID="{6D2A20BB-915F-42B3-95AC-38D621126145}" presName="rootConnector" presStyleLbl="node4" presStyleIdx="4" presStyleCnt="5"/>
      <dgm:spPr/>
    </dgm:pt>
    <dgm:pt modelId="{48D8B2AE-6BB2-48DB-8D1D-400329313409}" type="pres">
      <dgm:prSet presAssocID="{6D2A20BB-915F-42B3-95AC-38D621126145}" presName="hierChild4" presStyleCnt="0"/>
      <dgm:spPr/>
    </dgm:pt>
    <dgm:pt modelId="{31D74AF5-2231-4D11-B990-3FF7719ED172}" type="pres">
      <dgm:prSet presAssocID="{6D2A20BB-915F-42B3-95AC-38D621126145}" presName="hierChild5" presStyleCnt="0"/>
      <dgm:spPr/>
    </dgm:pt>
    <dgm:pt modelId="{2CBCD649-6C98-4EDC-A7F9-CF667696D015}" type="pres">
      <dgm:prSet presAssocID="{48AD09FA-43A7-4D6D-9A6D-72FDBC27D750}" presName="hierChild7" presStyleCnt="0"/>
      <dgm:spPr/>
    </dgm:pt>
    <dgm:pt modelId="{C5BABFEC-5525-4D39-A4F6-215E0E5832BD}" type="pres">
      <dgm:prSet presAssocID="{C5BE977A-09F6-48E3-9E74-5AB461696800}" presName="Name115" presStyleLbl="parChTrans1D4" presStyleIdx="8" presStyleCnt="11"/>
      <dgm:spPr/>
    </dgm:pt>
    <dgm:pt modelId="{DBCD6996-6F79-4E19-AE9A-FA5409D004AB}" type="pres">
      <dgm:prSet presAssocID="{B73D41E3-38D3-4923-83A5-5729A3B2735C}" presName="hierRoot3" presStyleCnt="0">
        <dgm:presLayoutVars>
          <dgm:hierBranch val="init"/>
        </dgm:presLayoutVars>
      </dgm:prSet>
      <dgm:spPr/>
    </dgm:pt>
    <dgm:pt modelId="{8C45020F-E376-4CBF-BF1A-643B99F6DE20}" type="pres">
      <dgm:prSet presAssocID="{B73D41E3-38D3-4923-83A5-5729A3B2735C}" presName="rootComposite3" presStyleCnt="0"/>
      <dgm:spPr/>
    </dgm:pt>
    <dgm:pt modelId="{15466613-7BA1-4A6B-8CD7-9B385D70FA17}" type="pres">
      <dgm:prSet presAssocID="{B73D41E3-38D3-4923-83A5-5729A3B2735C}" presName="rootText3" presStyleLbl="asst1" presStyleIdx="5" presStyleCnt="18">
        <dgm:presLayoutVars>
          <dgm:chPref val="3"/>
        </dgm:presLayoutVars>
      </dgm:prSet>
      <dgm:spPr/>
    </dgm:pt>
    <dgm:pt modelId="{42FE22C8-61CE-49AB-BE7F-0BD8D3350292}" type="pres">
      <dgm:prSet presAssocID="{B73D41E3-38D3-4923-83A5-5729A3B2735C}" presName="rootConnector3" presStyleLbl="asst1" presStyleIdx="5" presStyleCnt="18"/>
      <dgm:spPr/>
    </dgm:pt>
    <dgm:pt modelId="{DABB3A2F-4647-4DFE-BB9B-E942244951E7}" type="pres">
      <dgm:prSet presAssocID="{B73D41E3-38D3-4923-83A5-5729A3B2735C}" presName="hierChild6" presStyleCnt="0"/>
      <dgm:spPr/>
    </dgm:pt>
    <dgm:pt modelId="{A045956B-2B0E-4782-8A13-D203F536B230}" type="pres">
      <dgm:prSet presAssocID="{B73D41E3-38D3-4923-83A5-5729A3B2735C}" presName="hierChild7" presStyleCnt="0"/>
      <dgm:spPr/>
    </dgm:pt>
    <dgm:pt modelId="{0BD980CD-B430-469C-847C-653505B2F1DD}" type="pres">
      <dgm:prSet presAssocID="{7F4D5BE1-550F-4D5C-8408-7A2522D29DA5}" presName="Name115" presStyleLbl="parChTrans1D4" presStyleIdx="9" presStyleCnt="11"/>
      <dgm:spPr/>
    </dgm:pt>
    <dgm:pt modelId="{D81E3ECE-72CC-473E-9B49-5685F136D67F}" type="pres">
      <dgm:prSet presAssocID="{8CABFEB0-441D-40ED-B0A8-CE3E1FD6E7CA}" presName="hierRoot3" presStyleCnt="0">
        <dgm:presLayoutVars>
          <dgm:hierBranch val="init"/>
        </dgm:presLayoutVars>
      </dgm:prSet>
      <dgm:spPr/>
    </dgm:pt>
    <dgm:pt modelId="{C6E1A8DE-8FBB-4EE9-B9AB-AA70F35C1ACA}" type="pres">
      <dgm:prSet presAssocID="{8CABFEB0-441D-40ED-B0A8-CE3E1FD6E7CA}" presName="rootComposite3" presStyleCnt="0"/>
      <dgm:spPr/>
    </dgm:pt>
    <dgm:pt modelId="{A72A2532-3900-441A-82A9-03329634ADBC}" type="pres">
      <dgm:prSet presAssocID="{8CABFEB0-441D-40ED-B0A8-CE3E1FD6E7CA}" presName="rootText3" presStyleLbl="asst1" presStyleIdx="6" presStyleCnt="18">
        <dgm:presLayoutVars>
          <dgm:chPref val="3"/>
        </dgm:presLayoutVars>
      </dgm:prSet>
      <dgm:spPr/>
    </dgm:pt>
    <dgm:pt modelId="{A8ABA984-F4C0-40C8-9500-DDF79434FCA8}" type="pres">
      <dgm:prSet presAssocID="{8CABFEB0-441D-40ED-B0A8-CE3E1FD6E7CA}" presName="rootConnector3" presStyleLbl="asst1" presStyleIdx="6" presStyleCnt="18"/>
      <dgm:spPr/>
    </dgm:pt>
    <dgm:pt modelId="{32E84B2B-212B-47AA-B791-58E1BD5B6BB0}" type="pres">
      <dgm:prSet presAssocID="{8CABFEB0-441D-40ED-B0A8-CE3E1FD6E7CA}" presName="hierChild6" presStyleCnt="0"/>
      <dgm:spPr/>
    </dgm:pt>
    <dgm:pt modelId="{9B1DA997-2288-4D27-88AA-5A9BA3AAD412}" type="pres">
      <dgm:prSet presAssocID="{8CABFEB0-441D-40ED-B0A8-CE3E1FD6E7CA}" presName="hierChild7" presStyleCnt="0"/>
      <dgm:spPr/>
    </dgm:pt>
    <dgm:pt modelId="{EE13881A-1ABE-4AF4-B772-DFDAB475F6DC}" type="pres">
      <dgm:prSet presAssocID="{0DF940FF-6D10-48C5-85BD-82D01702E0EE}" presName="Name115" presStyleLbl="parChTrans1D4" presStyleIdx="10" presStyleCnt="11"/>
      <dgm:spPr/>
    </dgm:pt>
    <dgm:pt modelId="{5ADA95E7-D70E-4893-9D35-C826136D169E}" type="pres">
      <dgm:prSet presAssocID="{EE8E7837-F134-4838-B6C3-AB855C9F471B}" presName="hierRoot3" presStyleCnt="0">
        <dgm:presLayoutVars>
          <dgm:hierBranch val="init"/>
        </dgm:presLayoutVars>
      </dgm:prSet>
      <dgm:spPr/>
    </dgm:pt>
    <dgm:pt modelId="{8613A162-2CA2-49B1-89EA-DFD0AF06B2D2}" type="pres">
      <dgm:prSet presAssocID="{EE8E7837-F134-4838-B6C3-AB855C9F471B}" presName="rootComposite3" presStyleCnt="0"/>
      <dgm:spPr/>
    </dgm:pt>
    <dgm:pt modelId="{6E7B85EA-5203-42EA-AAD8-F4D3192FE60E}" type="pres">
      <dgm:prSet presAssocID="{EE8E7837-F134-4838-B6C3-AB855C9F471B}" presName="rootText3" presStyleLbl="asst1" presStyleIdx="7" presStyleCnt="18">
        <dgm:presLayoutVars>
          <dgm:chPref val="3"/>
        </dgm:presLayoutVars>
      </dgm:prSet>
      <dgm:spPr/>
    </dgm:pt>
    <dgm:pt modelId="{C6821932-0931-4C02-99BA-6A37F5DE9C07}" type="pres">
      <dgm:prSet presAssocID="{EE8E7837-F134-4838-B6C3-AB855C9F471B}" presName="rootConnector3" presStyleLbl="asst1" presStyleIdx="7" presStyleCnt="18"/>
      <dgm:spPr/>
    </dgm:pt>
    <dgm:pt modelId="{B9F851FE-9FC9-48C6-B569-B3E4AEDEA6FE}" type="pres">
      <dgm:prSet presAssocID="{EE8E7837-F134-4838-B6C3-AB855C9F471B}" presName="hierChild6" presStyleCnt="0"/>
      <dgm:spPr/>
    </dgm:pt>
    <dgm:pt modelId="{C1239BE2-8CE2-4259-8C5C-8C6EF7FCA3FD}" type="pres">
      <dgm:prSet presAssocID="{EE8E7837-F134-4838-B6C3-AB855C9F471B}" presName="hierChild7" presStyleCnt="0"/>
      <dgm:spPr/>
    </dgm:pt>
    <dgm:pt modelId="{2184E797-1D81-4A78-8D31-C94892115836}" type="pres">
      <dgm:prSet presAssocID="{5EC6CC1D-A2DE-4BC5-AF1E-D11FFCCD37AB}" presName="Name115" presStyleLbl="parChTrans1D3" presStyleIdx="5" presStyleCnt="27"/>
      <dgm:spPr/>
    </dgm:pt>
    <dgm:pt modelId="{D5B57225-D77C-4171-94E5-1F374C127DD1}" type="pres">
      <dgm:prSet presAssocID="{B821F084-FEA2-44F9-8A89-36C48A94D5B2}" presName="hierRoot3" presStyleCnt="0">
        <dgm:presLayoutVars>
          <dgm:hierBranch val="init"/>
        </dgm:presLayoutVars>
      </dgm:prSet>
      <dgm:spPr/>
    </dgm:pt>
    <dgm:pt modelId="{3EEA2EA4-E53A-41E0-B00F-9712AA40FDFA}" type="pres">
      <dgm:prSet presAssocID="{B821F084-FEA2-44F9-8A89-36C48A94D5B2}" presName="rootComposite3" presStyleCnt="0"/>
      <dgm:spPr/>
    </dgm:pt>
    <dgm:pt modelId="{E58E14E6-4D15-496B-B336-EC884EE96621}" type="pres">
      <dgm:prSet presAssocID="{B821F084-FEA2-44F9-8A89-36C48A94D5B2}" presName="rootText3" presStyleLbl="asst1" presStyleIdx="8" presStyleCnt="18">
        <dgm:presLayoutVars>
          <dgm:chPref val="3"/>
        </dgm:presLayoutVars>
      </dgm:prSet>
      <dgm:spPr/>
    </dgm:pt>
    <dgm:pt modelId="{C9164960-0A6A-49B5-9DE9-1ADC259CD5FD}" type="pres">
      <dgm:prSet presAssocID="{B821F084-FEA2-44F9-8A89-36C48A94D5B2}" presName="rootConnector3" presStyleLbl="asst1" presStyleIdx="8" presStyleCnt="18"/>
      <dgm:spPr/>
    </dgm:pt>
    <dgm:pt modelId="{5A15476E-30B5-4808-B865-541F0FCCDD0C}" type="pres">
      <dgm:prSet presAssocID="{B821F084-FEA2-44F9-8A89-36C48A94D5B2}" presName="hierChild6" presStyleCnt="0"/>
      <dgm:spPr/>
    </dgm:pt>
    <dgm:pt modelId="{710D91E1-910E-4500-99A5-0A7F1A097715}" type="pres">
      <dgm:prSet presAssocID="{B821F084-FEA2-44F9-8A89-36C48A94D5B2}" presName="hierChild7" presStyleCnt="0"/>
      <dgm:spPr/>
    </dgm:pt>
    <dgm:pt modelId="{574D4A81-5648-4C59-8E91-04115EE83C24}" type="pres">
      <dgm:prSet presAssocID="{BC95C4C4-1012-4D5D-952F-5E9632786DC3}" presName="Name115" presStyleLbl="parChTrans1D3" presStyleIdx="6" presStyleCnt="27"/>
      <dgm:spPr/>
    </dgm:pt>
    <dgm:pt modelId="{3C105779-0039-401A-A664-1AEE6214E891}" type="pres">
      <dgm:prSet presAssocID="{993CBAFD-2C3E-428A-9D4B-ECF3463EB061}" presName="hierRoot3" presStyleCnt="0">
        <dgm:presLayoutVars>
          <dgm:hierBranch val="init"/>
        </dgm:presLayoutVars>
      </dgm:prSet>
      <dgm:spPr/>
    </dgm:pt>
    <dgm:pt modelId="{52A2F526-DEB8-4B0F-AE4D-518287BE08F3}" type="pres">
      <dgm:prSet presAssocID="{993CBAFD-2C3E-428A-9D4B-ECF3463EB061}" presName="rootComposite3" presStyleCnt="0"/>
      <dgm:spPr/>
    </dgm:pt>
    <dgm:pt modelId="{C24A6348-21B8-4250-98CC-2CBA1A1C813E}" type="pres">
      <dgm:prSet presAssocID="{993CBAFD-2C3E-428A-9D4B-ECF3463EB061}" presName="rootText3" presStyleLbl="asst1" presStyleIdx="9" presStyleCnt="18">
        <dgm:presLayoutVars>
          <dgm:chPref val="3"/>
        </dgm:presLayoutVars>
      </dgm:prSet>
      <dgm:spPr/>
    </dgm:pt>
    <dgm:pt modelId="{C3D06AFB-EC9F-4A33-8BE3-93D6F275EE59}" type="pres">
      <dgm:prSet presAssocID="{993CBAFD-2C3E-428A-9D4B-ECF3463EB061}" presName="rootConnector3" presStyleLbl="asst1" presStyleIdx="9" presStyleCnt="18"/>
      <dgm:spPr/>
    </dgm:pt>
    <dgm:pt modelId="{C82CE217-D0F1-4E7A-997F-F772D31FC9FA}" type="pres">
      <dgm:prSet presAssocID="{993CBAFD-2C3E-428A-9D4B-ECF3463EB061}" presName="hierChild6" presStyleCnt="0"/>
      <dgm:spPr/>
    </dgm:pt>
    <dgm:pt modelId="{6C870165-10AF-43D7-A232-02F6A84B1E98}" type="pres">
      <dgm:prSet presAssocID="{993CBAFD-2C3E-428A-9D4B-ECF3463EB061}" presName="hierChild7" presStyleCnt="0"/>
      <dgm:spPr/>
    </dgm:pt>
    <dgm:pt modelId="{B2B32355-CEAF-4FB7-9EB0-7A9A26FA1A1C}" type="pres">
      <dgm:prSet presAssocID="{F6560067-C4FA-45D7-9A7A-387470C8B3DC}" presName="Name115" presStyleLbl="parChTrans1D3" presStyleIdx="7" presStyleCnt="27"/>
      <dgm:spPr/>
    </dgm:pt>
    <dgm:pt modelId="{D8E0D498-A44F-4B41-B21B-9F610750BC34}" type="pres">
      <dgm:prSet presAssocID="{A72E59CB-3E8B-494D-A937-4C74AAE3EC53}" presName="hierRoot3" presStyleCnt="0">
        <dgm:presLayoutVars>
          <dgm:hierBranch val="init"/>
        </dgm:presLayoutVars>
      </dgm:prSet>
      <dgm:spPr/>
    </dgm:pt>
    <dgm:pt modelId="{16CB77D2-D56E-4236-952E-59787EC1A461}" type="pres">
      <dgm:prSet presAssocID="{A72E59CB-3E8B-494D-A937-4C74AAE3EC53}" presName="rootComposite3" presStyleCnt="0"/>
      <dgm:spPr/>
    </dgm:pt>
    <dgm:pt modelId="{ACF0D7EB-C7E8-4103-802C-8C1960219144}" type="pres">
      <dgm:prSet presAssocID="{A72E59CB-3E8B-494D-A937-4C74AAE3EC53}" presName="rootText3" presStyleLbl="asst1" presStyleIdx="10" presStyleCnt="18">
        <dgm:presLayoutVars>
          <dgm:chPref val="3"/>
        </dgm:presLayoutVars>
      </dgm:prSet>
      <dgm:spPr/>
    </dgm:pt>
    <dgm:pt modelId="{5DAF0CBE-510E-4E5C-A2B7-A1007197A433}" type="pres">
      <dgm:prSet presAssocID="{A72E59CB-3E8B-494D-A937-4C74AAE3EC53}" presName="rootConnector3" presStyleLbl="asst1" presStyleIdx="10" presStyleCnt="18"/>
      <dgm:spPr/>
    </dgm:pt>
    <dgm:pt modelId="{3F7E58AD-BD17-466A-A74E-6F93E4D2A61F}" type="pres">
      <dgm:prSet presAssocID="{A72E59CB-3E8B-494D-A937-4C74AAE3EC53}" presName="hierChild6" presStyleCnt="0"/>
      <dgm:spPr/>
    </dgm:pt>
    <dgm:pt modelId="{11BBD59B-2BA5-4D4B-BDE6-59D90A156B55}" type="pres">
      <dgm:prSet presAssocID="{A72E59CB-3E8B-494D-A937-4C74AAE3EC53}" presName="hierChild7" presStyleCnt="0"/>
      <dgm:spPr/>
    </dgm:pt>
    <dgm:pt modelId="{80B4C3CF-4546-4F43-B66B-B8CE6084F8F3}" type="pres">
      <dgm:prSet presAssocID="{BEB0D225-0000-479D-AF1C-2F529B97B921}" presName="Name115" presStyleLbl="parChTrans1D3" presStyleIdx="8" presStyleCnt="27"/>
      <dgm:spPr/>
    </dgm:pt>
    <dgm:pt modelId="{E808D68A-F5E8-4A25-9DEB-B51D33977B4D}" type="pres">
      <dgm:prSet presAssocID="{9169C5FB-B04C-49B3-B673-70603BE3382E}" presName="hierRoot3" presStyleCnt="0">
        <dgm:presLayoutVars>
          <dgm:hierBranch val="init"/>
        </dgm:presLayoutVars>
      </dgm:prSet>
      <dgm:spPr/>
    </dgm:pt>
    <dgm:pt modelId="{CF7B62BF-76BD-4D71-B9C8-74B196989E2F}" type="pres">
      <dgm:prSet presAssocID="{9169C5FB-B04C-49B3-B673-70603BE3382E}" presName="rootComposite3" presStyleCnt="0"/>
      <dgm:spPr/>
    </dgm:pt>
    <dgm:pt modelId="{C0631C8D-ABD4-4871-8165-63682A23D729}" type="pres">
      <dgm:prSet presAssocID="{9169C5FB-B04C-49B3-B673-70603BE3382E}" presName="rootText3" presStyleLbl="asst1" presStyleIdx="11" presStyleCnt="18">
        <dgm:presLayoutVars>
          <dgm:chPref val="3"/>
        </dgm:presLayoutVars>
      </dgm:prSet>
      <dgm:spPr/>
    </dgm:pt>
    <dgm:pt modelId="{C836BD31-C8E9-4398-A621-283416505097}" type="pres">
      <dgm:prSet presAssocID="{9169C5FB-B04C-49B3-B673-70603BE3382E}" presName="rootConnector3" presStyleLbl="asst1" presStyleIdx="11" presStyleCnt="18"/>
      <dgm:spPr/>
    </dgm:pt>
    <dgm:pt modelId="{6E9DFE40-1D99-4025-A0E4-4639ED5F69E5}" type="pres">
      <dgm:prSet presAssocID="{9169C5FB-B04C-49B3-B673-70603BE3382E}" presName="hierChild6" presStyleCnt="0"/>
      <dgm:spPr/>
    </dgm:pt>
    <dgm:pt modelId="{62B9F5EF-34A5-4E0E-A964-838CA4530A5A}" type="pres">
      <dgm:prSet presAssocID="{9169C5FB-B04C-49B3-B673-70603BE3382E}" presName="hierChild7" presStyleCnt="0"/>
      <dgm:spPr/>
    </dgm:pt>
    <dgm:pt modelId="{6DE4DEF3-43F2-411A-81AB-E69CC27692B4}" type="pres">
      <dgm:prSet presAssocID="{26261E21-701A-464B-833B-3557682E65B0}" presName="Name115" presStyleLbl="parChTrans1D3" presStyleIdx="9" presStyleCnt="27"/>
      <dgm:spPr/>
    </dgm:pt>
    <dgm:pt modelId="{1091DEE7-FB4F-4D4A-BE1A-09DE211F3130}" type="pres">
      <dgm:prSet presAssocID="{2DD0F531-BB9C-4978-B14C-CE27E39AD901}" presName="hierRoot3" presStyleCnt="0">
        <dgm:presLayoutVars>
          <dgm:hierBranch val="init"/>
        </dgm:presLayoutVars>
      </dgm:prSet>
      <dgm:spPr/>
    </dgm:pt>
    <dgm:pt modelId="{D921FCCE-06CF-4119-B771-52B67698EC1A}" type="pres">
      <dgm:prSet presAssocID="{2DD0F531-BB9C-4978-B14C-CE27E39AD901}" presName="rootComposite3" presStyleCnt="0"/>
      <dgm:spPr/>
    </dgm:pt>
    <dgm:pt modelId="{0AD772D2-4F99-4813-8E43-8B3FE3ED5B7C}" type="pres">
      <dgm:prSet presAssocID="{2DD0F531-BB9C-4978-B14C-CE27E39AD901}" presName="rootText3" presStyleLbl="asst1" presStyleIdx="12" presStyleCnt="18">
        <dgm:presLayoutVars>
          <dgm:chPref val="3"/>
        </dgm:presLayoutVars>
      </dgm:prSet>
      <dgm:spPr/>
    </dgm:pt>
    <dgm:pt modelId="{1D940E4D-80B6-41EE-8C0E-3FF084555596}" type="pres">
      <dgm:prSet presAssocID="{2DD0F531-BB9C-4978-B14C-CE27E39AD901}" presName="rootConnector3" presStyleLbl="asst1" presStyleIdx="12" presStyleCnt="18"/>
      <dgm:spPr/>
    </dgm:pt>
    <dgm:pt modelId="{80C0DFAC-2213-4DBD-8143-FE124ED19118}" type="pres">
      <dgm:prSet presAssocID="{2DD0F531-BB9C-4978-B14C-CE27E39AD901}" presName="hierChild6" presStyleCnt="0"/>
      <dgm:spPr/>
    </dgm:pt>
    <dgm:pt modelId="{D158B3CE-C424-412E-AF81-36EA3CA3AD05}" type="pres">
      <dgm:prSet presAssocID="{2DD0F531-BB9C-4978-B14C-CE27E39AD901}" presName="hierChild7" presStyleCnt="0"/>
      <dgm:spPr/>
    </dgm:pt>
    <dgm:pt modelId="{FD5367CD-23F1-43DC-A85C-F2840135186C}" type="pres">
      <dgm:prSet presAssocID="{F6DC92F6-51B0-44A2-A66E-A813D8B0B9BF}" presName="Name115" presStyleLbl="parChTrans1D3" presStyleIdx="10" presStyleCnt="27"/>
      <dgm:spPr/>
    </dgm:pt>
    <dgm:pt modelId="{70C85392-D3F5-49A6-8273-A0B4D53F6E8C}" type="pres">
      <dgm:prSet presAssocID="{3E452004-EF4E-45F7-B18F-441C845F39A5}" presName="hierRoot3" presStyleCnt="0">
        <dgm:presLayoutVars>
          <dgm:hierBranch val="init"/>
        </dgm:presLayoutVars>
      </dgm:prSet>
      <dgm:spPr/>
    </dgm:pt>
    <dgm:pt modelId="{FEB3589A-810B-4CE7-8304-0DCFD6189814}" type="pres">
      <dgm:prSet presAssocID="{3E452004-EF4E-45F7-B18F-441C845F39A5}" presName="rootComposite3" presStyleCnt="0"/>
      <dgm:spPr/>
    </dgm:pt>
    <dgm:pt modelId="{22441135-9C2E-4C67-8F75-3536BACC042A}" type="pres">
      <dgm:prSet presAssocID="{3E452004-EF4E-45F7-B18F-441C845F39A5}" presName="rootText3" presStyleLbl="asst1" presStyleIdx="13" presStyleCnt="18">
        <dgm:presLayoutVars>
          <dgm:chPref val="3"/>
        </dgm:presLayoutVars>
      </dgm:prSet>
      <dgm:spPr/>
    </dgm:pt>
    <dgm:pt modelId="{2E04BD7A-8FC1-4EC9-9000-149288647A8E}" type="pres">
      <dgm:prSet presAssocID="{3E452004-EF4E-45F7-B18F-441C845F39A5}" presName="rootConnector3" presStyleLbl="asst1" presStyleIdx="13" presStyleCnt="18"/>
      <dgm:spPr/>
    </dgm:pt>
    <dgm:pt modelId="{E936710F-61F1-4A83-90B4-A761FCD17296}" type="pres">
      <dgm:prSet presAssocID="{3E452004-EF4E-45F7-B18F-441C845F39A5}" presName="hierChild6" presStyleCnt="0"/>
      <dgm:spPr/>
    </dgm:pt>
    <dgm:pt modelId="{169773A6-93FA-4AB4-ABF0-B64E98FF2C7F}" type="pres">
      <dgm:prSet presAssocID="{3E452004-EF4E-45F7-B18F-441C845F39A5}" presName="hierChild7" presStyleCnt="0"/>
      <dgm:spPr/>
    </dgm:pt>
    <dgm:pt modelId="{83CCF5B7-BCB7-4051-99AD-5588CFD9D886}" type="pres">
      <dgm:prSet presAssocID="{F9D20EDD-A85C-4064-8058-DB1BDB1D7A5D}" presName="Name115" presStyleLbl="parChTrans1D3" presStyleIdx="11" presStyleCnt="27"/>
      <dgm:spPr/>
    </dgm:pt>
    <dgm:pt modelId="{57051DAC-0697-4506-BC36-7DB8E0A397E4}" type="pres">
      <dgm:prSet presAssocID="{6E033986-E4D6-4D4D-9163-36747D70D2B2}" presName="hierRoot3" presStyleCnt="0">
        <dgm:presLayoutVars>
          <dgm:hierBranch val="init"/>
        </dgm:presLayoutVars>
      </dgm:prSet>
      <dgm:spPr/>
    </dgm:pt>
    <dgm:pt modelId="{FB2C1963-8720-45C8-A334-AE2C35371E24}" type="pres">
      <dgm:prSet presAssocID="{6E033986-E4D6-4D4D-9163-36747D70D2B2}" presName="rootComposite3" presStyleCnt="0"/>
      <dgm:spPr/>
    </dgm:pt>
    <dgm:pt modelId="{CED52A03-DD97-4CD5-A386-2B593FA28967}" type="pres">
      <dgm:prSet presAssocID="{6E033986-E4D6-4D4D-9163-36747D70D2B2}" presName="rootText3" presStyleLbl="asst1" presStyleIdx="14" presStyleCnt="18">
        <dgm:presLayoutVars>
          <dgm:chPref val="3"/>
        </dgm:presLayoutVars>
      </dgm:prSet>
      <dgm:spPr/>
    </dgm:pt>
    <dgm:pt modelId="{36463C15-9764-450E-A946-3B0E34906D2F}" type="pres">
      <dgm:prSet presAssocID="{6E033986-E4D6-4D4D-9163-36747D70D2B2}" presName="rootConnector3" presStyleLbl="asst1" presStyleIdx="14" presStyleCnt="18"/>
      <dgm:spPr/>
    </dgm:pt>
    <dgm:pt modelId="{2AF12121-CFBF-42AE-BE20-68C7876BECE6}" type="pres">
      <dgm:prSet presAssocID="{6E033986-E4D6-4D4D-9163-36747D70D2B2}" presName="hierChild6" presStyleCnt="0"/>
      <dgm:spPr/>
    </dgm:pt>
    <dgm:pt modelId="{19804688-78AE-4BC8-BD65-ED333A3A7DE4}" type="pres">
      <dgm:prSet presAssocID="{6E033986-E4D6-4D4D-9163-36747D70D2B2}" presName="hierChild7" presStyleCnt="0"/>
      <dgm:spPr/>
    </dgm:pt>
    <dgm:pt modelId="{C30F1AF4-6145-41AE-8D6A-FC7361F12AB7}" type="pres">
      <dgm:prSet presAssocID="{08FA790C-67FD-40B6-8DF9-744D4DECD188}" presName="Name115" presStyleLbl="parChTrans1D2" presStyleIdx="2" presStyleCnt="6"/>
      <dgm:spPr/>
    </dgm:pt>
    <dgm:pt modelId="{754EB90B-319D-45D4-A2A2-29BEC0EE7888}" type="pres">
      <dgm:prSet presAssocID="{C20A1DCD-EF0B-44C1-9C57-5C7D84693FC5}" presName="hierRoot3" presStyleCnt="0">
        <dgm:presLayoutVars>
          <dgm:hierBranch val="init"/>
        </dgm:presLayoutVars>
      </dgm:prSet>
      <dgm:spPr/>
    </dgm:pt>
    <dgm:pt modelId="{70AF361C-6B5A-4243-820F-D7472572AE28}" type="pres">
      <dgm:prSet presAssocID="{C20A1DCD-EF0B-44C1-9C57-5C7D84693FC5}" presName="rootComposite3" presStyleCnt="0"/>
      <dgm:spPr/>
    </dgm:pt>
    <dgm:pt modelId="{1E4DA99F-85E9-47B1-A572-4B682D2995D6}" type="pres">
      <dgm:prSet presAssocID="{C20A1DCD-EF0B-44C1-9C57-5C7D84693FC5}" presName="rootText3" presStyleLbl="asst1" presStyleIdx="15" presStyleCnt="18">
        <dgm:presLayoutVars>
          <dgm:chPref val="3"/>
        </dgm:presLayoutVars>
      </dgm:prSet>
      <dgm:spPr/>
    </dgm:pt>
    <dgm:pt modelId="{B31959D7-E35F-4C77-8125-917B0636C381}" type="pres">
      <dgm:prSet presAssocID="{C20A1DCD-EF0B-44C1-9C57-5C7D84693FC5}" presName="rootConnector3" presStyleLbl="asst1" presStyleIdx="15" presStyleCnt="18"/>
      <dgm:spPr/>
    </dgm:pt>
    <dgm:pt modelId="{4F725C11-EE63-4FC8-8677-F82C44079DA5}" type="pres">
      <dgm:prSet presAssocID="{C20A1DCD-EF0B-44C1-9C57-5C7D84693FC5}" presName="hierChild6" presStyleCnt="0"/>
      <dgm:spPr/>
    </dgm:pt>
    <dgm:pt modelId="{366671F7-B532-4BFD-B5C0-553FB945024F}" type="pres">
      <dgm:prSet presAssocID="{1AADD8DE-DF53-461B-B5B1-FB8571374484}" presName="Name64" presStyleLbl="parChTrans1D3" presStyleIdx="12" presStyleCnt="27"/>
      <dgm:spPr/>
    </dgm:pt>
    <dgm:pt modelId="{457895FD-8C82-47CB-A14F-3D648A28383F}" type="pres">
      <dgm:prSet presAssocID="{FD87E4AF-C5BB-481C-8293-3CF69C2A13C8}" presName="hierRoot2" presStyleCnt="0">
        <dgm:presLayoutVars>
          <dgm:hierBranch val="init"/>
        </dgm:presLayoutVars>
      </dgm:prSet>
      <dgm:spPr/>
    </dgm:pt>
    <dgm:pt modelId="{37F613F7-2065-4EDF-83F4-233A24D3A9D1}" type="pres">
      <dgm:prSet presAssocID="{FD87E4AF-C5BB-481C-8293-3CF69C2A13C8}" presName="rootComposite" presStyleCnt="0"/>
      <dgm:spPr/>
    </dgm:pt>
    <dgm:pt modelId="{88791779-58E2-43A2-8EB9-CDCD64913A74}" type="pres">
      <dgm:prSet presAssocID="{FD87E4AF-C5BB-481C-8293-3CF69C2A13C8}" presName="rootText" presStyleLbl="node3" presStyleIdx="2" presStyleCnt="10">
        <dgm:presLayoutVars>
          <dgm:chPref val="3"/>
        </dgm:presLayoutVars>
      </dgm:prSet>
      <dgm:spPr/>
    </dgm:pt>
    <dgm:pt modelId="{C30228E4-C116-42E8-9F49-26F3EBD4475C}" type="pres">
      <dgm:prSet presAssocID="{FD87E4AF-C5BB-481C-8293-3CF69C2A13C8}" presName="rootConnector" presStyleLbl="node3" presStyleIdx="2" presStyleCnt="10"/>
      <dgm:spPr/>
    </dgm:pt>
    <dgm:pt modelId="{2A61B564-400F-4B92-AA11-58126AC65A28}" type="pres">
      <dgm:prSet presAssocID="{FD87E4AF-C5BB-481C-8293-3CF69C2A13C8}" presName="hierChild4" presStyleCnt="0"/>
      <dgm:spPr/>
    </dgm:pt>
    <dgm:pt modelId="{7D37CC50-9E32-496E-82D3-E7B7C6D67399}" type="pres">
      <dgm:prSet presAssocID="{FD87E4AF-C5BB-481C-8293-3CF69C2A13C8}" presName="hierChild5" presStyleCnt="0"/>
      <dgm:spPr/>
    </dgm:pt>
    <dgm:pt modelId="{970D8224-8236-4FF9-AA06-FE46CF5E4C89}" type="pres">
      <dgm:prSet presAssocID="{345DD163-EE04-4E92-9133-7DDF2D917E5E}" presName="Name64" presStyleLbl="parChTrans1D3" presStyleIdx="13" presStyleCnt="27"/>
      <dgm:spPr/>
    </dgm:pt>
    <dgm:pt modelId="{E6D8B222-A53F-4DD3-A6D1-E082B5DC2F82}" type="pres">
      <dgm:prSet presAssocID="{B4A4E317-6630-4D34-9B4A-31ADCCB6CAEC}" presName="hierRoot2" presStyleCnt="0">
        <dgm:presLayoutVars>
          <dgm:hierBranch val="init"/>
        </dgm:presLayoutVars>
      </dgm:prSet>
      <dgm:spPr/>
    </dgm:pt>
    <dgm:pt modelId="{04AEE361-1ED2-4D5E-87D3-06FA7610E925}" type="pres">
      <dgm:prSet presAssocID="{B4A4E317-6630-4D34-9B4A-31ADCCB6CAEC}" presName="rootComposite" presStyleCnt="0"/>
      <dgm:spPr/>
    </dgm:pt>
    <dgm:pt modelId="{F52D5252-10C8-4AA2-8E99-38ACE305066C}" type="pres">
      <dgm:prSet presAssocID="{B4A4E317-6630-4D34-9B4A-31ADCCB6CAEC}" presName="rootText" presStyleLbl="node3" presStyleIdx="3" presStyleCnt="10">
        <dgm:presLayoutVars>
          <dgm:chPref val="3"/>
        </dgm:presLayoutVars>
      </dgm:prSet>
      <dgm:spPr/>
    </dgm:pt>
    <dgm:pt modelId="{53712E10-D997-4F85-AD57-96004A516AE1}" type="pres">
      <dgm:prSet presAssocID="{B4A4E317-6630-4D34-9B4A-31ADCCB6CAEC}" presName="rootConnector" presStyleLbl="node3" presStyleIdx="3" presStyleCnt="10"/>
      <dgm:spPr/>
    </dgm:pt>
    <dgm:pt modelId="{9293353F-BC0F-4BE3-B26D-142348E950B6}" type="pres">
      <dgm:prSet presAssocID="{B4A4E317-6630-4D34-9B4A-31ADCCB6CAEC}" presName="hierChild4" presStyleCnt="0"/>
      <dgm:spPr/>
    </dgm:pt>
    <dgm:pt modelId="{2EC7F63F-2B99-464C-B536-B651A50C981E}" type="pres">
      <dgm:prSet presAssocID="{B4A4E317-6630-4D34-9B4A-31ADCCB6CAEC}" presName="hierChild5" presStyleCnt="0"/>
      <dgm:spPr/>
    </dgm:pt>
    <dgm:pt modelId="{A8E71F37-8373-4A5E-A190-32B5AFA2FF1F}" type="pres">
      <dgm:prSet presAssocID="{AC936F0A-08D7-4D37-B9C7-C4572792268C}" presName="Name64" presStyleLbl="parChTrans1D3" presStyleIdx="14" presStyleCnt="27"/>
      <dgm:spPr/>
    </dgm:pt>
    <dgm:pt modelId="{0C2CA0B4-B7B6-46A8-89E6-44CF83D80DDD}" type="pres">
      <dgm:prSet presAssocID="{15B4557B-3B18-4522-953D-C43D64E2EE0E}" presName="hierRoot2" presStyleCnt="0">
        <dgm:presLayoutVars>
          <dgm:hierBranch val="init"/>
        </dgm:presLayoutVars>
      </dgm:prSet>
      <dgm:spPr/>
    </dgm:pt>
    <dgm:pt modelId="{EBF18083-D50E-46AD-A657-1FDEA64348B5}" type="pres">
      <dgm:prSet presAssocID="{15B4557B-3B18-4522-953D-C43D64E2EE0E}" presName="rootComposite" presStyleCnt="0"/>
      <dgm:spPr/>
    </dgm:pt>
    <dgm:pt modelId="{7CCF2A41-0E16-4057-A9EB-E37E6CF8D1EE}" type="pres">
      <dgm:prSet presAssocID="{15B4557B-3B18-4522-953D-C43D64E2EE0E}" presName="rootText" presStyleLbl="node3" presStyleIdx="4" presStyleCnt="10">
        <dgm:presLayoutVars>
          <dgm:chPref val="3"/>
        </dgm:presLayoutVars>
      </dgm:prSet>
      <dgm:spPr/>
    </dgm:pt>
    <dgm:pt modelId="{93634829-A55A-4631-8F0F-CD24D216F477}" type="pres">
      <dgm:prSet presAssocID="{15B4557B-3B18-4522-953D-C43D64E2EE0E}" presName="rootConnector" presStyleLbl="node3" presStyleIdx="4" presStyleCnt="10"/>
      <dgm:spPr/>
    </dgm:pt>
    <dgm:pt modelId="{E7A6F2F8-3871-4F91-9681-00751C59EBE1}" type="pres">
      <dgm:prSet presAssocID="{15B4557B-3B18-4522-953D-C43D64E2EE0E}" presName="hierChild4" presStyleCnt="0"/>
      <dgm:spPr/>
    </dgm:pt>
    <dgm:pt modelId="{F0D19962-8447-481D-925B-927089E4355D}" type="pres">
      <dgm:prSet presAssocID="{15B4557B-3B18-4522-953D-C43D64E2EE0E}" presName="hierChild5" presStyleCnt="0"/>
      <dgm:spPr/>
    </dgm:pt>
    <dgm:pt modelId="{551D85B4-B734-4F6D-9847-6B79AAB64D98}" type="pres">
      <dgm:prSet presAssocID="{64362A02-16CD-43AE-B901-A8AD25AAC55F}" presName="Name64" presStyleLbl="parChTrans1D3" presStyleIdx="15" presStyleCnt="27"/>
      <dgm:spPr/>
    </dgm:pt>
    <dgm:pt modelId="{317BAA87-C187-4B41-B49A-7FC22471EBAF}" type="pres">
      <dgm:prSet presAssocID="{05CBE212-22A4-47EA-84B7-9F23E02AC707}" presName="hierRoot2" presStyleCnt="0">
        <dgm:presLayoutVars>
          <dgm:hierBranch val="init"/>
        </dgm:presLayoutVars>
      </dgm:prSet>
      <dgm:spPr/>
    </dgm:pt>
    <dgm:pt modelId="{335968BE-01B0-428F-B2E2-7DE4141E081F}" type="pres">
      <dgm:prSet presAssocID="{05CBE212-22A4-47EA-84B7-9F23E02AC707}" presName="rootComposite" presStyleCnt="0"/>
      <dgm:spPr/>
    </dgm:pt>
    <dgm:pt modelId="{44288AC3-EB85-4ECC-AD0C-D78635EFB5DE}" type="pres">
      <dgm:prSet presAssocID="{05CBE212-22A4-47EA-84B7-9F23E02AC707}" presName="rootText" presStyleLbl="node3" presStyleIdx="5" presStyleCnt="10">
        <dgm:presLayoutVars>
          <dgm:chPref val="3"/>
        </dgm:presLayoutVars>
      </dgm:prSet>
      <dgm:spPr/>
    </dgm:pt>
    <dgm:pt modelId="{C8FD6C01-2BAB-4498-96A8-20C784B9138B}" type="pres">
      <dgm:prSet presAssocID="{05CBE212-22A4-47EA-84B7-9F23E02AC707}" presName="rootConnector" presStyleLbl="node3" presStyleIdx="5" presStyleCnt="10"/>
      <dgm:spPr/>
    </dgm:pt>
    <dgm:pt modelId="{DA347F2F-5C77-4BBC-8240-FB1546158F82}" type="pres">
      <dgm:prSet presAssocID="{05CBE212-22A4-47EA-84B7-9F23E02AC707}" presName="hierChild4" presStyleCnt="0"/>
      <dgm:spPr/>
    </dgm:pt>
    <dgm:pt modelId="{CCC803D0-0C75-4FE3-B7AB-9BC3B67B1C90}" type="pres">
      <dgm:prSet presAssocID="{05CBE212-22A4-47EA-84B7-9F23E02AC707}" presName="hierChild5" presStyleCnt="0"/>
      <dgm:spPr/>
    </dgm:pt>
    <dgm:pt modelId="{D1CD1136-5275-4E00-A30A-F5DF0E142313}" type="pres">
      <dgm:prSet presAssocID="{C20A1DCD-EF0B-44C1-9C57-5C7D84693FC5}" presName="hierChild7" presStyleCnt="0"/>
      <dgm:spPr/>
    </dgm:pt>
    <dgm:pt modelId="{4603E85A-994D-4376-A461-DC67DD3FB7BD}" type="pres">
      <dgm:prSet presAssocID="{EF919351-CC6C-4B9D-A399-0FA8D7644FB0}" presName="Name115" presStyleLbl="parChTrans1D3" presStyleIdx="16" presStyleCnt="27"/>
      <dgm:spPr/>
    </dgm:pt>
    <dgm:pt modelId="{933F45EB-0140-49B0-9009-AC7D098BB314}" type="pres">
      <dgm:prSet presAssocID="{A6658FCB-F33B-4A0A-9305-9CF35D6DD63A}" presName="hierRoot3" presStyleCnt="0">
        <dgm:presLayoutVars>
          <dgm:hierBranch val="init"/>
        </dgm:presLayoutVars>
      </dgm:prSet>
      <dgm:spPr/>
    </dgm:pt>
    <dgm:pt modelId="{3B68668A-A6FD-4B47-9594-2E2B51B343EA}" type="pres">
      <dgm:prSet presAssocID="{A6658FCB-F33B-4A0A-9305-9CF35D6DD63A}" presName="rootComposite3" presStyleCnt="0"/>
      <dgm:spPr/>
    </dgm:pt>
    <dgm:pt modelId="{7B75AE9F-0B74-4010-88E7-5C16D424A8E5}" type="pres">
      <dgm:prSet presAssocID="{A6658FCB-F33B-4A0A-9305-9CF35D6DD63A}" presName="rootText3" presStyleLbl="asst1" presStyleIdx="16" presStyleCnt="18">
        <dgm:presLayoutVars>
          <dgm:chPref val="3"/>
        </dgm:presLayoutVars>
      </dgm:prSet>
      <dgm:spPr/>
    </dgm:pt>
    <dgm:pt modelId="{48DC9542-015E-43AC-A105-5FE9B2868482}" type="pres">
      <dgm:prSet presAssocID="{A6658FCB-F33B-4A0A-9305-9CF35D6DD63A}" presName="rootConnector3" presStyleLbl="asst1" presStyleIdx="16" presStyleCnt="18"/>
      <dgm:spPr/>
    </dgm:pt>
    <dgm:pt modelId="{C6932534-9919-4E8D-8E45-5577B600EF03}" type="pres">
      <dgm:prSet presAssocID="{A6658FCB-F33B-4A0A-9305-9CF35D6DD63A}" presName="hierChild6" presStyleCnt="0"/>
      <dgm:spPr/>
    </dgm:pt>
    <dgm:pt modelId="{F055EF0D-9388-478F-9B27-46BDD11B4E39}" type="pres">
      <dgm:prSet presAssocID="{A6658FCB-F33B-4A0A-9305-9CF35D6DD63A}" presName="hierChild7" presStyleCnt="0"/>
      <dgm:spPr/>
    </dgm:pt>
    <dgm:pt modelId="{1AF358E8-89E1-45B4-9227-533264150C9F}" type="pres">
      <dgm:prSet presAssocID="{DA012455-D877-42CD-8DEF-58A12E42A737}" presName="Name115" presStyleLbl="parChTrans1D3" presStyleIdx="17" presStyleCnt="27"/>
      <dgm:spPr/>
    </dgm:pt>
    <dgm:pt modelId="{02AE1A70-CF9D-469E-B7E7-B9AFCD87431B}" type="pres">
      <dgm:prSet presAssocID="{19A1E849-5620-4E54-A225-2AAEA2ADE305}" presName="hierRoot3" presStyleCnt="0">
        <dgm:presLayoutVars>
          <dgm:hierBranch val="init"/>
        </dgm:presLayoutVars>
      </dgm:prSet>
      <dgm:spPr/>
    </dgm:pt>
    <dgm:pt modelId="{6E11AEF8-9683-4CF5-A2F8-2699A66312DB}" type="pres">
      <dgm:prSet presAssocID="{19A1E849-5620-4E54-A225-2AAEA2ADE305}" presName="rootComposite3" presStyleCnt="0"/>
      <dgm:spPr/>
    </dgm:pt>
    <dgm:pt modelId="{576793AB-EEA7-40E8-A6D3-DB431BC77324}" type="pres">
      <dgm:prSet presAssocID="{19A1E849-5620-4E54-A225-2AAEA2ADE305}" presName="rootText3" presStyleLbl="asst1" presStyleIdx="17" presStyleCnt="18">
        <dgm:presLayoutVars>
          <dgm:chPref val="3"/>
        </dgm:presLayoutVars>
      </dgm:prSet>
      <dgm:spPr/>
    </dgm:pt>
    <dgm:pt modelId="{EF5F83A0-B777-4EBB-AF1C-1C14263FAE54}" type="pres">
      <dgm:prSet presAssocID="{19A1E849-5620-4E54-A225-2AAEA2ADE305}" presName="rootConnector3" presStyleLbl="asst1" presStyleIdx="17" presStyleCnt="18"/>
      <dgm:spPr/>
    </dgm:pt>
    <dgm:pt modelId="{8D2E122F-F949-419E-ADEC-97C6AF68EC60}" type="pres">
      <dgm:prSet presAssocID="{19A1E849-5620-4E54-A225-2AAEA2ADE305}" presName="hierChild6" presStyleCnt="0"/>
      <dgm:spPr/>
    </dgm:pt>
    <dgm:pt modelId="{2EF4DDA8-FAC0-4A8A-B8ED-502370E5BB24}" type="pres">
      <dgm:prSet presAssocID="{19A1E849-5620-4E54-A225-2AAEA2ADE305}" presName="hierChild7" presStyleCnt="0"/>
      <dgm:spPr/>
    </dgm:pt>
    <dgm:pt modelId="{9036EADA-0F13-4CD5-AF24-9F1A45A2C645}" type="pres">
      <dgm:prSet presAssocID="{8BD586FC-18A8-46F8-B91C-B011E4E89C63}" presName="hierRoot1" presStyleCnt="0">
        <dgm:presLayoutVars>
          <dgm:hierBranch val="init"/>
        </dgm:presLayoutVars>
      </dgm:prSet>
      <dgm:spPr/>
    </dgm:pt>
    <dgm:pt modelId="{CF19D2E5-3725-47AD-8D5B-99B80D7621DC}" type="pres">
      <dgm:prSet presAssocID="{8BD586FC-18A8-46F8-B91C-B011E4E89C63}" presName="rootComposite1" presStyleCnt="0"/>
      <dgm:spPr/>
    </dgm:pt>
    <dgm:pt modelId="{1D3E737F-AE8E-4896-BFD6-B34E9ADC72E3}" type="pres">
      <dgm:prSet presAssocID="{8BD586FC-18A8-46F8-B91C-B011E4E89C63}" presName="rootText1" presStyleLbl="node0" presStyleIdx="1" presStyleCnt="2">
        <dgm:presLayoutVars>
          <dgm:chPref val="3"/>
        </dgm:presLayoutVars>
      </dgm:prSet>
      <dgm:spPr/>
    </dgm:pt>
    <dgm:pt modelId="{F700F742-69C3-49D7-B8DB-ADC7BFA7A339}" type="pres">
      <dgm:prSet presAssocID="{8BD586FC-18A8-46F8-B91C-B011E4E89C63}" presName="rootConnector1" presStyleLbl="asst0" presStyleIdx="0" presStyleCnt="0"/>
      <dgm:spPr/>
    </dgm:pt>
    <dgm:pt modelId="{AC0C87E4-4CAC-46AF-B8E2-3F01F32B6C20}" type="pres">
      <dgm:prSet presAssocID="{8BD586FC-18A8-46F8-B91C-B011E4E89C63}" presName="hierChild2" presStyleCnt="0"/>
      <dgm:spPr/>
    </dgm:pt>
    <dgm:pt modelId="{EDBC6575-3548-4A30-9A65-78E4DF85B31F}" type="pres">
      <dgm:prSet presAssocID="{FD96EE2B-6717-4EE9-B9F3-8F1CDD056BEB}" presName="Name64" presStyleLbl="parChTrans1D2" presStyleIdx="3" presStyleCnt="6"/>
      <dgm:spPr/>
    </dgm:pt>
    <dgm:pt modelId="{4F5B2DE4-5516-49C6-A678-B7BE6B6D5BD2}" type="pres">
      <dgm:prSet presAssocID="{6ACEA2D1-9EDB-4A26-BEDE-4A86ED714E1D}" presName="hierRoot2" presStyleCnt="0">
        <dgm:presLayoutVars>
          <dgm:hierBranch val="init"/>
        </dgm:presLayoutVars>
      </dgm:prSet>
      <dgm:spPr/>
    </dgm:pt>
    <dgm:pt modelId="{4C65B370-A1EC-47DA-B45F-39C988149693}" type="pres">
      <dgm:prSet presAssocID="{6ACEA2D1-9EDB-4A26-BEDE-4A86ED714E1D}" presName="rootComposite" presStyleCnt="0"/>
      <dgm:spPr/>
    </dgm:pt>
    <dgm:pt modelId="{3AEC9B4C-BDB0-41B3-BD66-4430A2D6849C}" type="pres">
      <dgm:prSet presAssocID="{6ACEA2D1-9EDB-4A26-BEDE-4A86ED714E1D}" presName="rootText" presStyleLbl="node2" presStyleIdx="1" presStyleCnt="4">
        <dgm:presLayoutVars>
          <dgm:chPref val="3"/>
        </dgm:presLayoutVars>
      </dgm:prSet>
      <dgm:spPr/>
    </dgm:pt>
    <dgm:pt modelId="{87461871-53FF-47F2-978C-3613EF7F331E}" type="pres">
      <dgm:prSet presAssocID="{6ACEA2D1-9EDB-4A26-BEDE-4A86ED714E1D}" presName="rootConnector" presStyleLbl="node2" presStyleIdx="1" presStyleCnt="4"/>
      <dgm:spPr/>
    </dgm:pt>
    <dgm:pt modelId="{34A6DBC5-65B2-4476-95E9-0103F20063B5}" type="pres">
      <dgm:prSet presAssocID="{6ACEA2D1-9EDB-4A26-BEDE-4A86ED714E1D}" presName="hierChild4" presStyleCnt="0"/>
      <dgm:spPr/>
    </dgm:pt>
    <dgm:pt modelId="{051F2C3B-2B82-4947-B081-0D13FE9B898A}" type="pres">
      <dgm:prSet presAssocID="{F559577B-5D05-449B-AD53-C744AA5F03C6}" presName="Name64" presStyleLbl="parChTrans1D3" presStyleIdx="18" presStyleCnt="27"/>
      <dgm:spPr/>
    </dgm:pt>
    <dgm:pt modelId="{583F1178-B956-4292-AD07-AC1B6CE9FFF6}" type="pres">
      <dgm:prSet presAssocID="{6F7B63C9-233F-420F-851A-870B5A12664C}" presName="hierRoot2" presStyleCnt="0">
        <dgm:presLayoutVars>
          <dgm:hierBranch val="init"/>
        </dgm:presLayoutVars>
      </dgm:prSet>
      <dgm:spPr/>
    </dgm:pt>
    <dgm:pt modelId="{6C89E03A-9A13-4478-A4CB-4C8A916EB8C5}" type="pres">
      <dgm:prSet presAssocID="{6F7B63C9-233F-420F-851A-870B5A12664C}" presName="rootComposite" presStyleCnt="0"/>
      <dgm:spPr/>
    </dgm:pt>
    <dgm:pt modelId="{415ABAEF-872D-426B-AE3E-698FF958F555}" type="pres">
      <dgm:prSet presAssocID="{6F7B63C9-233F-420F-851A-870B5A12664C}" presName="rootText" presStyleLbl="node3" presStyleIdx="6" presStyleCnt="10">
        <dgm:presLayoutVars>
          <dgm:chPref val="3"/>
        </dgm:presLayoutVars>
      </dgm:prSet>
      <dgm:spPr/>
    </dgm:pt>
    <dgm:pt modelId="{F718C423-7936-4335-88FB-C8E8A20E16F7}" type="pres">
      <dgm:prSet presAssocID="{6F7B63C9-233F-420F-851A-870B5A12664C}" presName="rootConnector" presStyleLbl="node3" presStyleIdx="6" presStyleCnt="10"/>
      <dgm:spPr/>
    </dgm:pt>
    <dgm:pt modelId="{5588466D-63F5-4743-BBA1-87BF63713A2A}" type="pres">
      <dgm:prSet presAssocID="{6F7B63C9-233F-420F-851A-870B5A12664C}" presName="hierChild4" presStyleCnt="0"/>
      <dgm:spPr/>
    </dgm:pt>
    <dgm:pt modelId="{C66F11C6-76AC-4E82-8D29-1F0AFB438521}" type="pres">
      <dgm:prSet presAssocID="{6F7B63C9-233F-420F-851A-870B5A12664C}" presName="hierChild5" presStyleCnt="0"/>
      <dgm:spPr/>
    </dgm:pt>
    <dgm:pt modelId="{4476D8CF-DB5B-4AB9-B8F9-5541F4AD505C}" type="pres">
      <dgm:prSet presAssocID="{6ACEA2D1-9EDB-4A26-BEDE-4A86ED714E1D}" presName="hierChild5" presStyleCnt="0"/>
      <dgm:spPr/>
    </dgm:pt>
    <dgm:pt modelId="{88B76DD9-297C-4A29-90D4-41C15D3EF721}" type="pres">
      <dgm:prSet presAssocID="{B193D175-3F55-4E64-8889-C8EF85538D93}" presName="Name64" presStyleLbl="parChTrans1D2" presStyleIdx="4" presStyleCnt="6"/>
      <dgm:spPr/>
    </dgm:pt>
    <dgm:pt modelId="{16BBDAC3-E243-47D4-A819-9B801A0BEA9B}" type="pres">
      <dgm:prSet presAssocID="{76032E51-8D3F-41B1-8F81-454BD3CFD002}" presName="hierRoot2" presStyleCnt="0">
        <dgm:presLayoutVars>
          <dgm:hierBranch val="init"/>
        </dgm:presLayoutVars>
      </dgm:prSet>
      <dgm:spPr/>
    </dgm:pt>
    <dgm:pt modelId="{11679892-48E1-4366-8CD1-FE165BA356AB}" type="pres">
      <dgm:prSet presAssocID="{76032E51-8D3F-41B1-8F81-454BD3CFD002}" presName="rootComposite" presStyleCnt="0"/>
      <dgm:spPr/>
    </dgm:pt>
    <dgm:pt modelId="{C2B1288C-8884-4970-8BBC-7D6CBD099B68}" type="pres">
      <dgm:prSet presAssocID="{76032E51-8D3F-41B1-8F81-454BD3CFD002}" presName="rootText" presStyleLbl="node2" presStyleIdx="2" presStyleCnt="4">
        <dgm:presLayoutVars>
          <dgm:chPref val="3"/>
        </dgm:presLayoutVars>
      </dgm:prSet>
      <dgm:spPr/>
    </dgm:pt>
    <dgm:pt modelId="{3E74B16F-4FBF-430E-8D85-C8B26783970F}" type="pres">
      <dgm:prSet presAssocID="{76032E51-8D3F-41B1-8F81-454BD3CFD002}" presName="rootConnector" presStyleLbl="node2" presStyleIdx="2" presStyleCnt="4"/>
      <dgm:spPr/>
    </dgm:pt>
    <dgm:pt modelId="{A8ADC3A2-6E74-406D-B2B2-A20C78F178A9}" type="pres">
      <dgm:prSet presAssocID="{76032E51-8D3F-41B1-8F81-454BD3CFD002}" presName="hierChild4" presStyleCnt="0"/>
      <dgm:spPr/>
    </dgm:pt>
    <dgm:pt modelId="{BBCC6A64-99E0-4163-9B5D-E18ED1F8801B}" type="pres">
      <dgm:prSet presAssocID="{FEFF7F74-ECA8-4575-BFDD-B671AA2B149B}" presName="Name64" presStyleLbl="parChTrans1D3" presStyleIdx="19" presStyleCnt="27"/>
      <dgm:spPr/>
    </dgm:pt>
    <dgm:pt modelId="{7C0DA3FC-EB0B-4DB1-9714-2DA048B04695}" type="pres">
      <dgm:prSet presAssocID="{48A893D5-1968-415A-9D59-6BDEBC08D3B5}" presName="hierRoot2" presStyleCnt="0">
        <dgm:presLayoutVars>
          <dgm:hierBranch val="init"/>
        </dgm:presLayoutVars>
      </dgm:prSet>
      <dgm:spPr/>
    </dgm:pt>
    <dgm:pt modelId="{A8972BBC-A22D-4334-9416-56712E49C1AA}" type="pres">
      <dgm:prSet presAssocID="{48A893D5-1968-415A-9D59-6BDEBC08D3B5}" presName="rootComposite" presStyleCnt="0"/>
      <dgm:spPr/>
    </dgm:pt>
    <dgm:pt modelId="{489D8A73-752B-4DEE-B6B8-348C04579479}" type="pres">
      <dgm:prSet presAssocID="{48A893D5-1968-415A-9D59-6BDEBC08D3B5}" presName="rootText" presStyleLbl="node3" presStyleIdx="7" presStyleCnt="10">
        <dgm:presLayoutVars>
          <dgm:chPref val="3"/>
        </dgm:presLayoutVars>
      </dgm:prSet>
      <dgm:spPr/>
    </dgm:pt>
    <dgm:pt modelId="{EAD553CE-0F4F-41FD-8999-3FD113A1696B}" type="pres">
      <dgm:prSet presAssocID="{48A893D5-1968-415A-9D59-6BDEBC08D3B5}" presName="rootConnector" presStyleLbl="node3" presStyleIdx="7" presStyleCnt="10"/>
      <dgm:spPr/>
    </dgm:pt>
    <dgm:pt modelId="{A892924E-5A11-40EC-8168-A95E8A5E2EAD}" type="pres">
      <dgm:prSet presAssocID="{48A893D5-1968-415A-9D59-6BDEBC08D3B5}" presName="hierChild4" presStyleCnt="0"/>
      <dgm:spPr/>
    </dgm:pt>
    <dgm:pt modelId="{55A0F3C5-C24C-4DF4-89EA-7FDB14AB5678}" type="pres">
      <dgm:prSet presAssocID="{48A893D5-1968-415A-9D59-6BDEBC08D3B5}" presName="hierChild5" presStyleCnt="0"/>
      <dgm:spPr/>
    </dgm:pt>
    <dgm:pt modelId="{6A24AB02-EB77-4AF5-8C98-ECCB69D76E78}" type="pres">
      <dgm:prSet presAssocID="{B6F374ED-362D-457C-8E06-8E719ADDC057}" presName="Name64" presStyleLbl="parChTrans1D3" presStyleIdx="20" presStyleCnt="27"/>
      <dgm:spPr/>
    </dgm:pt>
    <dgm:pt modelId="{03E263AE-5E1E-4004-8C22-5A80C437C837}" type="pres">
      <dgm:prSet presAssocID="{5BD9230A-160C-4445-AAD8-33BAD3B431C8}" presName="hierRoot2" presStyleCnt="0">
        <dgm:presLayoutVars>
          <dgm:hierBranch val="init"/>
        </dgm:presLayoutVars>
      </dgm:prSet>
      <dgm:spPr/>
    </dgm:pt>
    <dgm:pt modelId="{CFCD4CE9-B20D-4FAF-BDE3-D05FDFECD1DB}" type="pres">
      <dgm:prSet presAssocID="{5BD9230A-160C-4445-AAD8-33BAD3B431C8}" presName="rootComposite" presStyleCnt="0"/>
      <dgm:spPr/>
    </dgm:pt>
    <dgm:pt modelId="{6A7D9BA3-C78C-49A8-8150-AA0C76FFFA9E}" type="pres">
      <dgm:prSet presAssocID="{5BD9230A-160C-4445-AAD8-33BAD3B431C8}" presName="rootText" presStyleLbl="node3" presStyleIdx="8" presStyleCnt="10">
        <dgm:presLayoutVars>
          <dgm:chPref val="3"/>
        </dgm:presLayoutVars>
      </dgm:prSet>
      <dgm:spPr/>
    </dgm:pt>
    <dgm:pt modelId="{8147A12F-135D-4E0E-B5D8-CCE3529A3934}" type="pres">
      <dgm:prSet presAssocID="{5BD9230A-160C-4445-AAD8-33BAD3B431C8}" presName="rootConnector" presStyleLbl="node3" presStyleIdx="8" presStyleCnt="10"/>
      <dgm:spPr/>
    </dgm:pt>
    <dgm:pt modelId="{BFF5300C-AF93-42F9-AD07-BB669509D759}" type="pres">
      <dgm:prSet presAssocID="{5BD9230A-160C-4445-AAD8-33BAD3B431C8}" presName="hierChild4" presStyleCnt="0"/>
      <dgm:spPr/>
    </dgm:pt>
    <dgm:pt modelId="{3ABBBF3F-8A3E-4CEF-9BB8-2CA0AFC44822}" type="pres">
      <dgm:prSet presAssocID="{5BD9230A-160C-4445-AAD8-33BAD3B431C8}" presName="hierChild5" presStyleCnt="0"/>
      <dgm:spPr/>
    </dgm:pt>
    <dgm:pt modelId="{513CD769-3952-4E30-9511-DECEE4E20FB7}" type="pres">
      <dgm:prSet presAssocID="{A1A0FE52-7D08-404F-9319-053606B5BFD9}" presName="Name64" presStyleLbl="parChTrans1D3" presStyleIdx="21" presStyleCnt="27"/>
      <dgm:spPr/>
    </dgm:pt>
    <dgm:pt modelId="{7286F3CD-2CEB-48F4-A038-1FCF6F8DD18D}" type="pres">
      <dgm:prSet presAssocID="{9827A0BB-F483-41AA-AA35-AF857015F636}" presName="hierRoot2" presStyleCnt="0">
        <dgm:presLayoutVars>
          <dgm:hierBranch val="init"/>
        </dgm:presLayoutVars>
      </dgm:prSet>
      <dgm:spPr/>
    </dgm:pt>
    <dgm:pt modelId="{E58FC541-C4F7-41DF-8918-CAD999B89932}" type="pres">
      <dgm:prSet presAssocID="{9827A0BB-F483-41AA-AA35-AF857015F636}" presName="rootComposite" presStyleCnt="0"/>
      <dgm:spPr/>
    </dgm:pt>
    <dgm:pt modelId="{FE8E25C6-4D34-49EC-B531-D0431649F84F}" type="pres">
      <dgm:prSet presAssocID="{9827A0BB-F483-41AA-AA35-AF857015F636}" presName="rootText" presStyleLbl="node3" presStyleIdx="9" presStyleCnt="10">
        <dgm:presLayoutVars>
          <dgm:chPref val="3"/>
        </dgm:presLayoutVars>
      </dgm:prSet>
      <dgm:spPr/>
    </dgm:pt>
    <dgm:pt modelId="{8FD6F2BA-C6EE-4504-AD9C-44E8BDD6CD85}" type="pres">
      <dgm:prSet presAssocID="{9827A0BB-F483-41AA-AA35-AF857015F636}" presName="rootConnector" presStyleLbl="node3" presStyleIdx="9" presStyleCnt="10"/>
      <dgm:spPr/>
    </dgm:pt>
    <dgm:pt modelId="{0F20E503-D2A9-4E69-A952-FEA7ECFC52EF}" type="pres">
      <dgm:prSet presAssocID="{9827A0BB-F483-41AA-AA35-AF857015F636}" presName="hierChild4" presStyleCnt="0"/>
      <dgm:spPr/>
    </dgm:pt>
    <dgm:pt modelId="{1BA67F27-5B9C-4D9A-A863-229C462368CC}" type="pres">
      <dgm:prSet presAssocID="{9827A0BB-F483-41AA-AA35-AF857015F636}" presName="hierChild5" presStyleCnt="0"/>
      <dgm:spPr/>
    </dgm:pt>
    <dgm:pt modelId="{051146FC-37CF-4F28-92EA-FD0D3BFC8D63}" type="pres">
      <dgm:prSet presAssocID="{76032E51-8D3F-41B1-8F81-454BD3CFD002}" presName="hierChild5" presStyleCnt="0"/>
      <dgm:spPr/>
    </dgm:pt>
    <dgm:pt modelId="{C56F441B-C8A1-4F2F-9DA2-42F616F798DA}" type="pres">
      <dgm:prSet presAssocID="{4AE24DFB-CADE-4523-B271-D4120D205CA5}" presName="Name64" presStyleLbl="parChTrans1D2" presStyleIdx="5" presStyleCnt="6"/>
      <dgm:spPr/>
    </dgm:pt>
    <dgm:pt modelId="{1385BAD8-5495-4575-B76E-AE26270EBE87}" type="pres">
      <dgm:prSet presAssocID="{9661473B-BF08-4BA4-BFFA-A1C2293D2252}" presName="hierRoot2" presStyleCnt="0">
        <dgm:presLayoutVars>
          <dgm:hierBranch val="init"/>
        </dgm:presLayoutVars>
      </dgm:prSet>
      <dgm:spPr/>
    </dgm:pt>
    <dgm:pt modelId="{2657C860-561A-4BA1-8525-4994526A9E3D}" type="pres">
      <dgm:prSet presAssocID="{9661473B-BF08-4BA4-BFFA-A1C2293D2252}" presName="rootComposite" presStyleCnt="0"/>
      <dgm:spPr/>
    </dgm:pt>
    <dgm:pt modelId="{CA9C62D9-A4C8-46B3-A309-0D334972400E}" type="pres">
      <dgm:prSet presAssocID="{9661473B-BF08-4BA4-BFFA-A1C2293D2252}" presName="rootText" presStyleLbl="node2" presStyleIdx="3" presStyleCnt="4">
        <dgm:presLayoutVars>
          <dgm:chPref val="3"/>
        </dgm:presLayoutVars>
      </dgm:prSet>
      <dgm:spPr/>
    </dgm:pt>
    <dgm:pt modelId="{DF598A03-1F7F-430D-B060-3C45664D33F0}" type="pres">
      <dgm:prSet presAssocID="{9661473B-BF08-4BA4-BFFA-A1C2293D2252}" presName="rootConnector" presStyleLbl="node2" presStyleIdx="3" presStyleCnt="4"/>
      <dgm:spPr/>
    </dgm:pt>
    <dgm:pt modelId="{B890E58D-0FC4-4856-9627-E78CC08BA452}" type="pres">
      <dgm:prSet presAssocID="{9661473B-BF08-4BA4-BFFA-A1C2293D2252}" presName="hierChild4" presStyleCnt="0"/>
      <dgm:spPr/>
    </dgm:pt>
    <dgm:pt modelId="{25167BBF-EE21-4A3C-909A-FBFB3CBAE600}" type="pres">
      <dgm:prSet presAssocID="{9661473B-BF08-4BA4-BFFA-A1C2293D2252}" presName="hierChild5" presStyleCnt="0"/>
      <dgm:spPr/>
    </dgm:pt>
    <dgm:pt modelId="{F3CE8908-A94E-4EAC-96E9-8F71A40B0B61}" type="pres">
      <dgm:prSet presAssocID="{FEE4559D-61E3-47DC-BCB2-501317BBC3A8}" presName="Name115" presStyleLbl="parChTrans1D3" presStyleIdx="22" presStyleCnt="27"/>
      <dgm:spPr/>
    </dgm:pt>
    <dgm:pt modelId="{01E95DF9-A314-4BFA-9D44-36517E625133}" type="pres">
      <dgm:prSet presAssocID="{3D3F47F0-A254-406F-94CE-89F9B509D391}" presName="hierRoot3" presStyleCnt="0">
        <dgm:presLayoutVars>
          <dgm:hierBranch val="init"/>
        </dgm:presLayoutVars>
      </dgm:prSet>
      <dgm:spPr/>
    </dgm:pt>
    <dgm:pt modelId="{2413A24B-F9DD-4BED-9943-637113BAE7BE}" type="pres">
      <dgm:prSet presAssocID="{3D3F47F0-A254-406F-94CE-89F9B509D391}" presName="rootComposite3" presStyleCnt="0"/>
      <dgm:spPr/>
    </dgm:pt>
    <dgm:pt modelId="{CE38D52A-B3B8-4C02-9F3A-A334B8806FC8}" type="pres">
      <dgm:prSet presAssocID="{3D3F47F0-A254-406F-94CE-89F9B509D391}" presName="rootText3" presStyleLbl="asst2" presStyleIdx="1" presStyleCnt="6">
        <dgm:presLayoutVars>
          <dgm:chPref val="3"/>
        </dgm:presLayoutVars>
      </dgm:prSet>
      <dgm:spPr/>
    </dgm:pt>
    <dgm:pt modelId="{38A76788-FD9F-458D-87BB-F6A56947A284}" type="pres">
      <dgm:prSet presAssocID="{3D3F47F0-A254-406F-94CE-89F9B509D391}" presName="rootConnector3" presStyleLbl="asst2" presStyleIdx="1" presStyleCnt="6"/>
      <dgm:spPr/>
    </dgm:pt>
    <dgm:pt modelId="{CD82EBCF-4A29-474B-A8C8-C9D00020EF73}" type="pres">
      <dgm:prSet presAssocID="{3D3F47F0-A254-406F-94CE-89F9B509D391}" presName="hierChild6" presStyleCnt="0"/>
      <dgm:spPr/>
    </dgm:pt>
    <dgm:pt modelId="{16C2DFBC-AB9B-461F-8710-9C4C111F7B80}" type="pres">
      <dgm:prSet presAssocID="{3D3F47F0-A254-406F-94CE-89F9B509D391}" presName="hierChild7" presStyleCnt="0"/>
      <dgm:spPr/>
    </dgm:pt>
    <dgm:pt modelId="{4DC449BC-135B-48A7-A391-21767D301AA5}" type="pres">
      <dgm:prSet presAssocID="{54C93D40-F640-49C6-B8DC-4BBF5088BAA1}" presName="Name115" presStyleLbl="parChTrans1D3" presStyleIdx="23" presStyleCnt="27"/>
      <dgm:spPr/>
    </dgm:pt>
    <dgm:pt modelId="{AF755995-2F2D-4A67-B620-ECE4E7611561}" type="pres">
      <dgm:prSet presAssocID="{3C06C37A-341C-4BB6-9474-547A9EE6D337}" presName="hierRoot3" presStyleCnt="0">
        <dgm:presLayoutVars>
          <dgm:hierBranch val="init"/>
        </dgm:presLayoutVars>
      </dgm:prSet>
      <dgm:spPr/>
    </dgm:pt>
    <dgm:pt modelId="{D6779AF1-487C-4B25-B07A-0ADE6246DE7F}" type="pres">
      <dgm:prSet presAssocID="{3C06C37A-341C-4BB6-9474-547A9EE6D337}" presName="rootComposite3" presStyleCnt="0"/>
      <dgm:spPr/>
    </dgm:pt>
    <dgm:pt modelId="{1FC39601-7542-460A-AA48-029E2C7FA333}" type="pres">
      <dgm:prSet presAssocID="{3C06C37A-341C-4BB6-9474-547A9EE6D337}" presName="rootText3" presStyleLbl="asst2" presStyleIdx="2" presStyleCnt="6">
        <dgm:presLayoutVars>
          <dgm:chPref val="3"/>
        </dgm:presLayoutVars>
      </dgm:prSet>
      <dgm:spPr/>
    </dgm:pt>
    <dgm:pt modelId="{0BCDC6D2-DD89-4912-B60F-E20953B760FA}" type="pres">
      <dgm:prSet presAssocID="{3C06C37A-341C-4BB6-9474-547A9EE6D337}" presName="rootConnector3" presStyleLbl="asst2" presStyleIdx="2" presStyleCnt="6"/>
      <dgm:spPr/>
    </dgm:pt>
    <dgm:pt modelId="{8859BCD3-9E04-42F3-BB42-D9A8FACF36EA}" type="pres">
      <dgm:prSet presAssocID="{3C06C37A-341C-4BB6-9474-547A9EE6D337}" presName="hierChild6" presStyleCnt="0"/>
      <dgm:spPr/>
    </dgm:pt>
    <dgm:pt modelId="{B21AB76A-3460-4F7E-98DF-AF22DA5A91F5}" type="pres">
      <dgm:prSet presAssocID="{3C06C37A-341C-4BB6-9474-547A9EE6D337}" presName="hierChild7" presStyleCnt="0"/>
      <dgm:spPr/>
    </dgm:pt>
    <dgm:pt modelId="{6B7E8079-BA09-4089-B2D0-5969A9C0D222}" type="pres">
      <dgm:prSet presAssocID="{683CCBF0-8461-4579-98F2-D669C2FE0159}" presName="Name115" presStyleLbl="parChTrans1D3" presStyleIdx="24" presStyleCnt="27"/>
      <dgm:spPr/>
    </dgm:pt>
    <dgm:pt modelId="{B1D98D25-D34A-4484-AFDC-DC53E536E3FB}" type="pres">
      <dgm:prSet presAssocID="{C7087F52-DD19-47CB-AD9E-E912DD7347D3}" presName="hierRoot3" presStyleCnt="0">
        <dgm:presLayoutVars>
          <dgm:hierBranch val="init"/>
        </dgm:presLayoutVars>
      </dgm:prSet>
      <dgm:spPr/>
    </dgm:pt>
    <dgm:pt modelId="{01B1EBCF-0189-43BD-A3F0-E45EF1D11B83}" type="pres">
      <dgm:prSet presAssocID="{C7087F52-DD19-47CB-AD9E-E912DD7347D3}" presName="rootComposite3" presStyleCnt="0"/>
      <dgm:spPr/>
    </dgm:pt>
    <dgm:pt modelId="{3B99F592-99E8-4D82-BA8D-AF53B8DCDF2D}" type="pres">
      <dgm:prSet presAssocID="{C7087F52-DD19-47CB-AD9E-E912DD7347D3}" presName="rootText3" presStyleLbl="asst2" presStyleIdx="3" presStyleCnt="6">
        <dgm:presLayoutVars>
          <dgm:chPref val="3"/>
        </dgm:presLayoutVars>
      </dgm:prSet>
      <dgm:spPr/>
    </dgm:pt>
    <dgm:pt modelId="{F5E70B7E-F967-41C1-A0D7-BB67194A6441}" type="pres">
      <dgm:prSet presAssocID="{C7087F52-DD19-47CB-AD9E-E912DD7347D3}" presName="rootConnector3" presStyleLbl="asst2" presStyleIdx="3" presStyleCnt="6"/>
      <dgm:spPr/>
    </dgm:pt>
    <dgm:pt modelId="{0F495741-19A0-4355-9DD6-40216FAE7707}" type="pres">
      <dgm:prSet presAssocID="{C7087F52-DD19-47CB-AD9E-E912DD7347D3}" presName="hierChild6" presStyleCnt="0"/>
      <dgm:spPr/>
    </dgm:pt>
    <dgm:pt modelId="{1B8EA66B-8977-4199-AF3E-177E9AD550B3}" type="pres">
      <dgm:prSet presAssocID="{C7087F52-DD19-47CB-AD9E-E912DD7347D3}" presName="hierChild7" presStyleCnt="0"/>
      <dgm:spPr/>
    </dgm:pt>
    <dgm:pt modelId="{EC50F601-6DF6-4F85-9F42-2D0AFE47CA8A}" type="pres">
      <dgm:prSet presAssocID="{3F990737-57B6-4972-9187-DD29D6818EFD}" presName="Name115" presStyleLbl="parChTrans1D3" presStyleIdx="25" presStyleCnt="27"/>
      <dgm:spPr/>
    </dgm:pt>
    <dgm:pt modelId="{3C01995D-008A-4162-98B3-EBE856389BF8}" type="pres">
      <dgm:prSet presAssocID="{FC7517DF-47AB-417C-BDE6-255A23C003B3}" presName="hierRoot3" presStyleCnt="0">
        <dgm:presLayoutVars>
          <dgm:hierBranch val="init"/>
        </dgm:presLayoutVars>
      </dgm:prSet>
      <dgm:spPr/>
    </dgm:pt>
    <dgm:pt modelId="{BBF0CB9F-9C3C-4FDE-81D6-58445B65E12E}" type="pres">
      <dgm:prSet presAssocID="{FC7517DF-47AB-417C-BDE6-255A23C003B3}" presName="rootComposite3" presStyleCnt="0"/>
      <dgm:spPr/>
    </dgm:pt>
    <dgm:pt modelId="{2E63D98F-E3FC-4CAF-B64F-4E5B1174C2AC}" type="pres">
      <dgm:prSet presAssocID="{FC7517DF-47AB-417C-BDE6-255A23C003B3}" presName="rootText3" presStyleLbl="asst2" presStyleIdx="4" presStyleCnt="6">
        <dgm:presLayoutVars>
          <dgm:chPref val="3"/>
        </dgm:presLayoutVars>
      </dgm:prSet>
      <dgm:spPr/>
    </dgm:pt>
    <dgm:pt modelId="{98CE12F5-A092-45DB-85E4-7111021FEEFF}" type="pres">
      <dgm:prSet presAssocID="{FC7517DF-47AB-417C-BDE6-255A23C003B3}" presName="rootConnector3" presStyleLbl="asst2" presStyleIdx="4" presStyleCnt="6"/>
      <dgm:spPr/>
    </dgm:pt>
    <dgm:pt modelId="{81F1AFB5-26C4-4A13-A07E-D269A1984F65}" type="pres">
      <dgm:prSet presAssocID="{FC7517DF-47AB-417C-BDE6-255A23C003B3}" presName="hierChild6" presStyleCnt="0"/>
      <dgm:spPr/>
    </dgm:pt>
    <dgm:pt modelId="{1DAB2F91-D17E-4556-BC92-42A8DFDCADDC}" type="pres">
      <dgm:prSet presAssocID="{FC7517DF-47AB-417C-BDE6-255A23C003B3}" presName="hierChild7" presStyleCnt="0"/>
      <dgm:spPr/>
    </dgm:pt>
    <dgm:pt modelId="{1F02FD6A-AB99-4723-BDAC-6C5178D0969E}" type="pres">
      <dgm:prSet presAssocID="{47CF8AAC-E499-4567-B384-69F6D31E2FE1}" presName="Name115" presStyleLbl="parChTrans1D3" presStyleIdx="26" presStyleCnt="27"/>
      <dgm:spPr/>
    </dgm:pt>
    <dgm:pt modelId="{C3FB48A4-4B70-4933-A5F2-59BED9752A0F}" type="pres">
      <dgm:prSet presAssocID="{E1CD7C92-E54D-4094-B0A6-CB0E29F376B1}" presName="hierRoot3" presStyleCnt="0">
        <dgm:presLayoutVars>
          <dgm:hierBranch val="init"/>
        </dgm:presLayoutVars>
      </dgm:prSet>
      <dgm:spPr/>
    </dgm:pt>
    <dgm:pt modelId="{493E420A-190F-48DC-BEBF-698F34901A4E}" type="pres">
      <dgm:prSet presAssocID="{E1CD7C92-E54D-4094-B0A6-CB0E29F376B1}" presName="rootComposite3" presStyleCnt="0"/>
      <dgm:spPr/>
    </dgm:pt>
    <dgm:pt modelId="{38AFCD82-31E2-40AA-966B-6B6CB8CE9E9F}" type="pres">
      <dgm:prSet presAssocID="{E1CD7C92-E54D-4094-B0A6-CB0E29F376B1}" presName="rootText3" presStyleLbl="asst2" presStyleIdx="5" presStyleCnt="6">
        <dgm:presLayoutVars>
          <dgm:chPref val="3"/>
        </dgm:presLayoutVars>
      </dgm:prSet>
      <dgm:spPr/>
    </dgm:pt>
    <dgm:pt modelId="{553BCE75-3AE0-446D-A5C1-784C0F445AD2}" type="pres">
      <dgm:prSet presAssocID="{E1CD7C92-E54D-4094-B0A6-CB0E29F376B1}" presName="rootConnector3" presStyleLbl="asst2" presStyleIdx="5" presStyleCnt="6"/>
      <dgm:spPr/>
    </dgm:pt>
    <dgm:pt modelId="{E520878B-3189-4505-86A6-FC3003C01FE5}" type="pres">
      <dgm:prSet presAssocID="{E1CD7C92-E54D-4094-B0A6-CB0E29F376B1}" presName="hierChild6" presStyleCnt="0"/>
      <dgm:spPr/>
    </dgm:pt>
    <dgm:pt modelId="{C442EBCF-C883-4A96-A0CC-6DD8E6CBBF90}" type="pres">
      <dgm:prSet presAssocID="{E1CD7C92-E54D-4094-B0A6-CB0E29F376B1}" presName="hierChild7" presStyleCnt="0"/>
      <dgm:spPr/>
    </dgm:pt>
    <dgm:pt modelId="{62829057-8F56-4F27-9C41-37E37AA8F434}" type="pres">
      <dgm:prSet presAssocID="{8BD586FC-18A8-46F8-B91C-B011E4E89C63}" presName="hierChild3" presStyleCnt="0"/>
      <dgm:spPr/>
    </dgm:pt>
  </dgm:ptLst>
  <dgm:cxnLst>
    <dgm:cxn modelId="{ED7AD700-00BC-4AE4-BF4E-DBD6E56E5513}" type="presOf" srcId="{6D2A20BB-915F-42B3-95AC-38D621126145}" destId="{A7FD7F80-9EB0-4472-80E3-5F22F7B2002C}" srcOrd="1" destOrd="0" presId="urn:microsoft.com/office/officeart/2009/3/layout/HorizontalOrganizationChart"/>
    <dgm:cxn modelId="{A9647501-5144-43AC-B020-82146755B641}" type="presOf" srcId="{82331C7D-2F30-4733-A6BE-28B7AD73C1AF}" destId="{CADCBFF6-4550-4408-B153-40A198454E45}" srcOrd="0" destOrd="0" presId="urn:microsoft.com/office/officeart/2009/3/layout/HorizontalOrganizationChart"/>
    <dgm:cxn modelId="{52D73B05-6395-4F68-92DA-B23A274686DA}" type="presOf" srcId="{90C2ABB6-2085-492E-A72D-E96D5AB22D72}" destId="{346EEF80-E33D-473C-8EDF-FF2ACD744F36}" srcOrd="1" destOrd="0" presId="urn:microsoft.com/office/officeart/2009/3/layout/HorizontalOrganizationChart"/>
    <dgm:cxn modelId="{CBB18106-DBD2-421C-8CF6-7B69F98807FE}" type="presOf" srcId="{345DD163-EE04-4E92-9133-7DDF2D917E5E}" destId="{970D8224-8236-4FF9-AA06-FE46CF5E4C89}" srcOrd="0" destOrd="0" presId="urn:microsoft.com/office/officeart/2009/3/layout/HorizontalOrganizationChart"/>
    <dgm:cxn modelId="{13540C07-8B24-4C69-8130-9253DB4A63BE}" type="presOf" srcId="{D2FE2128-16F5-45C1-B212-C7D5048672B3}" destId="{62C469FB-E859-4CFB-94DC-5A7D3604A997}" srcOrd="0" destOrd="0" presId="urn:microsoft.com/office/officeart/2009/3/layout/HorizontalOrganizationChart"/>
    <dgm:cxn modelId="{805B3507-A80A-42F1-9EED-BD5D0C9EBC78}" type="presOf" srcId="{64E7B7CC-F55C-42AE-B503-EEA1277CBE45}" destId="{66ECD740-9660-477B-9691-FC949DDFAC7E}" srcOrd="0" destOrd="0" presId="urn:microsoft.com/office/officeart/2009/3/layout/HorizontalOrganizationChart"/>
    <dgm:cxn modelId="{6489B307-BC36-4B4E-9581-23D199AB4D3F}" type="presOf" srcId="{519F17BC-BD96-424B-A314-182FAB3C6C22}" destId="{7C5F8F8C-2588-4E45-B4F3-9AB79EFF542C}" srcOrd="0" destOrd="0" presId="urn:microsoft.com/office/officeart/2009/3/layout/HorizontalOrganizationChart"/>
    <dgm:cxn modelId="{EC450508-4557-4754-A8D5-6D696E5A7E89}" srcId="{48AD09FA-43A7-4D6D-9A6D-72FDBC27D750}" destId="{B73D41E3-38D3-4923-83A5-5729A3B2735C}" srcOrd="1" destOrd="0" parTransId="{C5BE977A-09F6-48E3-9E74-5AB461696800}" sibTransId="{00907FBB-DDB8-4345-8C99-C913D55FFE19}"/>
    <dgm:cxn modelId="{870A8008-E50D-4886-882B-1E540B7BF6C9}" srcId="{C20A1DCD-EF0B-44C1-9C57-5C7D84693FC5}" destId="{15B4557B-3B18-4522-953D-C43D64E2EE0E}" srcOrd="2" destOrd="0" parTransId="{AC936F0A-08D7-4D37-B9C7-C4572792268C}" sibTransId="{0E7A6AE4-5B22-4BF2-9C4D-B170402D9E56}"/>
    <dgm:cxn modelId="{A25F6F0B-3B72-4C7F-B432-AF480EBDB314}" type="presOf" srcId="{C5BE977A-09F6-48E3-9E74-5AB461696800}" destId="{C5BABFEC-5525-4D39-A4F6-215E0E5832BD}" srcOrd="0" destOrd="0" presId="urn:microsoft.com/office/officeart/2009/3/layout/HorizontalOrganizationChart"/>
    <dgm:cxn modelId="{80ECC70D-10D6-4B5E-BCE8-CAF4CCDC439F}" srcId="{64E7B7CC-F55C-42AE-B503-EEA1277CBE45}" destId="{48AD09FA-43A7-4D6D-9A6D-72FDBC27D750}" srcOrd="2" destOrd="0" parTransId="{140057F4-9E00-4EF8-9A1F-51AE99F1ECF2}" sibTransId="{FE2DD1C6-A542-4F1C-B615-091B57BA5981}"/>
    <dgm:cxn modelId="{0904430E-CDD5-4B4C-9426-E03ABC895503}" type="presOf" srcId="{6ACEA2D1-9EDB-4A26-BEDE-4A86ED714E1D}" destId="{3AEC9B4C-BDB0-41B3-BD66-4430A2D6849C}" srcOrd="0" destOrd="0" presId="urn:microsoft.com/office/officeart/2009/3/layout/HorizontalOrganizationChart"/>
    <dgm:cxn modelId="{8F871515-80A3-440D-884B-AEEA1F0BE944}" type="presOf" srcId="{6F62652D-8C4B-4656-95B6-A1239269A72F}" destId="{60F29CA9-4CE0-444C-B367-9157161AB9D5}" srcOrd="0" destOrd="0" presId="urn:microsoft.com/office/officeart/2009/3/layout/HorizontalOrganizationChart"/>
    <dgm:cxn modelId="{47736419-82C5-4C7E-AE3D-315C10AA0E1E}" type="presOf" srcId="{B6F374ED-362D-457C-8E06-8E719ADDC057}" destId="{6A24AB02-EB77-4AF5-8C98-ECCB69D76E78}" srcOrd="0" destOrd="0" presId="urn:microsoft.com/office/officeart/2009/3/layout/HorizontalOrganizationChart"/>
    <dgm:cxn modelId="{86FBE519-554F-428C-9F9C-CE1C418F0E98}" type="presOf" srcId="{8CABFEB0-441D-40ED-B0A8-CE3E1FD6E7CA}" destId="{A72A2532-3900-441A-82A9-03329634ADBC}" srcOrd="0" destOrd="0" presId="urn:microsoft.com/office/officeart/2009/3/layout/HorizontalOrganizationChart"/>
    <dgm:cxn modelId="{A5EEEA1A-3AEA-416E-B009-6CD265ECF492}" type="presOf" srcId="{403C3ABA-F57D-4132-ADF6-136C444A1A2D}" destId="{8ECF191C-8746-4D62-8D2D-E46C7A7535AD}" srcOrd="0" destOrd="0" presId="urn:microsoft.com/office/officeart/2009/3/layout/HorizontalOrganizationChart"/>
    <dgm:cxn modelId="{677E171E-11F7-417A-89A6-6D54E80C6A62}" type="presOf" srcId="{76032E51-8D3F-41B1-8F81-454BD3CFD002}" destId="{C2B1288C-8884-4970-8BBC-7D6CBD099B68}" srcOrd="0" destOrd="0" presId="urn:microsoft.com/office/officeart/2009/3/layout/HorizontalOrganizationChart"/>
    <dgm:cxn modelId="{DD6EAA1E-8452-4D6E-9276-5E55C817FE30}" type="presOf" srcId="{B4A4E317-6630-4D34-9B4A-31ADCCB6CAEC}" destId="{53712E10-D997-4F85-AD57-96004A516AE1}" srcOrd="1" destOrd="0" presId="urn:microsoft.com/office/officeart/2009/3/layout/HorizontalOrganizationChart"/>
    <dgm:cxn modelId="{BA57821F-95A1-40DF-83F5-34610C197708}" srcId="{9661473B-BF08-4BA4-BFFA-A1C2293D2252}" destId="{3D3F47F0-A254-406F-94CE-89F9B509D391}" srcOrd="0" destOrd="0" parTransId="{FEE4559D-61E3-47DC-BCB2-501317BBC3A8}" sibTransId="{A10D492A-1E26-425A-B58E-232AD29FBFCD}"/>
    <dgm:cxn modelId="{7D0CD51F-E679-4531-B1D6-FEEFD9A7786F}" srcId="{8BD586FC-18A8-46F8-B91C-B011E4E89C63}" destId="{6ACEA2D1-9EDB-4A26-BEDE-4A86ED714E1D}" srcOrd="0" destOrd="0" parTransId="{FD96EE2B-6717-4EE9-B9F3-8F1CDD056BEB}" sibTransId="{801874FC-3EBC-478A-85B8-19DCF1D547AD}"/>
    <dgm:cxn modelId="{5D1C5D20-263E-409E-97A2-9C2D627AE200}" type="presOf" srcId="{B73D41E3-38D3-4923-83A5-5729A3B2735C}" destId="{42FE22C8-61CE-49AB-BE7F-0BD8D3350292}" srcOrd="1" destOrd="0" presId="urn:microsoft.com/office/officeart/2009/3/layout/HorizontalOrganizationChart"/>
    <dgm:cxn modelId="{1EECA621-9875-4719-B7F3-86269F524BA2}" type="presOf" srcId="{05CBE212-22A4-47EA-84B7-9F23E02AC707}" destId="{44288AC3-EB85-4ECC-AD0C-D78635EFB5DE}" srcOrd="0" destOrd="0" presId="urn:microsoft.com/office/officeart/2009/3/layout/HorizontalOrganizationChart"/>
    <dgm:cxn modelId="{2B626C22-F794-4DD1-9D99-8FC9F35D2BB6}" type="presOf" srcId="{A6658FCB-F33B-4A0A-9305-9CF35D6DD63A}" destId="{7B75AE9F-0B74-4010-88E7-5C16D424A8E5}" srcOrd="0" destOrd="0" presId="urn:microsoft.com/office/officeart/2009/3/layout/HorizontalOrganizationChart"/>
    <dgm:cxn modelId="{46403E23-C105-433F-8614-2F807A9AFD85}" type="presOf" srcId="{15B4557B-3B18-4522-953D-C43D64E2EE0E}" destId="{93634829-A55A-4631-8F0F-CD24D216F477}" srcOrd="1" destOrd="0" presId="urn:microsoft.com/office/officeart/2009/3/layout/HorizontalOrganizationChart"/>
    <dgm:cxn modelId="{3CEA8223-12A1-4E68-BDD6-B18CB0B06DFF}" type="presOf" srcId="{6B10208E-1E32-4F55-A241-3B8918D86C85}" destId="{AA4105B8-2D2D-41B4-813D-5D1968A415E7}" srcOrd="0" destOrd="0" presId="urn:microsoft.com/office/officeart/2009/3/layout/HorizontalOrganizationChart"/>
    <dgm:cxn modelId="{814FF325-6EDC-414D-A360-DF2BC56C7216}" type="presOf" srcId="{48A893D5-1968-415A-9D59-6BDEBC08D3B5}" destId="{489D8A73-752B-4DEE-B6B8-348C04579479}" srcOrd="0" destOrd="0" presId="urn:microsoft.com/office/officeart/2009/3/layout/HorizontalOrganizationChart"/>
    <dgm:cxn modelId="{12042726-E390-4A85-97F4-20A0E81B04F8}" type="presOf" srcId="{F559577B-5D05-449B-AD53-C744AA5F03C6}" destId="{051F2C3B-2B82-4947-B081-0D13FE9B898A}" srcOrd="0" destOrd="0" presId="urn:microsoft.com/office/officeart/2009/3/layout/HorizontalOrganizationChart"/>
    <dgm:cxn modelId="{776C362A-FB7D-4DE8-A29E-CFBA58660662}" srcId="{8BD586FC-18A8-46F8-B91C-B011E4E89C63}" destId="{9661473B-BF08-4BA4-BFFA-A1C2293D2252}" srcOrd="2" destOrd="0" parTransId="{4AE24DFB-CADE-4523-B271-D4120D205CA5}" sibTransId="{72530D90-65E7-4CB6-9848-1A1BA60D6FEB}"/>
    <dgm:cxn modelId="{AE1A202D-4439-4496-BA07-A610A281E627}" srcId="{76032E51-8D3F-41B1-8F81-454BD3CFD002}" destId="{9827A0BB-F483-41AA-AA35-AF857015F636}" srcOrd="2" destOrd="0" parTransId="{A1A0FE52-7D08-404F-9319-053606B5BFD9}" sibTransId="{01C0D9C8-14CF-4A79-89AD-E4D70387C821}"/>
    <dgm:cxn modelId="{788F7E2D-E173-4D2E-97D0-3F226FA96952}" srcId="{0A580B05-FCB6-414C-AEEA-C135368186CB}" destId="{519F17BC-BD96-424B-A314-182FAB3C6C22}" srcOrd="2" destOrd="0" parTransId="{822FE982-34AF-4594-BE6B-3308003E4F91}" sibTransId="{5798D14D-0B37-405D-AC72-A2FE9FBC615C}"/>
    <dgm:cxn modelId="{7627432E-80E5-4AD3-9674-AD157D413E78}" type="presOf" srcId="{AC936F0A-08D7-4D37-B9C7-C4572792268C}" destId="{A8E71F37-8373-4A5E-A190-32B5AFA2FF1F}" srcOrd="0" destOrd="0" presId="urn:microsoft.com/office/officeart/2009/3/layout/HorizontalOrganizationChart"/>
    <dgm:cxn modelId="{0CA6E92E-042C-4440-8B88-12B77A427C9B}" type="presOf" srcId="{B4A4E317-6630-4D34-9B4A-31ADCCB6CAEC}" destId="{F52D5252-10C8-4AA2-8E99-38ACE305066C}" srcOrd="0" destOrd="0" presId="urn:microsoft.com/office/officeart/2009/3/layout/HorizontalOrganizationChart"/>
    <dgm:cxn modelId="{D18B242F-D6EE-45FA-80B8-93E23505529B}" srcId="{8BD586FC-18A8-46F8-B91C-B011E4E89C63}" destId="{76032E51-8D3F-41B1-8F81-454BD3CFD002}" srcOrd="1" destOrd="0" parTransId="{B193D175-3F55-4E64-8889-C8EF85538D93}" sibTransId="{3C96C13F-9621-4199-BC2D-2CD41324C1A8}"/>
    <dgm:cxn modelId="{73C99D2F-705E-49A9-9933-A76F7D191E86}" type="presOf" srcId="{6ACEA2D1-9EDB-4A26-BEDE-4A86ED714E1D}" destId="{87461871-53FF-47F2-978C-3613EF7F331E}" srcOrd="1" destOrd="0" presId="urn:microsoft.com/office/officeart/2009/3/layout/HorizontalOrganizationChart"/>
    <dgm:cxn modelId="{C78F2431-47A8-4691-9B1C-0B804ED48B0C}" srcId="{9661473B-BF08-4BA4-BFFA-A1C2293D2252}" destId="{3C06C37A-341C-4BB6-9474-547A9EE6D337}" srcOrd="1" destOrd="0" parTransId="{54C93D40-F640-49C6-B8DC-4BBF5088BAA1}" sibTransId="{F2F39D54-C738-4158-839F-1E2A56E3D170}"/>
    <dgm:cxn modelId="{4F4CF235-EF83-4145-87EA-B37BF1434242}" srcId="{48AD09FA-43A7-4D6D-9A6D-72FDBC27D750}" destId="{6F62652D-8C4B-4656-95B6-A1239269A72F}" srcOrd="0" destOrd="0" parTransId="{5231E079-D763-4E82-A93A-B47C23EE8CFC}" sibTransId="{B220FCE7-C24E-4951-80E3-03D49CBBA665}"/>
    <dgm:cxn modelId="{C0BF7637-7AE2-4A65-9EF2-AFF3E21EE57F}" type="presOf" srcId="{26261E21-701A-464B-833B-3557682E65B0}" destId="{6DE4DEF3-43F2-411A-81AB-E69CC27692B4}" srcOrd="0" destOrd="0" presId="urn:microsoft.com/office/officeart/2009/3/layout/HorizontalOrganizationChart"/>
    <dgm:cxn modelId="{C713F839-018A-4FF1-8069-8FAE011BE446}" type="presOf" srcId="{EE8E7837-F134-4838-B6C3-AB855C9F471B}" destId="{C6821932-0931-4C02-99BA-6A37F5DE9C07}" srcOrd="1" destOrd="0" presId="urn:microsoft.com/office/officeart/2009/3/layout/HorizontalOrganizationChart"/>
    <dgm:cxn modelId="{85461F3A-71C7-4695-AE8D-750CB644E5FE}" type="presOf" srcId="{23BB3710-A0E2-4AA2-B906-EB8A69268001}" destId="{EE058868-6879-45A1-8176-2DAFED513289}" srcOrd="1" destOrd="0" presId="urn:microsoft.com/office/officeart/2009/3/layout/HorizontalOrganizationChart"/>
    <dgm:cxn modelId="{CDA6A83A-F827-46BA-A807-A978983543F7}" type="presOf" srcId="{8CABFEB0-441D-40ED-B0A8-CE3E1FD6E7CA}" destId="{A8ABA984-F4C0-40C8-9500-DDF79434FCA8}" srcOrd="1" destOrd="0" presId="urn:microsoft.com/office/officeart/2009/3/layout/HorizontalOrganizationChart"/>
    <dgm:cxn modelId="{89EACF3C-12F9-475F-9511-B5FC00A07FB3}" type="presOf" srcId="{519F17BC-BD96-424B-A314-182FAB3C6C22}" destId="{A74F8F88-AE05-492A-9A90-4E99B97BE4D4}" srcOrd="1" destOrd="0" presId="urn:microsoft.com/office/officeart/2009/3/layout/HorizontalOrganizationChart"/>
    <dgm:cxn modelId="{466A0D3D-A800-48F7-8563-19D5EB05531A}" srcId="{64E7B7CC-F55C-42AE-B503-EEA1277CBE45}" destId="{6E033986-E4D6-4D4D-9163-36747D70D2B2}" srcOrd="10" destOrd="0" parTransId="{F9D20EDD-A85C-4064-8058-DB1BDB1D7A5D}" sibTransId="{20FBB596-6C31-415F-9EFF-6693D3DFE0F4}"/>
    <dgm:cxn modelId="{AFE4433E-B0DF-4358-9580-7A6750B59300}" type="presOf" srcId="{9169C5FB-B04C-49B3-B673-70603BE3382E}" destId="{C0631C8D-ABD4-4871-8165-63682A23D729}" srcOrd="0" destOrd="0" presId="urn:microsoft.com/office/officeart/2009/3/layout/HorizontalOrganizationChart"/>
    <dgm:cxn modelId="{EAB24D3E-9736-4E43-925A-CBBF8CEF26F5}" srcId="{64E7B7CC-F55C-42AE-B503-EEA1277CBE45}" destId="{9169C5FB-B04C-49B3-B673-70603BE3382E}" srcOrd="6" destOrd="0" parTransId="{BEB0D225-0000-479D-AF1C-2F529B97B921}" sibTransId="{B1E727EB-A259-4079-8A3B-1FE9DABAF87B}"/>
    <dgm:cxn modelId="{C1530740-808C-49AD-B9A0-89540F9257B7}" type="presOf" srcId="{47CF8AAC-E499-4567-B384-69F6D31E2FE1}" destId="{1F02FD6A-AB99-4723-BDAC-6C5178D0969E}" srcOrd="0" destOrd="0" presId="urn:microsoft.com/office/officeart/2009/3/layout/HorizontalOrganizationChart"/>
    <dgm:cxn modelId="{5F74CD5D-DE89-4281-9E4D-0E1B825FB8BF}" type="presOf" srcId="{8BD586FC-18A8-46F8-B91C-B011E4E89C63}" destId="{F700F742-69C3-49D7-B8DB-ADC7BFA7A339}" srcOrd="1" destOrd="0" presId="urn:microsoft.com/office/officeart/2009/3/layout/HorizontalOrganizationChart"/>
    <dgm:cxn modelId="{EC05875E-5DA3-4F7A-85F7-A183626AD3F4}" type="presOf" srcId="{E1CD7C92-E54D-4094-B0A6-CB0E29F376B1}" destId="{38AFCD82-31E2-40AA-966B-6B6CB8CE9E9F}" srcOrd="0" destOrd="0" presId="urn:microsoft.com/office/officeart/2009/3/layout/HorizontalOrganizationChart"/>
    <dgm:cxn modelId="{18416B60-1189-45DD-BCDA-AAFEADC41045}" srcId="{48AD09FA-43A7-4D6D-9A6D-72FDBC27D750}" destId="{EE8E7837-F134-4838-B6C3-AB855C9F471B}" srcOrd="4" destOrd="0" parTransId="{0DF940FF-6D10-48C5-85BD-82D01702E0EE}" sibTransId="{9F281A8B-94E5-408B-BCDC-E0CD3AEA71FD}"/>
    <dgm:cxn modelId="{A0DB7561-CA60-4BEF-BA1E-C692F595A00A}" type="presOf" srcId="{EF919351-CC6C-4B9D-A399-0FA8D7644FB0}" destId="{4603E85A-994D-4376-A461-DC67DD3FB7BD}" srcOrd="0" destOrd="0" presId="urn:microsoft.com/office/officeart/2009/3/layout/HorizontalOrganizationChart"/>
    <dgm:cxn modelId="{3D469541-828D-4BDD-87D7-FF36E01AE2DD}" type="presOf" srcId="{41DEB9CD-AC60-46A2-BA6E-6B2EA3C39336}" destId="{8495FD85-CC90-454C-8224-9256F06E3159}" srcOrd="0" destOrd="0" presId="urn:microsoft.com/office/officeart/2009/3/layout/HorizontalOrganizationChart"/>
    <dgm:cxn modelId="{7305B961-C2E0-4F8C-B665-F17E75B1512E}" type="presOf" srcId="{3D3F47F0-A254-406F-94CE-89F9B509D391}" destId="{CE38D52A-B3B8-4C02-9F3A-A334B8806FC8}" srcOrd="0" destOrd="0" presId="urn:microsoft.com/office/officeart/2009/3/layout/HorizontalOrganizationChart"/>
    <dgm:cxn modelId="{1E60B443-0A34-4533-904B-A9258475A389}" type="presOf" srcId="{8BD586FC-18A8-46F8-B91C-B011E4E89C63}" destId="{1D3E737F-AE8E-4896-BFD6-B34E9ADC72E3}" srcOrd="0" destOrd="0" presId="urn:microsoft.com/office/officeart/2009/3/layout/HorizontalOrganizationChart"/>
    <dgm:cxn modelId="{185BEA43-D03B-4EA4-8566-122CA2CE0D69}" srcId="{48AD09FA-43A7-4D6D-9A6D-72FDBC27D750}" destId="{8CABFEB0-441D-40ED-B0A8-CE3E1FD6E7CA}" srcOrd="3" destOrd="0" parTransId="{7F4D5BE1-550F-4D5C-8408-7A2522D29DA5}" sibTransId="{8CF7D4C5-9EE2-4E21-9501-5570D44F3C25}"/>
    <dgm:cxn modelId="{7EDCA367-4A5D-4459-9998-2B23E479D7BF}" srcId="{64E7B7CC-F55C-42AE-B503-EEA1277CBE45}" destId="{E99C33D7-F040-4D49-9815-E1633E91D30E}" srcOrd="9" destOrd="0" parTransId="{82331C7D-2F30-4733-A6BE-28B7AD73C1AF}" sibTransId="{53D7488B-7403-470B-B132-F506FA1CD210}"/>
    <dgm:cxn modelId="{83D45048-E88E-4778-AD7E-D6FBF2737CD5}" type="presOf" srcId="{19A1E849-5620-4E54-A225-2AAEA2ADE305}" destId="{EF5F83A0-B777-4EBB-AF1C-1C14263FAE54}" srcOrd="1" destOrd="0" presId="urn:microsoft.com/office/officeart/2009/3/layout/HorizontalOrganizationChart"/>
    <dgm:cxn modelId="{9B5A3F6A-9FD9-4E4E-A2FF-0B5B31787245}" type="presOf" srcId="{12242A6B-D726-471C-A71F-35D56E7F2A64}" destId="{E631C096-1634-4590-9F6F-99ED6F651B05}" srcOrd="1" destOrd="0" presId="urn:microsoft.com/office/officeart/2009/3/layout/HorizontalOrganizationChart"/>
    <dgm:cxn modelId="{B6D1FD4A-377C-46A3-BD48-68D88486B11D}" type="presOf" srcId="{64362A02-16CD-43AE-B901-A8AD25AAC55F}" destId="{551D85B4-B734-4F6D-9847-6B79AAB64D98}" srcOrd="0" destOrd="0" presId="urn:microsoft.com/office/officeart/2009/3/layout/HorizontalOrganizationChart"/>
    <dgm:cxn modelId="{4C68164B-0190-40F0-BFB5-5D4A51490C91}" type="presOf" srcId="{832ED581-A6C1-4982-8A65-3314C87DE0B1}" destId="{2E47B397-507B-40E5-8773-AB53086A1A87}" srcOrd="0" destOrd="0" presId="urn:microsoft.com/office/officeart/2009/3/layout/HorizontalOrganizationChart"/>
    <dgm:cxn modelId="{336C954B-E571-4A1D-A51E-1C1368453208}" type="presOf" srcId="{9169C5FB-B04C-49B3-B673-70603BE3382E}" destId="{C836BD31-C8E9-4398-A621-283416505097}" srcOrd="1" destOrd="0" presId="urn:microsoft.com/office/officeart/2009/3/layout/HorizontalOrganizationChart"/>
    <dgm:cxn modelId="{FA1CDF6B-80C0-46EC-99B6-6C1B7D229623}" srcId="{C20A1DCD-EF0B-44C1-9C57-5C7D84693FC5}" destId="{19A1E849-5620-4E54-A225-2AAEA2ADE305}" srcOrd="4" destOrd="0" parTransId="{DA012455-D877-42CD-8DEF-58A12E42A737}" sibTransId="{CF080107-975B-4B1B-86F3-B88658B5F174}"/>
    <dgm:cxn modelId="{B8CE306C-F9FB-49B3-BEA5-C1714DDDF027}" type="presOf" srcId="{C20A1DCD-EF0B-44C1-9C57-5C7D84693FC5}" destId="{B31959D7-E35F-4C77-8125-917B0636C381}" srcOrd="1" destOrd="0" presId="urn:microsoft.com/office/officeart/2009/3/layout/HorizontalOrganizationChart"/>
    <dgm:cxn modelId="{492EAF4C-9507-4A6E-B638-F5738FCDE890}" type="presOf" srcId="{F6560067-C4FA-45D7-9A7A-387470C8B3DC}" destId="{B2B32355-CEAF-4FB7-9EB0-7A9A26FA1A1C}" srcOrd="0" destOrd="0" presId="urn:microsoft.com/office/officeart/2009/3/layout/HorizontalOrganizationChart"/>
    <dgm:cxn modelId="{3C01094D-5D92-4CA2-8393-CDE434D9219A}" type="presOf" srcId="{2DD0F531-BB9C-4978-B14C-CE27E39AD901}" destId="{0AD772D2-4F99-4813-8E43-8B3FE3ED5B7C}" srcOrd="0" destOrd="0" presId="urn:microsoft.com/office/officeart/2009/3/layout/HorizontalOrganizationChart"/>
    <dgm:cxn modelId="{CE009D6D-FADD-45C4-B2CA-CFD5F161FD08}" type="presOf" srcId="{1AADD8DE-DF53-461B-B5B1-FB8571374484}" destId="{366671F7-B532-4BFD-B5C0-553FB945024F}" srcOrd="0" destOrd="0" presId="urn:microsoft.com/office/officeart/2009/3/layout/HorizontalOrganizationChart"/>
    <dgm:cxn modelId="{B518FB4D-0381-4CDD-A01E-5435C296DF6B}" type="presOf" srcId="{9827A0BB-F483-41AA-AA35-AF857015F636}" destId="{FE8E25C6-4D34-49EC-B531-D0431649F84F}" srcOrd="0" destOrd="0" presId="urn:microsoft.com/office/officeart/2009/3/layout/HorizontalOrganizationChart"/>
    <dgm:cxn modelId="{C5510D6F-A189-4541-8461-1C0069D7355C}" type="presOf" srcId="{E7CC9713-F09C-416C-A538-E3C3DEFA8B7D}" destId="{06C1F33F-EE23-4CC0-B93D-DA926BAAD301}" srcOrd="1" destOrd="0" presId="urn:microsoft.com/office/officeart/2009/3/layout/HorizontalOrganizationChart"/>
    <dgm:cxn modelId="{3071766F-12E6-4FB9-B232-1BD63BDFDFD6}" type="presOf" srcId="{B193D175-3F55-4E64-8889-C8EF85538D93}" destId="{88B76DD9-297C-4A29-90D4-41C15D3EF721}" srcOrd="0" destOrd="0" presId="urn:microsoft.com/office/officeart/2009/3/layout/HorizontalOrganizationChart"/>
    <dgm:cxn modelId="{1338826F-AAC6-49CC-8B71-AC13FD7B8CAD}" srcId="{C20A1DCD-EF0B-44C1-9C57-5C7D84693FC5}" destId="{B4A4E317-6630-4D34-9B4A-31ADCCB6CAEC}" srcOrd="1" destOrd="0" parTransId="{345DD163-EE04-4E92-9133-7DDF2D917E5E}" sibTransId="{CADFD641-F4E3-4873-8B07-015070B400FE}"/>
    <dgm:cxn modelId="{13221D70-D18F-4A95-BF9B-43147BDC5AC5}" type="presOf" srcId="{DA012455-D877-42CD-8DEF-58A12E42A737}" destId="{1AF358E8-89E1-45B4-9227-533264150C9F}" srcOrd="0" destOrd="0" presId="urn:microsoft.com/office/officeart/2009/3/layout/HorizontalOrganizationChart"/>
    <dgm:cxn modelId="{A0ABEF50-CA78-473D-900B-BBC847F3296E}" srcId="{64E7B7CC-F55C-42AE-B503-EEA1277CBE45}" destId="{3E452004-EF4E-45F7-B18F-441C845F39A5}" srcOrd="8" destOrd="0" parTransId="{F6DC92F6-51B0-44A2-A66E-A813D8B0B9BF}" sibTransId="{4A10A5D4-FE66-4652-AE96-E0E7F64D8A0F}"/>
    <dgm:cxn modelId="{F3B62953-896B-41D5-87EB-BD0CF56B0D9B}" type="presOf" srcId="{6F62652D-8C4B-4656-95B6-A1239269A72F}" destId="{E39A4E4C-0764-43CD-96FB-900526BAA937}" srcOrd="1" destOrd="0" presId="urn:microsoft.com/office/officeart/2009/3/layout/HorizontalOrganizationChart"/>
    <dgm:cxn modelId="{E9CE5F53-9FA0-45FA-876A-A234A92BA863}" type="presOf" srcId="{A72E59CB-3E8B-494D-A937-4C74AAE3EC53}" destId="{ACF0D7EB-C7E8-4103-802C-8C1960219144}" srcOrd="0" destOrd="0" presId="urn:microsoft.com/office/officeart/2009/3/layout/HorizontalOrganizationChart"/>
    <dgm:cxn modelId="{EB5E8974-1B79-4536-BC9A-E73F9BDD6CA0}" srcId="{90C2ABB6-2085-492E-A72D-E96D5AB22D72}" destId="{07AB6DC6-F634-4FA3-BFBB-F8BBF66C6CDD}" srcOrd="0" destOrd="0" parTransId="{CF6C10D6-E661-42D8-A970-714B5D0C23FB}" sibTransId="{6BF52115-E581-404B-B05C-B013FBDC69C1}"/>
    <dgm:cxn modelId="{CBD55856-169E-42D5-A82C-528A40FA9D2C}" type="presOf" srcId="{5BD9230A-160C-4445-AAD8-33BAD3B431C8}" destId="{8147A12F-135D-4E0E-B5D8-CCE3529A3934}" srcOrd="1" destOrd="0" presId="urn:microsoft.com/office/officeart/2009/3/layout/HorizontalOrganizationChart"/>
    <dgm:cxn modelId="{EA7C9556-8888-48C8-A356-DF0A51BD877E}" type="presOf" srcId="{BC95C4C4-1012-4D5D-952F-5E9632786DC3}" destId="{574D4A81-5648-4C59-8E91-04115EE83C24}" srcOrd="0" destOrd="0" presId="urn:microsoft.com/office/officeart/2009/3/layout/HorizontalOrganizationChart"/>
    <dgm:cxn modelId="{6CA82858-B610-4742-96BF-9428D8C914F8}" type="presOf" srcId="{FC7517DF-47AB-417C-BDE6-255A23C003B3}" destId="{2E63D98F-E3FC-4CAF-B64F-4E5B1174C2AC}" srcOrd="0" destOrd="0" presId="urn:microsoft.com/office/officeart/2009/3/layout/HorizontalOrganizationChart"/>
    <dgm:cxn modelId="{F2799379-0FE8-42EC-8BB2-1D8859DE9D5D}" type="presOf" srcId="{FEFF7F74-ECA8-4575-BFDD-B671AA2B149B}" destId="{BBCC6A64-99E0-4163-9B5D-E18ED1F8801B}" srcOrd="0" destOrd="0" presId="urn:microsoft.com/office/officeart/2009/3/layout/HorizontalOrganizationChart"/>
    <dgm:cxn modelId="{C719AB59-DDD0-477B-9D70-8069301FBDB5}" type="presOf" srcId="{76032E51-8D3F-41B1-8F81-454BD3CFD002}" destId="{3E74B16F-4FBF-430E-8D85-C8B26783970F}" srcOrd="1" destOrd="0" presId="urn:microsoft.com/office/officeart/2009/3/layout/HorizontalOrganizationChart"/>
    <dgm:cxn modelId="{67C6BE79-3A1A-4406-9FB5-FE0C73DC7387}" type="presOf" srcId="{23BB3710-A0E2-4AA2-B906-EB8A69268001}" destId="{56379471-9423-42C4-AC3E-E42EC3F6FDED}" srcOrd="0" destOrd="0" presId="urn:microsoft.com/office/officeart/2009/3/layout/HorizontalOrganizationChart"/>
    <dgm:cxn modelId="{F562125A-A648-4A94-A018-4DBFA5519F80}" type="presOf" srcId="{993CBAFD-2C3E-428A-9D4B-ECF3463EB061}" destId="{C3D06AFB-EC9F-4A33-8BE3-93D6F275EE59}" srcOrd="1" destOrd="0" presId="urn:microsoft.com/office/officeart/2009/3/layout/HorizontalOrganizationChart"/>
    <dgm:cxn modelId="{F3721E5A-B429-4037-AF9C-9C230CE3BB66}" type="presOf" srcId="{48A893D5-1968-415A-9D59-6BDEBC08D3B5}" destId="{EAD553CE-0F4F-41FD-8999-3FD113A1696B}" srcOrd="1" destOrd="0" presId="urn:microsoft.com/office/officeart/2009/3/layout/HorizontalOrganizationChart"/>
    <dgm:cxn modelId="{E1FA325A-FA7A-486C-AEDE-B5B031EC5069}" srcId="{9661473B-BF08-4BA4-BFFA-A1C2293D2252}" destId="{FC7517DF-47AB-417C-BDE6-255A23C003B3}" srcOrd="3" destOrd="0" parTransId="{3F990737-57B6-4972-9187-DD29D6818EFD}" sibTransId="{439FA94C-AB12-411C-9B0B-300BB9F31169}"/>
    <dgm:cxn modelId="{14A25F5A-0849-4417-BB3F-8AAD7BB627BA}" type="presOf" srcId="{90C2ABB6-2085-492E-A72D-E96D5AB22D72}" destId="{383C544F-59D5-4D70-89FB-C94CE06FA8EA}" srcOrd="0" destOrd="0" presId="urn:microsoft.com/office/officeart/2009/3/layout/HorizontalOrganizationChart"/>
    <dgm:cxn modelId="{B2B0407B-0BA2-4031-ACDF-B517A613FD31}" srcId="{64E7B7CC-F55C-42AE-B503-EEA1277CBE45}" destId="{2DD0F531-BB9C-4978-B14C-CE27E39AD901}" srcOrd="7" destOrd="0" parTransId="{26261E21-701A-464B-833B-3557682E65B0}" sibTransId="{21B2EB6F-1840-4659-8998-BA02C33907E9}"/>
    <dgm:cxn modelId="{5C52267F-5297-4369-B159-2E848EA79287}" type="presOf" srcId="{0A580B05-FCB6-414C-AEEA-C135368186CB}" destId="{FB199B59-5FB9-4E29-A807-6CA50F163620}" srcOrd="0" destOrd="0" presId="urn:microsoft.com/office/officeart/2009/3/layout/HorizontalOrganizationChart"/>
    <dgm:cxn modelId="{AAFA307F-50AD-42FC-92BF-E87B74CA57FF}" type="presOf" srcId="{6E033986-E4D6-4D4D-9163-36747D70D2B2}" destId="{CED52A03-DD97-4CD5-A386-2B593FA28967}" srcOrd="0" destOrd="0" presId="urn:microsoft.com/office/officeart/2009/3/layout/HorizontalOrganizationChart"/>
    <dgm:cxn modelId="{AB13B07F-5E12-4B4D-93D5-32D8CAFE1CDB}" type="presOf" srcId="{48AD09FA-43A7-4D6D-9A6D-72FDBC27D750}" destId="{AA7FEB9D-BC40-44B0-AD6C-534C916AC173}" srcOrd="0" destOrd="0" presId="urn:microsoft.com/office/officeart/2009/3/layout/HorizontalOrganizationChart"/>
    <dgm:cxn modelId="{56ADCC80-997B-4F72-824F-13C49C48DAFE}" type="presOf" srcId="{DE5C8EB7-31D0-4F46-A7B0-7B5422760740}" destId="{D8B9302B-BEA1-4881-8512-AFDFAD784B6E}" srcOrd="0" destOrd="0" presId="urn:microsoft.com/office/officeart/2009/3/layout/HorizontalOrganizationChart"/>
    <dgm:cxn modelId="{2B15DD80-8E22-4614-89D4-B67BD88A59DB}" srcId="{C20A1DCD-EF0B-44C1-9C57-5C7D84693FC5}" destId="{A6658FCB-F33B-4A0A-9305-9CF35D6DD63A}" srcOrd="3" destOrd="0" parTransId="{EF919351-CC6C-4B9D-A399-0FA8D7644FB0}" sibTransId="{3CEC95FD-A83F-4831-AC60-3C5291694362}"/>
    <dgm:cxn modelId="{9F55B581-13E0-4F1B-899B-CEE68F0E6F45}" type="presOf" srcId="{2DD0F531-BB9C-4978-B14C-CE27E39AD901}" destId="{1D940E4D-80B6-41EE-8C0E-3FF084555596}" srcOrd="1" destOrd="0" presId="urn:microsoft.com/office/officeart/2009/3/layout/HorizontalOrganizationChart"/>
    <dgm:cxn modelId="{FCF2E281-CB54-4846-8EDE-E8E9A77E49B2}" type="presOf" srcId="{B821F084-FEA2-44F9-8A89-36C48A94D5B2}" destId="{C9164960-0A6A-49B5-9DE9-1ADC259CD5FD}" srcOrd="1" destOrd="0" presId="urn:microsoft.com/office/officeart/2009/3/layout/HorizontalOrganizationChart"/>
    <dgm:cxn modelId="{1443EC81-C4BF-4F49-8666-CE5B91CAF295}" type="presOf" srcId="{F6DC92F6-51B0-44A2-A66E-A813D8B0B9BF}" destId="{FD5367CD-23F1-43DC-A85C-F2840135186C}" srcOrd="0" destOrd="0" presId="urn:microsoft.com/office/officeart/2009/3/layout/HorizontalOrganizationChart"/>
    <dgm:cxn modelId="{E2D45284-2DBD-4B39-8F1B-9F50416F2B77}" type="presOf" srcId="{08FA790C-67FD-40B6-8DF9-744D4DECD188}" destId="{C30F1AF4-6145-41AE-8D6A-FC7361F12AB7}" srcOrd="0" destOrd="0" presId="urn:microsoft.com/office/officeart/2009/3/layout/HorizontalOrganizationChart"/>
    <dgm:cxn modelId="{D048BB84-63CD-4853-A998-4DE7B662C2B4}" srcId="{64E7B7CC-F55C-42AE-B503-EEA1277CBE45}" destId="{D2FE2128-16F5-45C1-B212-C7D5048672B3}" srcOrd="0" destOrd="0" parTransId="{B8C5577A-5835-4A52-A8DA-6BBE65CAA36C}" sibTransId="{8B3FA65C-88DD-4E7C-93BA-338509FD41EB}"/>
    <dgm:cxn modelId="{F5299685-E066-47AE-87E8-F35C773E6F94}" type="presOf" srcId="{DE5C8EB7-31D0-4F46-A7B0-7B5422760740}" destId="{955750B5-187D-4C8D-8011-A0DD1B5EAE3C}" srcOrd="1" destOrd="0" presId="urn:microsoft.com/office/officeart/2009/3/layout/HorizontalOrganizationChart"/>
    <dgm:cxn modelId="{015C7188-F17A-4F3E-B226-FF0599D5AE8E}" type="presOf" srcId="{07AB6DC6-F634-4FA3-BFBB-F8BBF66C6CDD}" destId="{AD0150AA-8BEB-43E7-9691-FBBC15D10213}" srcOrd="1" destOrd="0" presId="urn:microsoft.com/office/officeart/2009/3/layout/HorizontalOrganizationChart"/>
    <dgm:cxn modelId="{D3D6F189-36CE-4ABE-9605-68209730273E}" srcId="{6ACEA2D1-9EDB-4A26-BEDE-4A86ED714E1D}" destId="{6F7B63C9-233F-420F-851A-870B5A12664C}" srcOrd="0" destOrd="0" parTransId="{F559577B-5D05-449B-AD53-C744AA5F03C6}" sibTransId="{7F738ECE-5F7D-4446-BC01-B7E4A22ABA13}"/>
    <dgm:cxn modelId="{2104FC89-7643-41A0-A7B0-2ED897D796B3}" type="presOf" srcId="{783859B9-FB4D-4F09-B3F7-B49297B380E6}" destId="{99AB12AD-1B97-4FE4-A090-A5CC07932EB6}" srcOrd="0" destOrd="0" presId="urn:microsoft.com/office/officeart/2009/3/layout/HorizontalOrganizationChart"/>
    <dgm:cxn modelId="{8AFA948D-898D-4D9F-BC0C-6A2F88E60426}" type="presOf" srcId="{3C06C37A-341C-4BB6-9474-547A9EE6D337}" destId="{1FC39601-7542-460A-AA48-029E2C7FA333}" srcOrd="0" destOrd="0" presId="urn:microsoft.com/office/officeart/2009/3/layout/HorizontalOrganizationChart"/>
    <dgm:cxn modelId="{9F36958D-921F-496D-9564-9EDE7F50AF9A}" type="presOf" srcId="{6D63009C-111A-4F28-B34E-CD5D2C16AEC3}" destId="{9088EA37-6F38-470F-A248-23C5A7F85576}" srcOrd="0" destOrd="0" presId="urn:microsoft.com/office/officeart/2009/3/layout/HorizontalOrganizationChart"/>
    <dgm:cxn modelId="{44D8BE8E-B322-4163-A857-C41D5F824621}" type="presOf" srcId="{A1A0FE52-7D08-404F-9319-053606B5BFD9}" destId="{513CD769-3952-4E30-9511-DECEE4E20FB7}" srcOrd="0" destOrd="0" presId="urn:microsoft.com/office/officeart/2009/3/layout/HorizontalOrganizationChart"/>
    <dgm:cxn modelId="{FD90748F-1B45-4DA6-88E3-DED8BF76C168}" type="presOf" srcId="{C284BA1F-BAC2-4DA2-828C-3E6631ECE3C1}" destId="{09251F86-AE3D-4379-891D-09A3F6AE09E6}" srcOrd="0" destOrd="0" presId="urn:microsoft.com/office/officeart/2009/3/layout/HorizontalOrganizationChart"/>
    <dgm:cxn modelId="{823F7E90-ED73-40B0-A291-6A60FF4A16CB}" type="presOf" srcId="{5231E079-D763-4E82-A93A-B47C23EE8CFC}" destId="{051B8CF3-5370-46A3-B89D-E3A75B7F8CED}" srcOrd="0" destOrd="0" presId="urn:microsoft.com/office/officeart/2009/3/layout/HorizontalOrganizationChart"/>
    <dgm:cxn modelId="{85D58590-3C98-4BB3-818B-D9ACEE3B8B16}" type="presOf" srcId="{15B4557B-3B18-4522-953D-C43D64E2EE0E}" destId="{7CCF2A41-0E16-4057-A9EB-E37E6CF8D1EE}" srcOrd="0" destOrd="0" presId="urn:microsoft.com/office/officeart/2009/3/layout/HorizontalOrganizationChart"/>
    <dgm:cxn modelId="{BD638991-1BDF-41D0-9BBC-9CD0EA4AC084}" type="presOf" srcId="{6D2A20BB-915F-42B3-95AC-38D621126145}" destId="{D7B3B584-5FEE-4266-A24A-6BA3B77E0671}" srcOrd="0" destOrd="0" presId="urn:microsoft.com/office/officeart/2009/3/layout/HorizontalOrganizationChart"/>
    <dgm:cxn modelId="{BFBA0092-FE33-4845-BD55-65BE5503AFEC}" type="presOf" srcId="{3E452004-EF4E-45F7-B18F-441C845F39A5}" destId="{2E04BD7A-8FC1-4EC9-9000-149288647A8E}" srcOrd="1" destOrd="0" presId="urn:microsoft.com/office/officeart/2009/3/layout/HorizontalOrganizationChart"/>
    <dgm:cxn modelId="{F41C3693-E921-4643-996E-D2FB70FA81B8}" type="presOf" srcId="{08072D4C-2D43-45BE-8279-1E14BF6F9927}" destId="{F487742A-0806-4505-8E21-2109B73828A2}" srcOrd="0" destOrd="0" presId="urn:microsoft.com/office/officeart/2009/3/layout/HorizontalOrganizationChart"/>
    <dgm:cxn modelId="{9AA43C93-FC2F-499D-B2F8-C531C74E10EE}" type="presOf" srcId="{54C93D40-F640-49C6-B8DC-4BBF5088BAA1}" destId="{4DC449BC-135B-48A7-A391-21767D301AA5}" srcOrd="0" destOrd="0" presId="urn:microsoft.com/office/officeart/2009/3/layout/HorizontalOrganizationChart"/>
    <dgm:cxn modelId="{F2677293-0F7F-4089-A257-DF405F049318}" type="presOf" srcId="{993CBAFD-2C3E-428A-9D4B-ECF3463EB061}" destId="{C24A6348-21B8-4250-98CC-2CBA1A1C813E}" srcOrd="0" destOrd="0" presId="urn:microsoft.com/office/officeart/2009/3/layout/HorizontalOrganizationChart"/>
    <dgm:cxn modelId="{EDC57F95-0715-4460-B7E5-BF32479604E1}" type="presOf" srcId="{3D3F47F0-A254-406F-94CE-89F9B509D391}" destId="{38A76788-FD9F-458D-87BB-F6A56947A284}" srcOrd="1" destOrd="0" presId="urn:microsoft.com/office/officeart/2009/3/layout/HorizontalOrganizationChart"/>
    <dgm:cxn modelId="{F0925096-5CB6-4CF9-B185-E2D8F4E6B267}" type="presOf" srcId="{CF6C10D6-E661-42D8-A970-714B5D0C23FB}" destId="{227D4736-3AD5-4A07-B3C8-5CCE8F4CB2C8}" srcOrd="0" destOrd="0" presId="urn:microsoft.com/office/officeart/2009/3/layout/HorizontalOrganizationChart"/>
    <dgm:cxn modelId="{7D55A197-A67A-4285-B10B-BAC844E10C81}" type="presOf" srcId="{9661473B-BF08-4BA4-BFFA-A1C2293D2252}" destId="{CA9C62D9-A4C8-46B3-A309-0D334972400E}" srcOrd="0" destOrd="0" presId="urn:microsoft.com/office/officeart/2009/3/layout/HorizontalOrganizationChart"/>
    <dgm:cxn modelId="{DA18419A-5F0E-42CF-A7E5-44007CD68414}" type="presOf" srcId="{E7CC9713-F09C-416C-A538-E3C3DEFA8B7D}" destId="{5AC970AF-AADB-4C96-AB74-CA1FBB179A43}" srcOrd="0" destOrd="0" presId="urn:microsoft.com/office/officeart/2009/3/layout/HorizontalOrganizationChart"/>
    <dgm:cxn modelId="{250CF39A-411E-4C6D-AC14-2FF528391895}" type="presOf" srcId="{2FB20AC9-34E7-4845-89D1-CDBD3B17B972}" destId="{76176EF9-973E-4029-9249-FAE97157D496}" srcOrd="0" destOrd="0" presId="urn:microsoft.com/office/officeart/2009/3/layout/HorizontalOrganizationChart"/>
    <dgm:cxn modelId="{EBC5259B-900E-4A10-AD3B-06516A15805B}" type="presOf" srcId="{64E7B7CC-F55C-42AE-B503-EEA1277CBE45}" destId="{A935B9C9-C9FC-42BA-B6D5-4419B03DC8B4}" srcOrd="1" destOrd="0" presId="urn:microsoft.com/office/officeart/2009/3/layout/HorizontalOrganizationChart"/>
    <dgm:cxn modelId="{7DBA419B-2C50-4B04-B030-FCC52DCB18A8}" type="presOf" srcId="{B8C5577A-5835-4A52-A8DA-6BBE65CAA36C}" destId="{C6D12A52-51D4-4B97-908B-BD14D8799158}" srcOrd="0" destOrd="0" presId="urn:microsoft.com/office/officeart/2009/3/layout/HorizontalOrganizationChart"/>
    <dgm:cxn modelId="{CB260C9C-E049-408E-B2F1-13AEF9FFA92E}" srcId="{76032E51-8D3F-41B1-8F81-454BD3CFD002}" destId="{48A893D5-1968-415A-9D59-6BDEBC08D3B5}" srcOrd="0" destOrd="0" parTransId="{FEFF7F74-ECA8-4575-BFDD-B671AA2B149B}" sibTransId="{4322C917-6A74-434E-A5F9-C967ACBB3F4B}"/>
    <dgm:cxn modelId="{E280DC9C-1626-49B2-9217-B495DA16A405}" srcId="{41DEB9CD-AC60-46A2-BA6E-6B2EA3C39336}" destId="{8BD586FC-18A8-46F8-B91C-B011E4E89C63}" srcOrd="1" destOrd="0" parTransId="{65D16F17-0FBF-4306-8748-B0A8A8CB4E85}" sibTransId="{E7EE0D10-D1CE-4A55-821C-24E3B907029C}"/>
    <dgm:cxn modelId="{7A9A609D-2F89-4CAD-9529-85AD8338BA68}" type="presOf" srcId="{6F7B63C9-233F-420F-851A-870B5A12664C}" destId="{F718C423-7936-4335-88FB-C8E8A20E16F7}" srcOrd="1" destOrd="0" presId="urn:microsoft.com/office/officeart/2009/3/layout/HorizontalOrganizationChart"/>
    <dgm:cxn modelId="{6F19629E-088B-4AF7-9985-2CAA8245E50F}" type="presOf" srcId="{6E033986-E4D6-4D4D-9163-36747D70D2B2}" destId="{36463C15-9764-450E-A946-3B0E34906D2F}" srcOrd="1" destOrd="0" presId="urn:microsoft.com/office/officeart/2009/3/layout/HorizontalOrganizationChart"/>
    <dgm:cxn modelId="{21510BA3-1F5F-4741-B83F-5E3D6F972747}" type="presOf" srcId="{9827A0BB-F483-41AA-AA35-AF857015F636}" destId="{8FD6F2BA-C6EE-4504-AD9C-44E8BDD6CD85}" srcOrd="1" destOrd="0" presId="urn:microsoft.com/office/officeart/2009/3/layout/HorizontalOrganizationChart"/>
    <dgm:cxn modelId="{45F441A3-5BA8-4F0F-9D03-2954F679CB21}" srcId="{41DEB9CD-AC60-46A2-BA6E-6B2EA3C39336}" destId="{0A580B05-FCB6-414C-AEEA-C135368186CB}" srcOrd="0" destOrd="0" parTransId="{E4A5BEFE-339F-4938-A163-CE9F22A2630C}" sibTransId="{7D2492DC-23A1-4B9F-BF19-14C6023E1BA4}"/>
    <dgm:cxn modelId="{8D8F36A4-B0F4-493F-B95F-E92956F23F39}" srcId="{0A580B05-FCB6-414C-AEEA-C135368186CB}" destId="{64E7B7CC-F55C-42AE-B503-EEA1277CBE45}" srcOrd="0" destOrd="0" parTransId="{6B10208E-1E32-4F55-A241-3B8918D86C85}" sibTransId="{240718F6-A35A-43DD-AACA-F1E457988788}"/>
    <dgm:cxn modelId="{D01D66A5-4D33-40B3-A23A-C9A473F3E44D}" type="presOf" srcId="{683CCBF0-8461-4579-98F2-D669C2FE0159}" destId="{6B7E8079-BA09-4089-B2D0-5969A9C0D222}" srcOrd="0" destOrd="0" presId="urn:microsoft.com/office/officeart/2009/3/layout/HorizontalOrganizationChart"/>
    <dgm:cxn modelId="{785137A6-6503-4DAC-8109-7BCC12633809}" type="presOf" srcId="{3E452004-EF4E-45F7-B18F-441C845F39A5}" destId="{22441135-9C2E-4C67-8F75-3536BACC042A}" srcOrd="0" destOrd="0" presId="urn:microsoft.com/office/officeart/2009/3/layout/HorizontalOrganizationChart"/>
    <dgm:cxn modelId="{1079CAA6-7B9B-41C3-AE47-00615B08B734}" type="presOf" srcId="{D2FE2128-16F5-45C1-B212-C7D5048672B3}" destId="{32B0604B-AA85-4AF9-839B-101001BC11FE}" srcOrd="1" destOrd="0" presId="urn:microsoft.com/office/officeart/2009/3/layout/HorizontalOrganizationChart"/>
    <dgm:cxn modelId="{0AEB4AA8-183C-48CD-B552-EA2B3FFFE9B6}" type="presOf" srcId="{C20A1DCD-EF0B-44C1-9C57-5C7D84693FC5}" destId="{1E4DA99F-85E9-47B1-A572-4B682D2995D6}" srcOrd="0" destOrd="0" presId="urn:microsoft.com/office/officeart/2009/3/layout/HorizontalOrganizationChart"/>
    <dgm:cxn modelId="{4289F5A8-D5F2-4B85-8D24-66566DDA83C2}" type="presOf" srcId="{BEB0D225-0000-479D-AF1C-2F529B97B921}" destId="{80B4C3CF-4546-4F43-B66B-B8CE6084F8F3}" srcOrd="0" destOrd="0" presId="urn:microsoft.com/office/officeart/2009/3/layout/HorizontalOrganizationChart"/>
    <dgm:cxn modelId="{F3EFFBA8-A656-4EEE-9824-95CA4BDA2276}" type="presOf" srcId="{FC7517DF-47AB-417C-BDE6-255A23C003B3}" destId="{98CE12F5-A092-45DB-85E4-7111021FEEFF}" srcOrd="1" destOrd="0" presId="urn:microsoft.com/office/officeart/2009/3/layout/HorizontalOrganizationChart"/>
    <dgm:cxn modelId="{79471AAA-2D6A-4C65-983A-6D6E94CC4A33}" type="presOf" srcId="{3F990737-57B6-4972-9187-DD29D6818EFD}" destId="{EC50F601-6DF6-4F85-9F42-2D0AFE47CA8A}" srcOrd="0" destOrd="0" presId="urn:microsoft.com/office/officeart/2009/3/layout/HorizontalOrganizationChart"/>
    <dgm:cxn modelId="{47DA35AB-BF8F-4278-87B2-A724A8688189}" srcId="{90C2ABB6-2085-492E-A72D-E96D5AB22D72}" destId="{6D63009C-111A-4F28-B34E-CD5D2C16AEC3}" srcOrd="1" destOrd="0" parTransId="{08072D4C-2D43-45BE-8279-1E14BF6F9927}" sibTransId="{0AD8A530-26CA-4FF6-B849-22D8BF530A59}"/>
    <dgm:cxn modelId="{0D96E5AB-7D4B-46FD-A714-E8DB99131FCB}" type="presOf" srcId="{6D63009C-111A-4F28-B34E-CD5D2C16AEC3}" destId="{A39CD0AD-36F5-4394-BE63-611065B7B8D4}" srcOrd="1" destOrd="0" presId="urn:microsoft.com/office/officeart/2009/3/layout/HorizontalOrganizationChart"/>
    <dgm:cxn modelId="{FDE0EDAD-28D3-426A-93FA-4CAAB2148A27}" srcId="{9661473B-BF08-4BA4-BFFA-A1C2293D2252}" destId="{E1CD7C92-E54D-4094-B0A6-CB0E29F376B1}" srcOrd="4" destOrd="0" parTransId="{47CF8AAC-E499-4567-B384-69F6D31E2FE1}" sibTransId="{1CF9B9A2-0A53-47CA-AD9B-B8A70DB6CA5C}"/>
    <dgm:cxn modelId="{675E35AF-2ED5-40CF-8FBB-3B2B4B2D65AF}" srcId="{90C2ABB6-2085-492E-A72D-E96D5AB22D72}" destId="{DE5C8EB7-31D0-4F46-A7B0-7B5422760740}" srcOrd="2" destOrd="0" parTransId="{65243B13-5125-4DEC-96ED-F62BF1FC95DF}" sibTransId="{4B0A9986-0A43-45D8-86EB-20B10CD1D98E}"/>
    <dgm:cxn modelId="{7ADC6DB0-9B92-4861-B640-6E30F619828D}" type="presOf" srcId="{05CBE212-22A4-47EA-84B7-9F23E02AC707}" destId="{C8FD6C01-2BAB-4498-96A8-20C784B9138B}" srcOrd="1" destOrd="0" presId="urn:microsoft.com/office/officeart/2009/3/layout/HorizontalOrganizationChart"/>
    <dgm:cxn modelId="{15B43CB4-CFB3-4252-974A-B26901F00CC1}" srcId="{D2FE2128-16F5-45C1-B212-C7D5048672B3}" destId="{E7CC9713-F09C-416C-A538-E3C3DEFA8B7D}" srcOrd="1" destOrd="0" parTransId="{873E572F-BD70-4820-9057-F33763E00296}" sibTransId="{CBFF6031-552E-4EAC-BB6E-DE49E46C246E}"/>
    <dgm:cxn modelId="{DC167FB4-F271-4748-9D5A-689DE63174D9}" type="presOf" srcId="{A7584EBF-D10D-41F4-95C2-FD26197A8838}" destId="{70CCC0AF-921D-4375-BB2F-24A584CD29A3}" srcOrd="0" destOrd="0" presId="urn:microsoft.com/office/officeart/2009/3/layout/HorizontalOrganizationChart"/>
    <dgm:cxn modelId="{B8433CB5-C980-49B0-8C1D-43BFEB90CD32}" srcId="{48AD09FA-43A7-4D6D-9A6D-72FDBC27D750}" destId="{6D2A20BB-915F-42B3-95AC-38D621126145}" srcOrd="2" destOrd="0" parTransId="{403C3ABA-F57D-4132-ADF6-136C444A1A2D}" sibTransId="{47DFD563-F533-439D-8CCD-748DE412ED6B}"/>
    <dgm:cxn modelId="{885C7EB5-56B9-4AB2-8BD0-D5BF3AEE4728}" type="presOf" srcId="{873E572F-BD70-4820-9057-F33763E00296}" destId="{17C77FFF-6946-459E-9AAD-ACE3E08018F4}" srcOrd="0" destOrd="0" presId="urn:microsoft.com/office/officeart/2009/3/layout/HorizontalOrganizationChart"/>
    <dgm:cxn modelId="{9E02F5B5-4F3D-4EDC-8EB6-873968D18C6A}" type="presOf" srcId="{A72E59CB-3E8B-494D-A937-4C74AAE3EC53}" destId="{5DAF0CBE-510E-4E5C-A2B7-A1007197A433}" srcOrd="1" destOrd="0" presId="urn:microsoft.com/office/officeart/2009/3/layout/HorizontalOrganizationChart"/>
    <dgm:cxn modelId="{4218A9B7-74A3-45E1-A19D-A52F33919F0F}" type="presOf" srcId="{5EC6CC1D-A2DE-4BC5-AF1E-D11FFCCD37AB}" destId="{2184E797-1D81-4A78-8D31-C94892115836}" srcOrd="0" destOrd="0" presId="urn:microsoft.com/office/officeart/2009/3/layout/HorizontalOrganizationChart"/>
    <dgm:cxn modelId="{B6B4B2B7-5D55-4777-B74D-DC5C12D068AF}" srcId="{64E7B7CC-F55C-42AE-B503-EEA1277CBE45}" destId="{A72E59CB-3E8B-494D-A937-4C74AAE3EC53}" srcOrd="5" destOrd="0" parTransId="{F6560067-C4FA-45D7-9A7A-387470C8B3DC}" sibTransId="{1EBC2E8A-0F56-4923-ACBE-D112A2D297F7}"/>
    <dgm:cxn modelId="{CEB721B8-FCAB-445B-96E1-C1C7F635AE63}" type="presOf" srcId="{6F7B63C9-233F-420F-851A-870B5A12664C}" destId="{415ABAEF-872D-426B-AE3E-698FF958F555}" srcOrd="0" destOrd="0" presId="urn:microsoft.com/office/officeart/2009/3/layout/HorizontalOrganizationChart"/>
    <dgm:cxn modelId="{E32AE5B8-2F88-4F85-9142-0598949F8825}" type="presOf" srcId="{0DF940FF-6D10-48C5-85BD-82D01702E0EE}" destId="{EE13881A-1ABE-4AF4-B772-DFDAB475F6DC}" srcOrd="0" destOrd="0" presId="urn:microsoft.com/office/officeart/2009/3/layout/HorizontalOrganizationChart"/>
    <dgm:cxn modelId="{4AD03DBC-7DD2-460A-9F12-2F9F6E9052F5}" type="presOf" srcId="{B73D41E3-38D3-4923-83A5-5729A3B2735C}" destId="{15466613-7BA1-4A6B-8CD7-9B385D70FA17}" srcOrd="0" destOrd="0" presId="urn:microsoft.com/office/officeart/2009/3/layout/HorizontalOrganizationChart"/>
    <dgm:cxn modelId="{EA7F45BC-5B74-43B4-A2DD-9CC667B722E2}" srcId="{D2FE2128-16F5-45C1-B212-C7D5048672B3}" destId="{783859B9-FB4D-4F09-B3F7-B49297B380E6}" srcOrd="0" destOrd="0" parTransId="{832ED581-A6C1-4982-8A65-3314C87DE0B1}" sibTransId="{5080CB54-6630-40D0-9352-44DC5C1EEF1F}"/>
    <dgm:cxn modelId="{52898DBD-2735-4BE3-BE91-D3216DF57553}" type="presOf" srcId="{9661473B-BF08-4BA4-BFFA-A1C2293D2252}" destId="{DF598A03-1F7F-430D-B060-3C45664D33F0}" srcOrd="1" destOrd="0" presId="urn:microsoft.com/office/officeart/2009/3/layout/HorizontalOrganizationChart"/>
    <dgm:cxn modelId="{0BD6BEBD-A321-4B3A-8400-E333B0F03D47}" type="presOf" srcId="{A6658FCB-F33B-4A0A-9305-9CF35D6DD63A}" destId="{48DC9542-015E-43AC-A105-5FE9B2868482}" srcOrd="1" destOrd="0" presId="urn:microsoft.com/office/officeart/2009/3/layout/HorizontalOrganizationChart"/>
    <dgm:cxn modelId="{D83151C2-435C-443D-A105-533D4D19D9B8}" type="presOf" srcId="{C7087F52-DD19-47CB-AD9E-E912DD7347D3}" destId="{3B99F592-99E8-4D82-BA8D-AF53B8DCDF2D}" srcOrd="0" destOrd="0" presId="urn:microsoft.com/office/officeart/2009/3/layout/HorizontalOrganizationChart"/>
    <dgm:cxn modelId="{EC1947C4-345E-457C-99BF-EC30BFB7D104}" srcId="{64E7B7CC-F55C-42AE-B503-EEA1277CBE45}" destId="{993CBAFD-2C3E-428A-9D4B-ECF3463EB061}" srcOrd="4" destOrd="0" parTransId="{BC95C4C4-1012-4D5D-952F-5E9632786DC3}" sibTransId="{87E46399-EFCF-44E9-97AB-0FF233269BD9}"/>
    <dgm:cxn modelId="{EF4665C5-B0F1-4202-9A38-C8A42E4D70CF}" srcId="{0A580B05-FCB6-414C-AEEA-C135368186CB}" destId="{C20A1DCD-EF0B-44C1-9C57-5C7D84693FC5}" srcOrd="1" destOrd="0" parTransId="{08FA790C-67FD-40B6-8DF9-744D4DECD188}" sibTransId="{72C9EC84-2B97-4621-8F14-37045F3A50BA}"/>
    <dgm:cxn modelId="{B17051C7-39C3-4B47-AC67-751E2A0BC28A}" type="presOf" srcId="{E99C33D7-F040-4D49-9815-E1633E91D30E}" destId="{962FCEFA-271D-43E4-BC6F-D7C92EF1355B}" srcOrd="0" destOrd="0" presId="urn:microsoft.com/office/officeart/2009/3/layout/HorizontalOrganizationChart"/>
    <dgm:cxn modelId="{B558DAC7-44D7-47F9-BE46-70F1A53CA7CD}" type="presOf" srcId="{FD87E4AF-C5BB-481C-8293-3CF69C2A13C8}" destId="{C30228E4-C116-42E8-9F49-26F3EBD4475C}" srcOrd="1" destOrd="0" presId="urn:microsoft.com/office/officeart/2009/3/layout/HorizontalOrganizationChart"/>
    <dgm:cxn modelId="{CCB15EC8-B91E-4A5B-BA9E-A1A9F547984E}" type="presOf" srcId="{07AB6DC6-F634-4FA3-BFBB-F8BBF66C6CDD}" destId="{F0BE4BFA-D72C-44B9-8D16-979A3D98532C}" srcOrd="0" destOrd="0" presId="urn:microsoft.com/office/officeart/2009/3/layout/HorizontalOrganizationChart"/>
    <dgm:cxn modelId="{B6970FC9-C682-4445-A61C-54088B18D914}" srcId="{64E7B7CC-F55C-42AE-B503-EEA1277CBE45}" destId="{90C2ABB6-2085-492E-A72D-E96D5AB22D72}" srcOrd="1" destOrd="0" parTransId="{A7584EBF-D10D-41F4-95C2-FD26197A8838}" sibTransId="{C29A6795-7EFE-416B-88E9-EDAB1692247A}"/>
    <dgm:cxn modelId="{C0F68ACA-4B27-4D8F-A17B-68DF1D5C0AC2}" type="presOf" srcId="{12242A6B-D726-471C-A71F-35D56E7F2A64}" destId="{F1A2BC89-FB63-4B6D-986E-6FD52FD8F5BD}" srcOrd="0" destOrd="0" presId="urn:microsoft.com/office/officeart/2009/3/layout/HorizontalOrganizationChart"/>
    <dgm:cxn modelId="{0BEF36CB-90A2-4B15-A871-88DFD36EF0DE}" srcId="{64E7B7CC-F55C-42AE-B503-EEA1277CBE45}" destId="{B821F084-FEA2-44F9-8A89-36C48A94D5B2}" srcOrd="3" destOrd="0" parTransId="{5EC6CC1D-A2DE-4BC5-AF1E-D11FFCCD37AB}" sibTransId="{9119D9A2-94EF-419D-836C-238FEBB9079D}"/>
    <dgm:cxn modelId="{C4B910CC-6C44-4A33-B056-E304F50AD430}" type="presOf" srcId="{B821F084-FEA2-44F9-8A89-36C48A94D5B2}" destId="{E58E14E6-4D15-496B-B336-EC884EE96621}" srcOrd="0" destOrd="0" presId="urn:microsoft.com/office/officeart/2009/3/layout/HorizontalOrganizationChart"/>
    <dgm:cxn modelId="{BE3236CC-93E2-43D4-B357-10DD58EC74FC}" type="presOf" srcId="{19A1E849-5620-4E54-A225-2AAEA2ADE305}" destId="{576793AB-EEA7-40E8-A6D3-DB431BC77324}" srcOrd="0" destOrd="0" presId="urn:microsoft.com/office/officeart/2009/3/layout/HorizontalOrganizationChart"/>
    <dgm:cxn modelId="{B183B6CC-E4F0-4DCC-A4A2-467579B9B075}" srcId="{76032E51-8D3F-41B1-8F81-454BD3CFD002}" destId="{5BD9230A-160C-4445-AAD8-33BAD3B431C8}" srcOrd="1" destOrd="0" parTransId="{B6F374ED-362D-457C-8E06-8E719ADDC057}" sibTransId="{9E7EECD2-7285-47E6-BC74-CEDF37545002}"/>
    <dgm:cxn modelId="{D2F639CD-3406-4ABB-85E2-F469C80BBA7F}" type="presOf" srcId="{4AE24DFB-CADE-4523-B271-D4120D205CA5}" destId="{C56F441B-C8A1-4F2F-9DA2-42F616F798DA}" srcOrd="0" destOrd="0" presId="urn:microsoft.com/office/officeart/2009/3/layout/HorizontalOrganizationChart"/>
    <dgm:cxn modelId="{0B29ADCF-44AA-4B2D-AB6B-6663848E9D34}" type="presOf" srcId="{0A580B05-FCB6-414C-AEEA-C135368186CB}" destId="{439651DE-A022-4A0D-B996-BA81F8FFF76E}" srcOrd="1" destOrd="0" presId="urn:microsoft.com/office/officeart/2009/3/layout/HorizontalOrganizationChart"/>
    <dgm:cxn modelId="{738263D1-52CF-424F-82E7-74B633E07185}" type="presOf" srcId="{EE8E7837-F134-4838-B6C3-AB855C9F471B}" destId="{6E7B85EA-5203-42EA-AAD8-F4D3192FE60E}" srcOrd="0" destOrd="0" presId="urn:microsoft.com/office/officeart/2009/3/layout/HorizontalOrganizationChart"/>
    <dgm:cxn modelId="{CFA24AD1-DC73-4E47-9CED-A32AD8A17101}" type="presOf" srcId="{FD96EE2B-6717-4EE9-B9F3-8F1CDD056BEB}" destId="{EDBC6575-3548-4A30-9A65-78E4DF85B31F}" srcOrd="0" destOrd="0" presId="urn:microsoft.com/office/officeart/2009/3/layout/HorizontalOrganizationChart"/>
    <dgm:cxn modelId="{7BED46D3-02A5-49CE-9AF0-F3DA30A071B2}" srcId="{C20A1DCD-EF0B-44C1-9C57-5C7D84693FC5}" destId="{FD87E4AF-C5BB-481C-8293-3CF69C2A13C8}" srcOrd="0" destOrd="0" parTransId="{1AADD8DE-DF53-461B-B5B1-FB8571374484}" sibTransId="{EE7FFD40-695D-43C2-81BA-8C19B78BAC49}"/>
    <dgm:cxn modelId="{BF5600D5-8328-4DF2-8015-A04C5A26724B}" type="presOf" srcId="{FEE4559D-61E3-47DC-BCB2-501317BBC3A8}" destId="{F3CE8908-A94E-4EAC-96E9-8F71A40B0B61}" srcOrd="0" destOrd="0" presId="urn:microsoft.com/office/officeart/2009/3/layout/HorizontalOrganizationChart"/>
    <dgm:cxn modelId="{25A3DED5-2EB5-4C42-8FB3-16F8105D8D04}" type="presOf" srcId="{E99C33D7-F040-4D49-9815-E1633E91D30E}" destId="{B7610AB3-6BC9-40E8-998C-7A5F8A2265B6}" srcOrd="1" destOrd="0" presId="urn:microsoft.com/office/officeart/2009/3/layout/HorizontalOrganizationChart"/>
    <dgm:cxn modelId="{7B19D1D7-04A7-4C32-AB67-B9CA87E20838}" srcId="{9661473B-BF08-4BA4-BFFA-A1C2293D2252}" destId="{C7087F52-DD19-47CB-AD9E-E912DD7347D3}" srcOrd="2" destOrd="0" parTransId="{683CCBF0-8461-4579-98F2-D669C2FE0159}" sibTransId="{E369CDF9-388F-4414-A37B-5A303902A81A}"/>
    <dgm:cxn modelId="{BEBB2AD9-E51F-4C01-BBC6-EFDEB449F240}" type="presOf" srcId="{FD87E4AF-C5BB-481C-8293-3CF69C2A13C8}" destId="{88791779-58E2-43A2-8EB9-CDCD64913A74}" srcOrd="0" destOrd="0" presId="urn:microsoft.com/office/officeart/2009/3/layout/HorizontalOrganizationChart"/>
    <dgm:cxn modelId="{3A744FDA-B605-49DF-A825-C400572D0EFE}" type="presOf" srcId="{140057F4-9E00-4EF8-9A1F-51AE99F1ECF2}" destId="{A987A6C1-A566-4217-9154-05E93A158309}" srcOrd="0" destOrd="0" presId="urn:microsoft.com/office/officeart/2009/3/layout/HorizontalOrganizationChart"/>
    <dgm:cxn modelId="{AC4064DC-8D0E-4A10-A064-5A943BC68B9C}" type="presOf" srcId="{65243B13-5125-4DEC-96ED-F62BF1FC95DF}" destId="{610F0101-CDFF-4611-B6E2-D48751D48B3F}" srcOrd="0" destOrd="0" presId="urn:microsoft.com/office/officeart/2009/3/layout/HorizontalOrganizationChart"/>
    <dgm:cxn modelId="{63076FDD-2300-46A7-9AE1-0886A78093F7}" type="presOf" srcId="{F9D20EDD-A85C-4064-8058-DB1BDB1D7A5D}" destId="{83CCF5B7-BCB7-4051-99AD-5588CFD9D886}" srcOrd="0" destOrd="0" presId="urn:microsoft.com/office/officeart/2009/3/layout/HorizontalOrganizationChart"/>
    <dgm:cxn modelId="{3F038ADE-B1E7-45A3-91D8-9ECF8C8316E0}" type="presOf" srcId="{7F4D5BE1-550F-4D5C-8408-7A2522D29DA5}" destId="{0BD980CD-B430-469C-847C-653505B2F1DD}" srcOrd="0" destOrd="0" presId="urn:microsoft.com/office/officeart/2009/3/layout/HorizontalOrganizationChart"/>
    <dgm:cxn modelId="{672C1DE0-490C-4EE9-8661-111541BE48E5}" type="presOf" srcId="{783859B9-FB4D-4F09-B3F7-B49297B380E6}" destId="{C75A6295-186A-48C7-BC3C-0D2C15136F81}" srcOrd="1" destOrd="0" presId="urn:microsoft.com/office/officeart/2009/3/layout/HorizontalOrganizationChart"/>
    <dgm:cxn modelId="{6FBA4CE1-7862-4C4A-80BA-E559759969C7}" type="presOf" srcId="{E1CD7C92-E54D-4094-B0A6-CB0E29F376B1}" destId="{553BCE75-3AE0-446D-A5C1-784C0F445AD2}" srcOrd="1" destOrd="0" presId="urn:microsoft.com/office/officeart/2009/3/layout/HorizontalOrganizationChart"/>
    <dgm:cxn modelId="{1728CCE4-00E5-4744-9B9F-5EECCD5A3451}" srcId="{519F17BC-BD96-424B-A314-182FAB3C6C22}" destId="{12242A6B-D726-471C-A71F-35D56E7F2A64}" srcOrd="0" destOrd="0" parTransId="{2FB20AC9-34E7-4845-89D1-CDBD3B17B972}" sibTransId="{24BEC5B2-9EE9-4A1A-98CA-08807299AA42}"/>
    <dgm:cxn modelId="{27307AE7-86AA-41C2-A212-ECB1E7E54FE5}" type="presOf" srcId="{C7087F52-DD19-47CB-AD9E-E912DD7347D3}" destId="{F5E70B7E-F967-41C1-A0D7-BB67194A6441}" srcOrd="1" destOrd="0" presId="urn:microsoft.com/office/officeart/2009/3/layout/HorizontalOrganizationChart"/>
    <dgm:cxn modelId="{61E1E0F0-9924-40F7-8927-998D6368BC44}" type="presOf" srcId="{48AD09FA-43A7-4D6D-9A6D-72FDBC27D750}" destId="{E1A54282-F53E-4727-9BCF-7FBD0743917E}" srcOrd="1" destOrd="0" presId="urn:microsoft.com/office/officeart/2009/3/layout/HorizontalOrganizationChart"/>
    <dgm:cxn modelId="{2436D4F1-1262-4163-8396-8B2755B18BD5}" type="presOf" srcId="{822FE982-34AF-4594-BE6B-3308003E4F91}" destId="{10CD68F1-523B-49DF-A5F8-0D146C963B17}" srcOrd="0" destOrd="0" presId="urn:microsoft.com/office/officeart/2009/3/layout/HorizontalOrganizationChart"/>
    <dgm:cxn modelId="{728203F5-37B4-4C73-969C-0A24D8628631}" srcId="{D2FE2128-16F5-45C1-B212-C7D5048672B3}" destId="{23BB3710-A0E2-4AA2-B906-EB8A69268001}" srcOrd="2" destOrd="0" parTransId="{C284BA1F-BAC2-4DA2-828C-3E6631ECE3C1}" sibTransId="{467DAB1E-D2C3-4050-B3D4-6DD6AC0EA888}"/>
    <dgm:cxn modelId="{97CB79F7-C43C-45A3-BA42-62061EE36293}" srcId="{C20A1DCD-EF0B-44C1-9C57-5C7D84693FC5}" destId="{05CBE212-22A4-47EA-84B7-9F23E02AC707}" srcOrd="5" destOrd="0" parTransId="{64362A02-16CD-43AE-B901-A8AD25AAC55F}" sibTransId="{B2A54493-978A-4289-8984-3BBEB932A958}"/>
    <dgm:cxn modelId="{C7AA3DF8-7F45-495C-9174-EAAFF6D97EE5}" type="presOf" srcId="{3C06C37A-341C-4BB6-9474-547A9EE6D337}" destId="{0BCDC6D2-DD89-4912-B60F-E20953B760FA}" srcOrd="1" destOrd="0" presId="urn:microsoft.com/office/officeart/2009/3/layout/HorizontalOrganizationChart"/>
    <dgm:cxn modelId="{A8CBEBFC-084D-4313-8342-D3994D29A856}" type="presOf" srcId="{5BD9230A-160C-4445-AAD8-33BAD3B431C8}" destId="{6A7D9BA3-C78C-49A8-8150-AA0C76FFFA9E}" srcOrd="0" destOrd="0" presId="urn:microsoft.com/office/officeart/2009/3/layout/HorizontalOrganizationChart"/>
    <dgm:cxn modelId="{B0409BB0-C98F-4C5A-B647-CBBDD6ECA236}" type="presParOf" srcId="{8495FD85-CC90-454C-8224-9256F06E3159}" destId="{EC226AFA-0EBD-42DF-84B3-A862F7BECE3C}" srcOrd="0" destOrd="0" presId="urn:microsoft.com/office/officeart/2009/3/layout/HorizontalOrganizationChart"/>
    <dgm:cxn modelId="{2056D71D-C3E6-46F5-B1AA-B05FE4A1B680}" type="presParOf" srcId="{EC226AFA-0EBD-42DF-84B3-A862F7BECE3C}" destId="{3B6AD0FD-2969-48C1-834F-F3DE0971D7B0}" srcOrd="0" destOrd="0" presId="urn:microsoft.com/office/officeart/2009/3/layout/HorizontalOrganizationChart"/>
    <dgm:cxn modelId="{0A27D6B2-7332-4A3D-8269-C7D01A8E9C9B}" type="presParOf" srcId="{3B6AD0FD-2969-48C1-834F-F3DE0971D7B0}" destId="{FB199B59-5FB9-4E29-A807-6CA50F163620}" srcOrd="0" destOrd="0" presId="urn:microsoft.com/office/officeart/2009/3/layout/HorizontalOrganizationChart"/>
    <dgm:cxn modelId="{8BCA6145-A73C-4F8A-9197-B8C0C11FC0FA}" type="presParOf" srcId="{3B6AD0FD-2969-48C1-834F-F3DE0971D7B0}" destId="{439651DE-A022-4A0D-B996-BA81F8FFF76E}" srcOrd="1" destOrd="0" presId="urn:microsoft.com/office/officeart/2009/3/layout/HorizontalOrganizationChart"/>
    <dgm:cxn modelId="{2F8960A9-7429-4518-82AF-24C230419598}" type="presParOf" srcId="{EC226AFA-0EBD-42DF-84B3-A862F7BECE3C}" destId="{F16E39D4-B626-4188-A9BD-92AF265847F9}" srcOrd="1" destOrd="0" presId="urn:microsoft.com/office/officeart/2009/3/layout/HorizontalOrganizationChart"/>
    <dgm:cxn modelId="{9F1EE55C-6E32-44A2-9371-CDD85497C223}" type="presParOf" srcId="{F16E39D4-B626-4188-A9BD-92AF265847F9}" destId="{10CD68F1-523B-49DF-A5F8-0D146C963B17}" srcOrd="0" destOrd="0" presId="urn:microsoft.com/office/officeart/2009/3/layout/HorizontalOrganizationChart"/>
    <dgm:cxn modelId="{10E376E1-9C3C-4F5A-8C1E-5D75F1E1FCD3}" type="presParOf" srcId="{F16E39D4-B626-4188-A9BD-92AF265847F9}" destId="{3610AF63-4258-4057-B9D4-6A9F88E71F9A}" srcOrd="1" destOrd="0" presId="urn:microsoft.com/office/officeart/2009/3/layout/HorizontalOrganizationChart"/>
    <dgm:cxn modelId="{188CC2F5-DAA4-445C-9FD9-8C8FBF1806A5}" type="presParOf" srcId="{3610AF63-4258-4057-B9D4-6A9F88E71F9A}" destId="{195E6568-4965-4916-8913-7C278A641743}" srcOrd="0" destOrd="0" presId="urn:microsoft.com/office/officeart/2009/3/layout/HorizontalOrganizationChart"/>
    <dgm:cxn modelId="{4AE2AF74-7B8D-4DA3-B1C1-83BE3D217ABD}" type="presParOf" srcId="{195E6568-4965-4916-8913-7C278A641743}" destId="{7C5F8F8C-2588-4E45-B4F3-9AB79EFF542C}" srcOrd="0" destOrd="0" presId="urn:microsoft.com/office/officeart/2009/3/layout/HorizontalOrganizationChart"/>
    <dgm:cxn modelId="{E3E02089-2314-4D0C-A9CA-1439A0B34A76}" type="presParOf" srcId="{195E6568-4965-4916-8913-7C278A641743}" destId="{A74F8F88-AE05-492A-9A90-4E99B97BE4D4}" srcOrd="1" destOrd="0" presId="urn:microsoft.com/office/officeart/2009/3/layout/HorizontalOrganizationChart"/>
    <dgm:cxn modelId="{6FD56402-D473-48D1-9359-15BF078EFE5F}" type="presParOf" srcId="{3610AF63-4258-4057-B9D4-6A9F88E71F9A}" destId="{4E727912-3282-45AA-A07E-575AFCCEE7BE}" srcOrd="1" destOrd="0" presId="urn:microsoft.com/office/officeart/2009/3/layout/HorizontalOrganizationChart"/>
    <dgm:cxn modelId="{D537EC3D-C210-4AE9-8D51-5A30D6EC57D3}" type="presParOf" srcId="{3610AF63-4258-4057-B9D4-6A9F88E71F9A}" destId="{764AE0AD-752F-4D28-9536-91694BBE297D}" srcOrd="2" destOrd="0" presId="urn:microsoft.com/office/officeart/2009/3/layout/HorizontalOrganizationChart"/>
    <dgm:cxn modelId="{056F7D01-D406-4BE3-B3F4-72AE94F38015}" type="presParOf" srcId="{764AE0AD-752F-4D28-9536-91694BBE297D}" destId="{76176EF9-973E-4029-9249-FAE97157D496}" srcOrd="0" destOrd="0" presId="urn:microsoft.com/office/officeart/2009/3/layout/HorizontalOrganizationChart"/>
    <dgm:cxn modelId="{153BBCF5-E12F-4D77-83FC-BD5D7D35EF9E}" type="presParOf" srcId="{764AE0AD-752F-4D28-9536-91694BBE297D}" destId="{AAEDC675-E4CB-4880-899C-53587BA5974A}" srcOrd="1" destOrd="0" presId="urn:microsoft.com/office/officeart/2009/3/layout/HorizontalOrganizationChart"/>
    <dgm:cxn modelId="{98FF64A9-5157-4CEF-82CD-E61258AF27BE}" type="presParOf" srcId="{AAEDC675-E4CB-4880-899C-53587BA5974A}" destId="{FF7D2EA2-2B91-453E-B0E2-9E3A098FD591}" srcOrd="0" destOrd="0" presId="urn:microsoft.com/office/officeart/2009/3/layout/HorizontalOrganizationChart"/>
    <dgm:cxn modelId="{79836A09-E172-471D-88C5-6970716BD157}" type="presParOf" srcId="{FF7D2EA2-2B91-453E-B0E2-9E3A098FD591}" destId="{F1A2BC89-FB63-4B6D-986E-6FD52FD8F5BD}" srcOrd="0" destOrd="0" presId="urn:microsoft.com/office/officeart/2009/3/layout/HorizontalOrganizationChart"/>
    <dgm:cxn modelId="{CF4F9DF9-52DE-412B-93F2-48BB1CDD037E}" type="presParOf" srcId="{FF7D2EA2-2B91-453E-B0E2-9E3A098FD591}" destId="{E631C096-1634-4590-9F6F-99ED6F651B05}" srcOrd="1" destOrd="0" presId="urn:microsoft.com/office/officeart/2009/3/layout/HorizontalOrganizationChart"/>
    <dgm:cxn modelId="{E1B3249C-46AD-49D6-B718-40005B976BC4}" type="presParOf" srcId="{AAEDC675-E4CB-4880-899C-53587BA5974A}" destId="{D4A54164-1376-4B18-9950-8503908751F9}" srcOrd="1" destOrd="0" presId="urn:microsoft.com/office/officeart/2009/3/layout/HorizontalOrganizationChart"/>
    <dgm:cxn modelId="{A2EC1FE3-AB4C-43B2-BD67-897EC01E4849}" type="presParOf" srcId="{AAEDC675-E4CB-4880-899C-53587BA5974A}" destId="{BE5D59A4-297D-4182-9C51-09E7B451A151}" srcOrd="2" destOrd="0" presId="urn:microsoft.com/office/officeart/2009/3/layout/HorizontalOrganizationChart"/>
    <dgm:cxn modelId="{92CBA05A-D81C-4058-BD0D-3056D7A587AE}" type="presParOf" srcId="{EC226AFA-0EBD-42DF-84B3-A862F7BECE3C}" destId="{9D02EDA3-8CBB-4799-A060-2A88DD49777B}" srcOrd="2" destOrd="0" presId="urn:microsoft.com/office/officeart/2009/3/layout/HorizontalOrganizationChart"/>
    <dgm:cxn modelId="{92CB6A58-634A-4CA1-AF38-2D5A9242FA6B}" type="presParOf" srcId="{9D02EDA3-8CBB-4799-A060-2A88DD49777B}" destId="{AA4105B8-2D2D-41B4-813D-5D1968A415E7}" srcOrd="0" destOrd="0" presId="urn:microsoft.com/office/officeart/2009/3/layout/HorizontalOrganizationChart"/>
    <dgm:cxn modelId="{80BEEA5D-98ED-4D8C-B1C1-9A6994E50044}" type="presParOf" srcId="{9D02EDA3-8CBB-4799-A060-2A88DD49777B}" destId="{ACF72BD5-4C58-4FA6-A870-55EF5F5CB1AA}" srcOrd="1" destOrd="0" presId="urn:microsoft.com/office/officeart/2009/3/layout/HorizontalOrganizationChart"/>
    <dgm:cxn modelId="{BB88F96C-56F4-4B91-96F0-CEF73856CA38}" type="presParOf" srcId="{ACF72BD5-4C58-4FA6-A870-55EF5F5CB1AA}" destId="{9EDCD3FF-EE11-4311-95CC-CC0059689354}" srcOrd="0" destOrd="0" presId="urn:microsoft.com/office/officeart/2009/3/layout/HorizontalOrganizationChart"/>
    <dgm:cxn modelId="{012B429E-C6B9-46A3-B165-275AD03CA12C}" type="presParOf" srcId="{9EDCD3FF-EE11-4311-95CC-CC0059689354}" destId="{66ECD740-9660-477B-9691-FC949DDFAC7E}" srcOrd="0" destOrd="0" presId="urn:microsoft.com/office/officeart/2009/3/layout/HorizontalOrganizationChart"/>
    <dgm:cxn modelId="{4B7186A2-EAFC-4885-83C0-45C2A026907D}" type="presParOf" srcId="{9EDCD3FF-EE11-4311-95CC-CC0059689354}" destId="{A935B9C9-C9FC-42BA-B6D5-4419B03DC8B4}" srcOrd="1" destOrd="0" presId="urn:microsoft.com/office/officeart/2009/3/layout/HorizontalOrganizationChart"/>
    <dgm:cxn modelId="{8298E915-989D-42AA-B9E3-647E2BA3CF66}" type="presParOf" srcId="{ACF72BD5-4C58-4FA6-A870-55EF5F5CB1AA}" destId="{0B186410-7480-47A4-88BC-D55BE3178205}" srcOrd="1" destOrd="0" presId="urn:microsoft.com/office/officeart/2009/3/layout/HorizontalOrganizationChart"/>
    <dgm:cxn modelId="{47441615-A7B2-4A62-B2DC-DF00CFC60309}" type="presParOf" srcId="{0B186410-7480-47A4-88BC-D55BE3178205}" destId="{C6D12A52-51D4-4B97-908B-BD14D8799158}" srcOrd="0" destOrd="0" presId="urn:microsoft.com/office/officeart/2009/3/layout/HorizontalOrganizationChart"/>
    <dgm:cxn modelId="{C9EC64F9-CBC2-49B6-8D75-13D408FD3488}" type="presParOf" srcId="{0B186410-7480-47A4-88BC-D55BE3178205}" destId="{2749E452-94A6-450A-B556-D54429593208}" srcOrd="1" destOrd="0" presId="urn:microsoft.com/office/officeart/2009/3/layout/HorizontalOrganizationChart"/>
    <dgm:cxn modelId="{A8BE4282-5DDA-4DFC-8E39-555AA3397C49}" type="presParOf" srcId="{2749E452-94A6-450A-B556-D54429593208}" destId="{B6681E93-59DA-46C6-8B72-475095BCEE11}" srcOrd="0" destOrd="0" presId="urn:microsoft.com/office/officeart/2009/3/layout/HorizontalOrganizationChart"/>
    <dgm:cxn modelId="{F6704EC8-334A-4F9B-B1FA-F6A896BFFEF1}" type="presParOf" srcId="{B6681E93-59DA-46C6-8B72-475095BCEE11}" destId="{62C469FB-E859-4CFB-94DC-5A7D3604A997}" srcOrd="0" destOrd="0" presId="urn:microsoft.com/office/officeart/2009/3/layout/HorizontalOrganizationChart"/>
    <dgm:cxn modelId="{F5043185-3BDA-45E8-BE1A-3F9DAAC07622}" type="presParOf" srcId="{B6681E93-59DA-46C6-8B72-475095BCEE11}" destId="{32B0604B-AA85-4AF9-839B-101001BC11FE}" srcOrd="1" destOrd="0" presId="urn:microsoft.com/office/officeart/2009/3/layout/HorizontalOrganizationChart"/>
    <dgm:cxn modelId="{CD62548F-79E2-40C7-9D6E-EE3782F8B1F0}" type="presParOf" srcId="{2749E452-94A6-450A-B556-D54429593208}" destId="{FDE1A9C7-86A8-40AE-80E5-8DC94A529012}" srcOrd="1" destOrd="0" presId="urn:microsoft.com/office/officeart/2009/3/layout/HorizontalOrganizationChart"/>
    <dgm:cxn modelId="{681EC757-8CEC-418C-AC16-D51CC67C35E3}" type="presParOf" srcId="{FDE1A9C7-86A8-40AE-80E5-8DC94A529012}" destId="{2E47B397-507B-40E5-8773-AB53086A1A87}" srcOrd="0" destOrd="0" presId="urn:microsoft.com/office/officeart/2009/3/layout/HorizontalOrganizationChart"/>
    <dgm:cxn modelId="{B2EB1467-B3B8-497C-80FC-B2FD273CA853}" type="presParOf" srcId="{FDE1A9C7-86A8-40AE-80E5-8DC94A529012}" destId="{6DC96DA4-0CE8-4F42-AEDF-833DA54F067A}" srcOrd="1" destOrd="0" presId="urn:microsoft.com/office/officeart/2009/3/layout/HorizontalOrganizationChart"/>
    <dgm:cxn modelId="{4A9D79BE-3140-4B3F-A48B-3C145F51159F}" type="presParOf" srcId="{6DC96DA4-0CE8-4F42-AEDF-833DA54F067A}" destId="{1DFC1465-AC52-46C6-AE8C-056AE156C3E5}" srcOrd="0" destOrd="0" presId="urn:microsoft.com/office/officeart/2009/3/layout/HorizontalOrganizationChart"/>
    <dgm:cxn modelId="{A1018140-8FEE-4910-AA87-3BBCDDCBD00D}" type="presParOf" srcId="{1DFC1465-AC52-46C6-AE8C-056AE156C3E5}" destId="{99AB12AD-1B97-4FE4-A090-A5CC07932EB6}" srcOrd="0" destOrd="0" presId="urn:microsoft.com/office/officeart/2009/3/layout/HorizontalOrganizationChart"/>
    <dgm:cxn modelId="{B2D17ADD-33E1-4329-AEE6-03446071586D}" type="presParOf" srcId="{1DFC1465-AC52-46C6-AE8C-056AE156C3E5}" destId="{C75A6295-186A-48C7-BC3C-0D2C15136F81}" srcOrd="1" destOrd="0" presId="urn:microsoft.com/office/officeart/2009/3/layout/HorizontalOrganizationChart"/>
    <dgm:cxn modelId="{7B400327-528C-4517-8C09-F58D0FA35F69}" type="presParOf" srcId="{6DC96DA4-0CE8-4F42-AEDF-833DA54F067A}" destId="{E9322C62-3A74-4163-8A9E-2BE39E5BC981}" srcOrd="1" destOrd="0" presId="urn:microsoft.com/office/officeart/2009/3/layout/HorizontalOrganizationChart"/>
    <dgm:cxn modelId="{0B6D8601-F767-4746-9E41-95849E816A3B}" type="presParOf" srcId="{6DC96DA4-0CE8-4F42-AEDF-833DA54F067A}" destId="{455F3B19-0176-48EB-A286-4D790E82D995}" srcOrd="2" destOrd="0" presId="urn:microsoft.com/office/officeart/2009/3/layout/HorizontalOrganizationChart"/>
    <dgm:cxn modelId="{81579552-8842-4D6F-B607-89CB35F7A954}" type="presParOf" srcId="{FDE1A9C7-86A8-40AE-80E5-8DC94A529012}" destId="{17C77FFF-6946-459E-9AAD-ACE3E08018F4}" srcOrd="2" destOrd="0" presId="urn:microsoft.com/office/officeart/2009/3/layout/HorizontalOrganizationChart"/>
    <dgm:cxn modelId="{95C4B1FE-B533-491E-A737-66EE92174632}" type="presParOf" srcId="{FDE1A9C7-86A8-40AE-80E5-8DC94A529012}" destId="{5C14874B-1100-4175-8DD8-35BA5474E518}" srcOrd="3" destOrd="0" presId="urn:microsoft.com/office/officeart/2009/3/layout/HorizontalOrganizationChart"/>
    <dgm:cxn modelId="{75549F8D-E7AB-4CB4-BC98-BF00E93912CF}" type="presParOf" srcId="{5C14874B-1100-4175-8DD8-35BA5474E518}" destId="{935C227B-BE50-409A-B754-C302EDA1C4AF}" srcOrd="0" destOrd="0" presId="urn:microsoft.com/office/officeart/2009/3/layout/HorizontalOrganizationChart"/>
    <dgm:cxn modelId="{3BDAA282-CFA3-404F-9A78-54A38F0FB171}" type="presParOf" srcId="{935C227B-BE50-409A-B754-C302EDA1C4AF}" destId="{5AC970AF-AADB-4C96-AB74-CA1FBB179A43}" srcOrd="0" destOrd="0" presId="urn:microsoft.com/office/officeart/2009/3/layout/HorizontalOrganizationChart"/>
    <dgm:cxn modelId="{10C5BBB3-D0C2-4A8F-9434-C13EC675CFF6}" type="presParOf" srcId="{935C227B-BE50-409A-B754-C302EDA1C4AF}" destId="{06C1F33F-EE23-4CC0-B93D-DA926BAAD301}" srcOrd="1" destOrd="0" presId="urn:microsoft.com/office/officeart/2009/3/layout/HorizontalOrganizationChart"/>
    <dgm:cxn modelId="{A70C1F9C-2A0E-4249-BBD6-73535BDA52C6}" type="presParOf" srcId="{5C14874B-1100-4175-8DD8-35BA5474E518}" destId="{CDE4DB11-732E-47D6-AFB4-B5F58C2B6EF2}" srcOrd="1" destOrd="0" presId="urn:microsoft.com/office/officeart/2009/3/layout/HorizontalOrganizationChart"/>
    <dgm:cxn modelId="{5734EEC4-55E2-4EC1-9E81-8422FE3251EB}" type="presParOf" srcId="{5C14874B-1100-4175-8DD8-35BA5474E518}" destId="{F381A200-24A3-4353-A7C7-CCE3FFD4F4AC}" srcOrd="2" destOrd="0" presId="urn:microsoft.com/office/officeart/2009/3/layout/HorizontalOrganizationChart"/>
    <dgm:cxn modelId="{1D52B5C5-47EE-4ABA-9CBE-6AF7C38B5AB1}" type="presParOf" srcId="{2749E452-94A6-450A-B556-D54429593208}" destId="{29D8E5F2-E809-4227-A8FA-0EDB401D1212}" srcOrd="2" destOrd="0" presId="urn:microsoft.com/office/officeart/2009/3/layout/HorizontalOrganizationChart"/>
    <dgm:cxn modelId="{215E33B4-663E-4185-B208-E7CD5FEC1963}" type="presParOf" srcId="{29D8E5F2-E809-4227-A8FA-0EDB401D1212}" destId="{09251F86-AE3D-4379-891D-09A3F6AE09E6}" srcOrd="0" destOrd="0" presId="urn:microsoft.com/office/officeart/2009/3/layout/HorizontalOrganizationChart"/>
    <dgm:cxn modelId="{3321C7F5-B46C-4D03-94CE-E3121A64159A}" type="presParOf" srcId="{29D8E5F2-E809-4227-A8FA-0EDB401D1212}" destId="{D96328C1-9E01-4C9E-8172-AF6955676DC0}" srcOrd="1" destOrd="0" presId="urn:microsoft.com/office/officeart/2009/3/layout/HorizontalOrganizationChart"/>
    <dgm:cxn modelId="{365FB45D-BB4C-4D3B-B0A0-A9D0D3BCFFD4}" type="presParOf" srcId="{D96328C1-9E01-4C9E-8172-AF6955676DC0}" destId="{A77B5D6B-930A-46A7-8A59-3487C23BCF33}" srcOrd="0" destOrd="0" presId="urn:microsoft.com/office/officeart/2009/3/layout/HorizontalOrganizationChart"/>
    <dgm:cxn modelId="{EF4176C1-8C85-42C0-B308-FF6358992A82}" type="presParOf" srcId="{A77B5D6B-930A-46A7-8A59-3487C23BCF33}" destId="{56379471-9423-42C4-AC3E-E42EC3F6FDED}" srcOrd="0" destOrd="0" presId="urn:microsoft.com/office/officeart/2009/3/layout/HorizontalOrganizationChart"/>
    <dgm:cxn modelId="{FAC4D4F2-D405-43F2-AD3B-7F4FA79EDCDD}" type="presParOf" srcId="{A77B5D6B-930A-46A7-8A59-3487C23BCF33}" destId="{EE058868-6879-45A1-8176-2DAFED513289}" srcOrd="1" destOrd="0" presId="urn:microsoft.com/office/officeart/2009/3/layout/HorizontalOrganizationChart"/>
    <dgm:cxn modelId="{204992A5-6E19-4A34-8D67-18C37CD5051F}" type="presParOf" srcId="{D96328C1-9E01-4C9E-8172-AF6955676DC0}" destId="{3E20669F-5EE8-42AB-AE52-FF048AD335C1}" srcOrd="1" destOrd="0" presId="urn:microsoft.com/office/officeart/2009/3/layout/HorizontalOrganizationChart"/>
    <dgm:cxn modelId="{0C31978E-4B94-448B-A3A3-9EF87EA3E69C}" type="presParOf" srcId="{D96328C1-9E01-4C9E-8172-AF6955676DC0}" destId="{A6834C1E-8BCD-4D6C-84D3-6B1075DF2F1D}" srcOrd="2" destOrd="0" presId="urn:microsoft.com/office/officeart/2009/3/layout/HorizontalOrganizationChart"/>
    <dgm:cxn modelId="{010C45A7-CC17-4864-88F2-1C745F4D7D1C}" type="presParOf" srcId="{0B186410-7480-47A4-88BC-D55BE3178205}" destId="{CADCBFF6-4550-4408-B153-40A198454E45}" srcOrd="2" destOrd="0" presId="urn:microsoft.com/office/officeart/2009/3/layout/HorizontalOrganizationChart"/>
    <dgm:cxn modelId="{98FA6FF0-CA36-416E-9884-3E1214F18F0F}" type="presParOf" srcId="{0B186410-7480-47A4-88BC-D55BE3178205}" destId="{644FCAA5-B924-4E8E-BCBA-2F50F0911385}" srcOrd="3" destOrd="0" presId="urn:microsoft.com/office/officeart/2009/3/layout/HorizontalOrganizationChart"/>
    <dgm:cxn modelId="{6E63B875-4460-4D38-A0C4-FB1768DC856B}" type="presParOf" srcId="{644FCAA5-B924-4E8E-BCBA-2F50F0911385}" destId="{A2C36279-8F9E-4576-A47B-B0D8F6A79BBE}" srcOrd="0" destOrd="0" presId="urn:microsoft.com/office/officeart/2009/3/layout/HorizontalOrganizationChart"/>
    <dgm:cxn modelId="{0579995F-5281-428F-9352-45605AE3C24D}" type="presParOf" srcId="{A2C36279-8F9E-4576-A47B-B0D8F6A79BBE}" destId="{962FCEFA-271D-43E4-BC6F-D7C92EF1355B}" srcOrd="0" destOrd="0" presId="urn:microsoft.com/office/officeart/2009/3/layout/HorizontalOrganizationChart"/>
    <dgm:cxn modelId="{0C950B8F-5A1C-4D93-B40A-413C4A5D3CD2}" type="presParOf" srcId="{A2C36279-8F9E-4576-A47B-B0D8F6A79BBE}" destId="{B7610AB3-6BC9-40E8-998C-7A5F8A2265B6}" srcOrd="1" destOrd="0" presId="urn:microsoft.com/office/officeart/2009/3/layout/HorizontalOrganizationChart"/>
    <dgm:cxn modelId="{11EDE467-CE78-4150-AE42-4275F4961E7B}" type="presParOf" srcId="{644FCAA5-B924-4E8E-BCBA-2F50F0911385}" destId="{4C3E7B3B-F354-467B-AAAA-DEEE9B261BF8}" srcOrd="1" destOrd="0" presId="urn:microsoft.com/office/officeart/2009/3/layout/HorizontalOrganizationChart"/>
    <dgm:cxn modelId="{406A025C-119F-4222-88C2-5B48E4CD5EE1}" type="presParOf" srcId="{644FCAA5-B924-4E8E-BCBA-2F50F0911385}" destId="{D6F09280-711C-4178-92FF-C5C9EFC0E4E5}" srcOrd="2" destOrd="0" presId="urn:microsoft.com/office/officeart/2009/3/layout/HorizontalOrganizationChart"/>
    <dgm:cxn modelId="{48198CEA-56FE-4EB8-924B-33EB20E03A99}" type="presParOf" srcId="{ACF72BD5-4C58-4FA6-A870-55EF5F5CB1AA}" destId="{55BC8AC1-E51B-40B1-A26D-E8E399E8EA24}" srcOrd="2" destOrd="0" presId="urn:microsoft.com/office/officeart/2009/3/layout/HorizontalOrganizationChart"/>
    <dgm:cxn modelId="{AE463770-81A7-430F-AB13-52169BB91878}" type="presParOf" srcId="{55BC8AC1-E51B-40B1-A26D-E8E399E8EA24}" destId="{70CCC0AF-921D-4375-BB2F-24A584CD29A3}" srcOrd="0" destOrd="0" presId="urn:microsoft.com/office/officeart/2009/3/layout/HorizontalOrganizationChart"/>
    <dgm:cxn modelId="{DB6D7B03-3DCE-4F92-A3B6-BD137F5ABEF7}" type="presParOf" srcId="{55BC8AC1-E51B-40B1-A26D-E8E399E8EA24}" destId="{83295AF8-ECA7-481F-824C-76605479765B}" srcOrd="1" destOrd="0" presId="urn:microsoft.com/office/officeart/2009/3/layout/HorizontalOrganizationChart"/>
    <dgm:cxn modelId="{65D598C1-97E5-41B7-828F-1DB27135F556}" type="presParOf" srcId="{83295AF8-ECA7-481F-824C-76605479765B}" destId="{54AC0046-BE27-43A8-B094-90C4ED1873D9}" srcOrd="0" destOrd="0" presId="urn:microsoft.com/office/officeart/2009/3/layout/HorizontalOrganizationChart"/>
    <dgm:cxn modelId="{11FA6EFF-D35C-40C8-827D-E24977D568EF}" type="presParOf" srcId="{54AC0046-BE27-43A8-B094-90C4ED1873D9}" destId="{383C544F-59D5-4D70-89FB-C94CE06FA8EA}" srcOrd="0" destOrd="0" presId="urn:microsoft.com/office/officeart/2009/3/layout/HorizontalOrganizationChart"/>
    <dgm:cxn modelId="{A76F0620-C209-4459-A405-10FEA2B61FE9}" type="presParOf" srcId="{54AC0046-BE27-43A8-B094-90C4ED1873D9}" destId="{346EEF80-E33D-473C-8EDF-FF2ACD744F36}" srcOrd="1" destOrd="0" presId="urn:microsoft.com/office/officeart/2009/3/layout/HorizontalOrganizationChart"/>
    <dgm:cxn modelId="{E7F2E159-F368-4E58-BB2A-E743BC4512CC}" type="presParOf" srcId="{83295AF8-ECA7-481F-824C-76605479765B}" destId="{A98B4F6C-44C3-4FB0-A690-1B13AC57C268}" srcOrd="1" destOrd="0" presId="urn:microsoft.com/office/officeart/2009/3/layout/HorizontalOrganizationChart"/>
    <dgm:cxn modelId="{F49CC0E7-61E8-4C2C-9A07-96544166A39B}" type="presParOf" srcId="{A98B4F6C-44C3-4FB0-A690-1B13AC57C268}" destId="{227D4736-3AD5-4A07-B3C8-5CCE8F4CB2C8}" srcOrd="0" destOrd="0" presId="urn:microsoft.com/office/officeart/2009/3/layout/HorizontalOrganizationChart"/>
    <dgm:cxn modelId="{65405DC9-6170-462B-A48E-5188E7908756}" type="presParOf" srcId="{A98B4F6C-44C3-4FB0-A690-1B13AC57C268}" destId="{149D6353-F556-423D-9A32-67CD53560711}" srcOrd="1" destOrd="0" presId="urn:microsoft.com/office/officeart/2009/3/layout/HorizontalOrganizationChart"/>
    <dgm:cxn modelId="{984DFEE6-3E26-423D-A699-5AC53899A19A}" type="presParOf" srcId="{149D6353-F556-423D-9A32-67CD53560711}" destId="{B6EFEBDC-496F-440C-B264-38DDEDD656DA}" srcOrd="0" destOrd="0" presId="urn:microsoft.com/office/officeart/2009/3/layout/HorizontalOrganizationChart"/>
    <dgm:cxn modelId="{13D63615-40F6-46CC-9FDC-C410B129E7A3}" type="presParOf" srcId="{B6EFEBDC-496F-440C-B264-38DDEDD656DA}" destId="{F0BE4BFA-D72C-44B9-8D16-979A3D98532C}" srcOrd="0" destOrd="0" presId="urn:microsoft.com/office/officeart/2009/3/layout/HorizontalOrganizationChart"/>
    <dgm:cxn modelId="{74605723-1585-4D99-81F7-54C3863852C9}" type="presParOf" srcId="{B6EFEBDC-496F-440C-B264-38DDEDD656DA}" destId="{AD0150AA-8BEB-43E7-9691-FBBC15D10213}" srcOrd="1" destOrd="0" presId="urn:microsoft.com/office/officeart/2009/3/layout/HorizontalOrganizationChart"/>
    <dgm:cxn modelId="{EF032EED-5031-447A-BA23-E109CD2E5EEB}" type="presParOf" srcId="{149D6353-F556-423D-9A32-67CD53560711}" destId="{94F29C7D-D471-42DA-948B-10EA44F5A26D}" srcOrd="1" destOrd="0" presId="urn:microsoft.com/office/officeart/2009/3/layout/HorizontalOrganizationChart"/>
    <dgm:cxn modelId="{C24BFCD8-6B4F-44AD-893B-9E91E3EA7602}" type="presParOf" srcId="{149D6353-F556-423D-9A32-67CD53560711}" destId="{3B1012AB-0849-4C19-8343-F64942F1A173}" srcOrd="2" destOrd="0" presId="urn:microsoft.com/office/officeart/2009/3/layout/HorizontalOrganizationChart"/>
    <dgm:cxn modelId="{1DFF65C3-4D2B-4EB6-AF60-706A67F8888A}" type="presParOf" srcId="{83295AF8-ECA7-481F-824C-76605479765B}" destId="{B8C524E4-8630-42DE-85E1-21937D0A7CF8}" srcOrd="2" destOrd="0" presId="urn:microsoft.com/office/officeart/2009/3/layout/HorizontalOrganizationChart"/>
    <dgm:cxn modelId="{D7F811F4-D16D-4998-AFA8-8B6F947712DE}" type="presParOf" srcId="{B8C524E4-8630-42DE-85E1-21937D0A7CF8}" destId="{F487742A-0806-4505-8E21-2109B73828A2}" srcOrd="0" destOrd="0" presId="urn:microsoft.com/office/officeart/2009/3/layout/HorizontalOrganizationChart"/>
    <dgm:cxn modelId="{D9CD32A3-8D98-4E43-92A3-C77C66B7C23E}" type="presParOf" srcId="{B8C524E4-8630-42DE-85E1-21937D0A7CF8}" destId="{6E4EE043-C390-4D75-9675-C0C2BD523FE4}" srcOrd="1" destOrd="0" presId="urn:microsoft.com/office/officeart/2009/3/layout/HorizontalOrganizationChart"/>
    <dgm:cxn modelId="{57B553C7-344D-485A-83F2-95813EA070C1}" type="presParOf" srcId="{6E4EE043-C390-4D75-9675-C0C2BD523FE4}" destId="{C22879C4-AF51-4574-AE62-81B2A8BCB99B}" srcOrd="0" destOrd="0" presId="urn:microsoft.com/office/officeart/2009/3/layout/HorizontalOrganizationChart"/>
    <dgm:cxn modelId="{56AA1AD0-6759-452D-AB16-C484D067933B}" type="presParOf" srcId="{C22879C4-AF51-4574-AE62-81B2A8BCB99B}" destId="{9088EA37-6F38-470F-A248-23C5A7F85576}" srcOrd="0" destOrd="0" presId="urn:microsoft.com/office/officeart/2009/3/layout/HorizontalOrganizationChart"/>
    <dgm:cxn modelId="{6FA8A819-9F59-4980-A652-F22020B9EFA1}" type="presParOf" srcId="{C22879C4-AF51-4574-AE62-81B2A8BCB99B}" destId="{A39CD0AD-36F5-4394-BE63-611065B7B8D4}" srcOrd="1" destOrd="0" presId="urn:microsoft.com/office/officeart/2009/3/layout/HorizontalOrganizationChart"/>
    <dgm:cxn modelId="{82543691-A55E-44A9-937D-503C9D5A8E63}" type="presParOf" srcId="{6E4EE043-C390-4D75-9675-C0C2BD523FE4}" destId="{DE326442-3E84-4769-AB56-2294AD15CBDF}" srcOrd="1" destOrd="0" presId="urn:microsoft.com/office/officeart/2009/3/layout/HorizontalOrganizationChart"/>
    <dgm:cxn modelId="{C969AE97-E02F-4802-A851-081EB252D60C}" type="presParOf" srcId="{6E4EE043-C390-4D75-9675-C0C2BD523FE4}" destId="{ABBC1841-CDD5-45F3-B748-CBFC9E964EF0}" srcOrd="2" destOrd="0" presId="urn:microsoft.com/office/officeart/2009/3/layout/HorizontalOrganizationChart"/>
    <dgm:cxn modelId="{E3B51B55-2B3F-4F16-989B-C595D38EDC79}" type="presParOf" srcId="{B8C524E4-8630-42DE-85E1-21937D0A7CF8}" destId="{610F0101-CDFF-4611-B6E2-D48751D48B3F}" srcOrd="2" destOrd="0" presId="urn:microsoft.com/office/officeart/2009/3/layout/HorizontalOrganizationChart"/>
    <dgm:cxn modelId="{A8B4EEA2-105D-4B81-A4C9-1AA965062375}" type="presParOf" srcId="{B8C524E4-8630-42DE-85E1-21937D0A7CF8}" destId="{C9E36D20-A0C6-4274-BB61-C881832E231A}" srcOrd="3" destOrd="0" presId="urn:microsoft.com/office/officeart/2009/3/layout/HorizontalOrganizationChart"/>
    <dgm:cxn modelId="{F9F9BF16-4F2A-463A-A026-DA69A3FB7BCE}" type="presParOf" srcId="{C9E36D20-A0C6-4274-BB61-C881832E231A}" destId="{37F4C531-499D-41C5-8A91-E65335A022FB}" srcOrd="0" destOrd="0" presId="urn:microsoft.com/office/officeart/2009/3/layout/HorizontalOrganizationChart"/>
    <dgm:cxn modelId="{5D8CE44D-433E-435E-B40A-2B3F03EA74DF}" type="presParOf" srcId="{37F4C531-499D-41C5-8A91-E65335A022FB}" destId="{D8B9302B-BEA1-4881-8512-AFDFAD784B6E}" srcOrd="0" destOrd="0" presId="urn:microsoft.com/office/officeart/2009/3/layout/HorizontalOrganizationChart"/>
    <dgm:cxn modelId="{4A7E454C-9318-44FA-9961-585224122F2A}" type="presParOf" srcId="{37F4C531-499D-41C5-8A91-E65335A022FB}" destId="{955750B5-187D-4C8D-8011-A0DD1B5EAE3C}" srcOrd="1" destOrd="0" presId="urn:microsoft.com/office/officeart/2009/3/layout/HorizontalOrganizationChart"/>
    <dgm:cxn modelId="{ECA3DA83-FDC4-4D0A-9432-1826F05E49A0}" type="presParOf" srcId="{C9E36D20-A0C6-4274-BB61-C881832E231A}" destId="{CCEFE0B4-1B7C-463C-9E71-1324C9D00D65}" srcOrd="1" destOrd="0" presId="urn:microsoft.com/office/officeart/2009/3/layout/HorizontalOrganizationChart"/>
    <dgm:cxn modelId="{CD0EE881-353F-4AE6-807A-0FF8FB4BC21F}" type="presParOf" srcId="{C9E36D20-A0C6-4274-BB61-C881832E231A}" destId="{F5424B49-0615-404B-8D2E-9D8A3E60BBCB}" srcOrd="2" destOrd="0" presId="urn:microsoft.com/office/officeart/2009/3/layout/HorizontalOrganizationChart"/>
    <dgm:cxn modelId="{8934DEF1-7C3A-4A4C-9A7E-3C1E849262D6}" type="presParOf" srcId="{55BC8AC1-E51B-40B1-A26D-E8E399E8EA24}" destId="{A987A6C1-A566-4217-9154-05E93A158309}" srcOrd="2" destOrd="0" presId="urn:microsoft.com/office/officeart/2009/3/layout/HorizontalOrganizationChart"/>
    <dgm:cxn modelId="{74EFB72F-982E-4A48-B78A-A2EF9B7B1173}" type="presParOf" srcId="{55BC8AC1-E51B-40B1-A26D-E8E399E8EA24}" destId="{E9A33210-F889-4C0F-9847-ADDFB1BB020E}" srcOrd="3" destOrd="0" presId="urn:microsoft.com/office/officeart/2009/3/layout/HorizontalOrganizationChart"/>
    <dgm:cxn modelId="{40F7CA0D-F14D-4856-9A3A-3550B49A14F8}" type="presParOf" srcId="{E9A33210-F889-4C0F-9847-ADDFB1BB020E}" destId="{43DC3AF9-DFAB-4D2A-BADA-2C87CA3E6125}" srcOrd="0" destOrd="0" presId="urn:microsoft.com/office/officeart/2009/3/layout/HorizontalOrganizationChart"/>
    <dgm:cxn modelId="{81C9D4C3-9589-46D1-8158-03C4E6B64DD1}" type="presParOf" srcId="{43DC3AF9-DFAB-4D2A-BADA-2C87CA3E6125}" destId="{AA7FEB9D-BC40-44B0-AD6C-534C916AC173}" srcOrd="0" destOrd="0" presId="urn:microsoft.com/office/officeart/2009/3/layout/HorizontalOrganizationChart"/>
    <dgm:cxn modelId="{D3A8B9CF-74B2-48E8-92AC-D75D1FC624C8}" type="presParOf" srcId="{43DC3AF9-DFAB-4D2A-BADA-2C87CA3E6125}" destId="{E1A54282-F53E-4727-9BCF-7FBD0743917E}" srcOrd="1" destOrd="0" presId="urn:microsoft.com/office/officeart/2009/3/layout/HorizontalOrganizationChart"/>
    <dgm:cxn modelId="{778C8361-5E81-4C74-908B-C1212C9B3F2A}" type="presParOf" srcId="{E9A33210-F889-4C0F-9847-ADDFB1BB020E}" destId="{A380E280-ABBD-488D-BA89-DB64ABFEA69F}" srcOrd="1" destOrd="0" presId="urn:microsoft.com/office/officeart/2009/3/layout/HorizontalOrganizationChart"/>
    <dgm:cxn modelId="{E7E14694-714D-4D58-B00A-B5A872B73490}" type="presParOf" srcId="{A380E280-ABBD-488D-BA89-DB64ABFEA69F}" destId="{051B8CF3-5370-46A3-B89D-E3A75B7F8CED}" srcOrd="0" destOrd="0" presId="urn:microsoft.com/office/officeart/2009/3/layout/HorizontalOrganizationChart"/>
    <dgm:cxn modelId="{0EF70AEB-0C1D-434A-A595-BB6DB7CD0690}" type="presParOf" srcId="{A380E280-ABBD-488D-BA89-DB64ABFEA69F}" destId="{0F0AE808-A05D-46FE-9E38-2CFCF1072D33}" srcOrd="1" destOrd="0" presId="urn:microsoft.com/office/officeart/2009/3/layout/HorizontalOrganizationChart"/>
    <dgm:cxn modelId="{5BA061B7-12C4-4CD4-B528-906FCE58707D}" type="presParOf" srcId="{0F0AE808-A05D-46FE-9E38-2CFCF1072D33}" destId="{2D286B40-F061-416E-9AF3-C4EF1BF4D8DE}" srcOrd="0" destOrd="0" presId="urn:microsoft.com/office/officeart/2009/3/layout/HorizontalOrganizationChart"/>
    <dgm:cxn modelId="{5C4848FB-AED0-48BB-BD29-2D20C4D7431A}" type="presParOf" srcId="{2D286B40-F061-416E-9AF3-C4EF1BF4D8DE}" destId="{60F29CA9-4CE0-444C-B367-9157161AB9D5}" srcOrd="0" destOrd="0" presId="urn:microsoft.com/office/officeart/2009/3/layout/HorizontalOrganizationChart"/>
    <dgm:cxn modelId="{41446C4F-76C3-4DF9-81B2-4811FFD551F4}" type="presParOf" srcId="{2D286B40-F061-416E-9AF3-C4EF1BF4D8DE}" destId="{E39A4E4C-0764-43CD-96FB-900526BAA937}" srcOrd="1" destOrd="0" presId="urn:microsoft.com/office/officeart/2009/3/layout/HorizontalOrganizationChart"/>
    <dgm:cxn modelId="{9D233484-F4B8-4359-BA7D-9D3DB0199F1A}" type="presParOf" srcId="{0F0AE808-A05D-46FE-9E38-2CFCF1072D33}" destId="{0C30E245-FC4B-4EFD-AF56-884F1B6D7E5D}" srcOrd="1" destOrd="0" presId="urn:microsoft.com/office/officeart/2009/3/layout/HorizontalOrganizationChart"/>
    <dgm:cxn modelId="{F5DB4371-64A7-44DE-8739-924468D4F205}" type="presParOf" srcId="{0F0AE808-A05D-46FE-9E38-2CFCF1072D33}" destId="{9C6A6CE6-3F22-46E9-BC1A-FAD692966F7E}" srcOrd="2" destOrd="0" presId="urn:microsoft.com/office/officeart/2009/3/layout/HorizontalOrganizationChart"/>
    <dgm:cxn modelId="{97218135-0491-4A29-9700-98D08A3C4EA6}" type="presParOf" srcId="{A380E280-ABBD-488D-BA89-DB64ABFEA69F}" destId="{8ECF191C-8746-4D62-8D2D-E46C7A7535AD}" srcOrd="2" destOrd="0" presId="urn:microsoft.com/office/officeart/2009/3/layout/HorizontalOrganizationChart"/>
    <dgm:cxn modelId="{F9790E10-A030-4BBF-A162-980638BDDF21}" type="presParOf" srcId="{A380E280-ABBD-488D-BA89-DB64ABFEA69F}" destId="{8B1813FA-E797-492D-A61A-73B5FA3B371F}" srcOrd="3" destOrd="0" presId="urn:microsoft.com/office/officeart/2009/3/layout/HorizontalOrganizationChart"/>
    <dgm:cxn modelId="{5B518DCB-7460-4F26-A118-AF7281FBD2E6}" type="presParOf" srcId="{8B1813FA-E797-492D-A61A-73B5FA3B371F}" destId="{BFA26E2A-DB28-41D7-84B3-E830C6F3F303}" srcOrd="0" destOrd="0" presId="urn:microsoft.com/office/officeart/2009/3/layout/HorizontalOrganizationChart"/>
    <dgm:cxn modelId="{0BB0BC0B-51F3-43AD-96C2-7625375F1D99}" type="presParOf" srcId="{BFA26E2A-DB28-41D7-84B3-E830C6F3F303}" destId="{D7B3B584-5FEE-4266-A24A-6BA3B77E0671}" srcOrd="0" destOrd="0" presId="urn:microsoft.com/office/officeart/2009/3/layout/HorizontalOrganizationChart"/>
    <dgm:cxn modelId="{0F99BB75-D63B-4E19-A481-9B4E282792BA}" type="presParOf" srcId="{BFA26E2A-DB28-41D7-84B3-E830C6F3F303}" destId="{A7FD7F80-9EB0-4472-80E3-5F22F7B2002C}" srcOrd="1" destOrd="0" presId="urn:microsoft.com/office/officeart/2009/3/layout/HorizontalOrganizationChart"/>
    <dgm:cxn modelId="{4698CB88-CB35-4A98-9163-F107088C3B7B}" type="presParOf" srcId="{8B1813FA-E797-492D-A61A-73B5FA3B371F}" destId="{48D8B2AE-6BB2-48DB-8D1D-400329313409}" srcOrd="1" destOrd="0" presId="urn:microsoft.com/office/officeart/2009/3/layout/HorizontalOrganizationChart"/>
    <dgm:cxn modelId="{091BD593-11ED-4348-95EB-E02567B1C130}" type="presParOf" srcId="{8B1813FA-E797-492D-A61A-73B5FA3B371F}" destId="{31D74AF5-2231-4D11-B990-3FF7719ED172}" srcOrd="2" destOrd="0" presId="urn:microsoft.com/office/officeart/2009/3/layout/HorizontalOrganizationChart"/>
    <dgm:cxn modelId="{4F4627D7-B4FF-4174-98A7-4CC5DC72646E}" type="presParOf" srcId="{E9A33210-F889-4C0F-9847-ADDFB1BB020E}" destId="{2CBCD649-6C98-4EDC-A7F9-CF667696D015}" srcOrd="2" destOrd="0" presId="urn:microsoft.com/office/officeart/2009/3/layout/HorizontalOrganizationChart"/>
    <dgm:cxn modelId="{CC860BF6-8109-4322-A6EA-643945CC6AFB}" type="presParOf" srcId="{2CBCD649-6C98-4EDC-A7F9-CF667696D015}" destId="{C5BABFEC-5525-4D39-A4F6-215E0E5832BD}" srcOrd="0" destOrd="0" presId="urn:microsoft.com/office/officeart/2009/3/layout/HorizontalOrganizationChart"/>
    <dgm:cxn modelId="{08FF1819-FA2E-47E0-8323-42D9268A6A2A}" type="presParOf" srcId="{2CBCD649-6C98-4EDC-A7F9-CF667696D015}" destId="{DBCD6996-6F79-4E19-AE9A-FA5409D004AB}" srcOrd="1" destOrd="0" presId="urn:microsoft.com/office/officeart/2009/3/layout/HorizontalOrganizationChart"/>
    <dgm:cxn modelId="{1E95B1DC-FF85-4125-905C-4FE76093ADF0}" type="presParOf" srcId="{DBCD6996-6F79-4E19-AE9A-FA5409D004AB}" destId="{8C45020F-E376-4CBF-BF1A-643B99F6DE20}" srcOrd="0" destOrd="0" presId="urn:microsoft.com/office/officeart/2009/3/layout/HorizontalOrganizationChart"/>
    <dgm:cxn modelId="{F6153E56-9347-4E25-997A-4229B667F0E9}" type="presParOf" srcId="{8C45020F-E376-4CBF-BF1A-643B99F6DE20}" destId="{15466613-7BA1-4A6B-8CD7-9B385D70FA17}" srcOrd="0" destOrd="0" presId="urn:microsoft.com/office/officeart/2009/3/layout/HorizontalOrganizationChart"/>
    <dgm:cxn modelId="{8332E0FE-239C-4C68-B6ED-6192E68BDEBE}" type="presParOf" srcId="{8C45020F-E376-4CBF-BF1A-643B99F6DE20}" destId="{42FE22C8-61CE-49AB-BE7F-0BD8D3350292}" srcOrd="1" destOrd="0" presId="urn:microsoft.com/office/officeart/2009/3/layout/HorizontalOrganizationChart"/>
    <dgm:cxn modelId="{F3E88DBA-97F6-41CA-A95E-33454A7B5D5D}" type="presParOf" srcId="{DBCD6996-6F79-4E19-AE9A-FA5409D004AB}" destId="{DABB3A2F-4647-4DFE-BB9B-E942244951E7}" srcOrd="1" destOrd="0" presId="urn:microsoft.com/office/officeart/2009/3/layout/HorizontalOrganizationChart"/>
    <dgm:cxn modelId="{648405EA-FEC5-4D38-B3FA-8F871B1F2B55}" type="presParOf" srcId="{DBCD6996-6F79-4E19-AE9A-FA5409D004AB}" destId="{A045956B-2B0E-4782-8A13-D203F536B230}" srcOrd="2" destOrd="0" presId="urn:microsoft.com/office/officeart/2009/3/layout/HorizontalOrganizationChart"/>
    <dgm:cxn modelId="{D9B4B175-77A8-43DB-836F-2C3255859DA8}" type="presParOf" srcId="{2CBCD649-6C98-4EDC-A7F9-CF667696D015}" destId="{0BD980CD-B430-469C-847C-653505B2F1DD}" srcOrd="2" destOrd="0" presId="urn:microsoft.com/office/officeart/2009/3/layout/HorizontalOrganizationChart"/>
    <dgm:cxn modelId="{B2DED22A-679C-46CB-9B67-1E13B068AF45}" type="presParOf" srcId="{2CBCD649-6C98-4EDC-A7F9-CF667696D015}" destId="{D81E3ECE-72CC-473E-9B49-5685F136D67F}" srcOrd="3" destOrd="0" presId="urn:microsoft.com/office/officeart/2009/3/layout/HorizontalOrganizationChart"/>
    <dgm:cxn modelId="{7D8C5A21-B4B2-461E-9ACC-D15BD181F47C}" type="presParOf" srcId="{D81E3ECE-72CC-473E-9B49-5685F136D67F}" destId="{C6E1A8DE-8FBB-4EE9-B9AB-AA70F35C1ACA}" srcOrd="0" destOrd="0" presId="urn:microsoft.com/office/officeart/2009/3/layout/HorizontalOrganizationChart"/>
    <dgm:cxn modelId="{CD5FEFBB-0735-4F1C-8FCC-BE98248C861A}" type="presParOf" srcId="{C6E1A8DE-8FBB-4EE9-B9AB-AA70F35C1ACA}" destId="{A72A2532-3900-441A-82A9-03329634ADBC}" srcOrd="0" destOrd="0" presId="urn:microsoft.com/office/officeart/2009/3/layout/HorizontalOrganizationChart"/>
    <dgm:cxn modelId="{313AF1E0-C8CD-4898-9A85-B10AFD84DBA6}" type="presParOf" srcId="{C6E1A8DE-8FBB-4EE9-B9AB-AA70F35C1ACA}" destId="{A8ABA984-F4C0-40C8-9500-DDF79434FCA8}" srcOrd="1" destOrd="0" presId="urn:microsoft.com/office/officeart/2009/3/layout/HorizontalOrganizationChart"/>
    <dgm:cxn modelId="{B409C475-0CA4-41A8-8266-59EA99EF895A}" type="presParOf" srcId="{D81E3ECE-72CC-473E-9B49-5685F136D67F}" destId="{32E84B2B-212B-47AA-B791-58E1BD5B6BB0}" srcOrd="1" destOrd="0" presId="urn:microsoft.com/office/officeart/2009/3/layout/HorizontalOrganizationChart"/>
    <dgm:cxn modelId="{41C2BCE5-C931-499D-8231-5C08FA3A55B4}" type="presParOf" srcId="{D81E3ECE-72CC-473E-9B49-5685F136D67F}" destId="{9B1DA997-2288-4D27-88AA-5A9BA3AAD412}" srcOrd="2" destOrd="0" presId="urn:microsoft.com/office/officeart/2009/3/layout/HorizontalOrganizationChart"/>
    <dgm:cxn modelId="{95780730-99A4-404F-9B38-6D891AD61620}" type="presParOf" srcId="{2CBCD649-6C98-4EDC-A7F9-CF667696D015}" destId="{EE13881A-1ABE-4AF4-B772-DFDAB475F6DC}" srcOrd="4" destOrd="0" presId="urn:microsoft.com/office/officeart/2009/3/layout/HorizontalOrganizationChart"/>
    <dgm:cxn modelId="{D8CBF9AE-AAD2-4858-B26A-C1D567CA7694}" type="presParOf" srcId="{2CBCD649-6C98-4EDC-A7F9-CF667696D015}" destId="{5ADA95E7-D70E-4893-9D35-C826136D169E}" srcOrd="5" destOrd="0" presId="urn:microsoft.com/office/officeart/2009/3/layout/HorizontalOrganizationChart"/>
    <dgm:cxn modelId="{06476B96-5325-4E1C-BB3F-44E1C4BE61DC}" type="presParOf" srcId="{5ADA95E7-D70E-4893-9D35-C826136D169E}" destId="{8613A162-2CA2-49B1-89EA-DFD0AF06B2D2}" srcOrd="0" destOrd="0" presId="urn:microsoft.com/office/officeart/2009/3/layout/HorizontalOrganizationChart"/>
    <dgm:cxn modelId="{C5815404-1D53-49E0-B1BB-8680DCD6D967}" type="presParOf" srcId="{8613A162-2CA2-49B1-89EA-DFD0AF06B2D2}" destId="{6E7B85EA-5203-42EA-AAD8-F4D3192FE60E}" srcOrd="0" destOrd="0" presId="urn:microsoft.com/office/officeart/2009/3/layout/HorizontalOrganizationChart"/>
    <dgm:cxn modelId="{254EEABF-ED7F-4774-B303-40FA1605E9AB}" type="presParOf" srcId="{8613A162-2CA2-49B1-89EA-DFD0AF06B2D2}" destId="{C6821932-0931-4C02-99BA-6A37F5DE9C07}" srcOrd="1" destOrd="0" presId="urn:microsoft.com/office/officeart/2009/3/layout/HorizontalOrganizationChart"/>
    <dgm:cxn modelId="{12761772-B486-4987-BEBD-7519685B8AB4}" type="presParOf" srcId="{5ADA95E7-D70E-4893-9D35-C826136D169E}" destId="{B9F851FE-9FC9-48C6-B569-B3E4AEDEA6FE}" srcOrd="1" destOrd="0" presId="urn:microsoft.com/office/officeart/2009/3/layout/HorizontalOrganizationChart"/>
    <dgm:cxn modelId="{201D6102-BC11-4F23-B64C-ACF7DE56AD9C}" type="presParOf" srcId="{5ADA95E7-D70E-4893-9D35-C826136D169E}" destId="{C1239BE2-8CE2-4259-8C5C-8C6EF7FCA3FD}" srcOrd="2" destOrd="0" presId="urn:microsoft.com/office/officeart/2009/3/layout/HorizontalOrganizationChart"/>
    <dgm:cxn modelId="{6387DC7C-E71D-46B0-B107-A0026A57CFF3}" type="presParOf" srcId="{55BC8AC1-E51B-40B1-A26D-E8E399E8EA24}" destId="{2184E797-1D81-4A78-8D31-C94892115836}" srcOrd="4" destOrd="0" presId="urn:microsoft.com/office/officeart/2009/3/layout/HorizontalOrganizationChart"/>
    <dgm:cxn modelId="{0BEE3485-2172-4872-AB03-FF7BB7EA5954}" type="presParOf" srcId="{55BC8AC1-E51B-40B1-A26D-E8E399E8EA24}" destId="{D5B57225-D77C-4171-94E5-1F374C127DD1}" srcOrd="5" destOrd="0" presId="urn:microsoft.com/office/officeart/2009/3/layout/HorizontalOrganizationChart"/>
    <dgm:cxn modelId="{8AF77B26-4471-49F7-9248-6C7F883AC151}" type="presParOf" srcId="{D5B57225-D77C-4171-94E5-1F374C127DD1}" destId="{3EEA2EA4-E53A-41E0-B00F-9712AA40FDFA}" srcOrd="0" destOrd="0" presId="urn:microsoft.com/office/officeart/2009/3/layout/HorizontalOrganizationChart"/>
    <dgm:cxn modelId="{F97ADE28-3BF7-4D5B-B504-070AAC978D63}" type="presParOf" srcId="{3EEA2EA4-E53A-41E0-B00F-9712AA40FDFA}" destId="{E58E14E6-4D15-496B-B336-EC884EE96621}" srcOrd="0" destOrd="0" presId="urn:microsoft.com/office/officeart/2009/3/layout/HorizontalOrganizationChart"/>
    <dgm:cxn modelId="{87229C95-036A-4BF2-98D1-F6111A20769E}" type="presParOf" srcId="{3EEA2EA4-E53A-41E0-B00F-9712AA40FDFA}" destId="{C9164960-0A6A-49B5-9DE9-1ADC259CD5FD}" srcOrd="1" destOrd="0" presId="urn:microsoft.com/office/officeart/2009/3/layout/HorizontalOrganizationChart"/>
    <dgm:cxn modelId="{A7DFFCD1-92CF-4803-9669-009BA41302F9}" type="presParOf" srcId="{D5B57225-D77C-4171-94E5-1F374C127DD1}" destId="{5A15476E-30B5-4808-B865-541F0FCCDD0C}" srcOrd="1" destOrd="0" presId="urn:microsoft.com/office/officeart/2009/3/layout/HorizontalOrganizationChart"/>
    <dgm:cxn modelId="{4D083FDE-896A-4AE5-A620-B04726F9E8D5}" type="presParOf" srcId="{D5B57225-D77C-4171-94E5-1F374C127DD1}" destId="{710D91E1-910E-4500-99A5-0A7F1A097715}" srcOrd="2" destOrd="0" presId="urn:microsoft.com/office/officeart/2009/3/layout/HorizontalOrganizationChart"/>
    <dgm:cxn modelId="{31105589-9CC0-4117-944D-EE0016A87932}" type="presParOf" srcId="{55BC8AC1-E51B-40B1-A26D-E8E399E8EA24}" destId="{574D4A81-5648-4C59-8E91-04115EE83C24}" srcOrd="6" destOrd="0" presId="urn:microsoft.com/office/officeart/2009/3/layout/HorizontalOrganizationChart"/>
    <dgm:cxn modelId="{0E1A1324-C12B-461A-BA27-5E5F72B06FA6}" type="presParOf" srcId="{55BC8AC1-E51B-40B1-A26D-E8E399E8EA24}" destId="{3C105779-0039-401A-A664-1AEE6214E891}" srcOrd="7" destOrd="0" presId="urn:microsoft.com/office/officeart/2009/3/layout/HorizontalOrganizationChart"/>
    <dgm:cxn modelId="{F92EA9D6-1706-4D29-8BB4-42DAC505BD82}" type="presParOf" srcId="{3C105779-0039-401A-A664-1AEE6214E891}" destId="{52A2F526-DEB8-4B0F-AE4D-518287BE08F3}" srcOrd="0" destOrd="0" presId="urn:microsoft.com/office/officeart/2009/3/layout/HorizontalOrganizationChart"/>
    <dgm:cxn modelId="{F88D9A15-45E8-4914-B8BD-EDFB0A35E4B3}" type="presParOf" srcId="{52A2F526-DEB8-4B0F-AE4D-518287BE08F3}" destId="{C24A6348-21B8-4250-98CC-2CBA1A1C813E}" srcOrd="0" destOrd="0" presId="urn:microsoft.com/office/officeart/2009/3/layout/HorizontalOrganizationChart"/>
    <dgm:cxn modelId="{BFDD4F52-B73C-4DB8-84A4-80EDB4B9FD10}" type="presParOf" srcId="{52A2F526-DEB8-4B0F-AE4D-518287BE08F3}" destId="{C3D06AFB-EC9F-4A33-8BE3-93D6F275EE59}" srcOrd="1" destOrd="0" presId="urn:microsoft.com/office/officeart/2009/3/layout/HorizontalOrganizationChart"/>
    <dgm:cxn modelId="{8AC3D628-8EA8-432D-8C3E-75DB52295FA3}" type="presParOf" srcId="{3C105779-0039-401A-A664-1AEE6214E891}" destId="{C82CE217-D0F1-4E7A-997F-F772D31FC9FA}" srcOrd="1" destOrd="0" presId="urn:microsoft.com/office/officeart/2009/3/layout/HorizontalOrganizationChart"/>
    <dgm:cxn modelId="{C5196B86-A561-4548-B011-F063C340A82A}" type="presParOf" srcId="{3C105779-0039-401A-A664-1AEE6214E891}" destId="{6C870165-10AF-43D7-A232-02F6A84B1E98}" srcOrd="2" destOrd="0" presId="urn:microsoft.com/office/officeart/2009/3/layout/HorizontalOrganizationChart"/>
    <dgm:cxn modelId="{335B68EF-4A58-4BED-8B3F-5DC08B663658}" type="presParOf" srcId="{55BC8AC1-E51B-40B1-A26D-E8E399E8EA24}" destId="{B2B32355-CEAF-4FB7-9EB0-7A9A26FA1A1C}" srcOrd="8" destOrd="0" presId="urn:microsoft.com/office/officeart/2009/3/layout/HorizontalOrganizationChart"/>
    <dgm:cxn modelId="{9E693386-41D7-4CB0-877A-608B02C25055}" type="presParOf" srcId="{55BC8AC1-E51B-40B1-A26D-E8E399E8EA24}" destId="{D8E0D498-A44F-4B41-B21B-9F610750BC34}" srcOrd="9" destOrd="0" presId="urn:microsoft.com/office/officeart/2009/3/layout/HorizontalOrganizationChart"/>
    <dgm:cxn modelId="{ED28CC7C-1C02-4DC4-B473-04334A1F76E5}" type="presParOf" srcId="{D8E0D498-A44F-4B41-B21B-9F610750BC34}" destId="{16CB77D2-D56E-4236-952E-59787EC1A461}" srcOrd="0" destOrd="0" presId="urn:microsoft.com/office/officeart/2009/3/layout/HorizontalOrganizationChart"/>
    <dgm:cxn modelId="{3E1F8DC7-783C-4DF1-B53D-BB633994A9DA}" type="presParOf" srcId="{16CB77D2-D56E-4236-952E-59787EC1A461}" destId="{ACF0D7EB-C7E8-4103-802C-8C1960219144}" srcOrd="0" destOrd="0" presId="urn:microsoft.com/office/officeart/2009/3/layout/HorizontalOrganizationChart"/>
    <dgm:cxn modelId="{213F4D71-6598-4F10-A94B-FC697F77ECB7}" type="presParOf" srcId="{16CB77D2-D56E-4236-952E-59787EC1A461}" destId="{5DAF0CBE-510E-4E5C-A2B7-A1007197A433}" srcOrd="1" destOrd="0" presId="urn:microsoft.com/office/officeart/2009/3/layout/HorizontalOrganizationChart"/>
    <dgm:cxn modelId="{612C2DC0-9983-4F91-87AC-61045ACB0187}" type="presParOf" srcId="{D8E0D498-A44F-4B41-B21B-9F610750BC34}" destId="{3F7E58AD-BD17-466A-A74E-6F93E4D2A61F}" srcOrd="1" destOrd="0" presId="urn:microsoft.com/office/officeart/2009/3/layout/HorizontalOrganizationChart"/>
    <dgm:cxn modelId="{8FD31C73-1AD2-4511-9D9E-14215C556DF0}" type="presParOf" srcId="{D8E0D498-A44F-4B41-B21B-9F610750BC34}" destId="{11BBD59B-2BA5-4D4B-BDE6-59D90A156B55}" srcOrd="2" destOrd="0" presId="urn:microsoft.com/office/officeart/2009/3/layout/HorizontalOrganizationChart"/>
    <dgm:cxn modelId="{4BEDFC55-2ECF-498A-9480-F7269B6D7355}" type="presParOf" srcId="{55BC8AC1-E51B-40B1-A26D-E8E399E8EA24}" destId="{80B4C3CF-4546-4F43-B66B-B8CE6084F8F3}" srcOrd="10" destOrd="0" presId="urn:microsoft.com/office/officeart/2009/3/layout/HorizontalOrganizationChart"/>
    <dgm:cxn modelId="{3FF04362-41D7-4723-9E15-FBC8B027D88C}" type="presParOf" srcId="{55BC8AC1-E51B-40B1-A26D-E8E399E8EA24}" destId="{E808D68A-F5E8-4A25-9DEB-B51D33977B4D}" srcOrd="11" destOrd="0" presId="urn:microsoft.com/office/officeart/2009/3/layout/HorizontalOrganizationChart"/>
    <dgm:cxn modelId="{8423A4DB-3A67-4206-9A26-DC71EDD2B659}" type="presParOf" srcId="{E808D68A-F5E8-4A25-9DEB-B51D33977B4D}" destId="{CF7B62BF-76BD-4D71-B9C8-74B196989E2F}" srcOrd="0" destOrd="0" presId="urn:microsoft.com/office/officeart/2009/3/layout/HorizontalOrganizationChart"/>
    <dgm:cxn modelId="{970CCA6B-3BB5-4C2D-B67A-AC18AA5BFA8E}" type="presParOf" srcId="{CF7B62BF-76BD-4D71-B9C8-74B196989E2F}" destId="{C0631C8D-ABD4-4871-8165-63682A23D729}" srcOrd="0" destOrd="0" presId="urn:microsoft.com/office/officeart/2009/3/layout/HorizontalOrganizationChart"/>
    <dgm:cxn modelId="{215D0C33-42A3-4882-BDB9-AE9D85EA63E1}" type="presParOf" srcId="{CF7B62BF-76BD-4D71-B9C8-74B196989E2F}" destId="{C836BD31-C8E9-4398-A621-283416505097}" srcOrd="1" destOrd="0" presId="urn:microsoft.com/office/officeart/2009/3/layout/HorizontalOrganizationChart"/>
    <dgm:cxn modelId="{D9A9A46F-EEA0-45B6-BDE4-8A7A98FCED33}" type="presParOf" srcId="{E808D68A-F5E8-4A25-9DEB-B51D33977B4D}" destId="{6E9DFE40-1D99-4025-A0E4-4639ED5F69E5}" srcOrd="1" destOrd="0" presId="urn:microsoft.com/office/officeart/2009/3/layout/HorizontalOrganizationChart"/>
    <dgm:cxn modelId="{400BFF49-679B-4F62-A5C6-1BA4BE3AAED2}" type="presParOf" srcId="{E808D68A-F5E8-4A25-9DEB-B51D33977B4D}" destId="{62B9F5EF-34A5-4E0E-A964-838CA4530A5A}" srcOrd="2" destOrd="0" presId="urn:microsoft.com/office/officeart/2009/3/layout/HorizontalOrganizationChart"/>
    <dgm:cxn modelId="{605B2D3C-12BE-4636-8F60-55BC2A633141}" type="presParOf" srcId="{55BC8AC1-E51B-40B1-A26D-E8E399E8EA24}" destId="{6DE4DEF3-43F2-411A-81AB-E69CC27692B4}" srcOrd="12" destOrd="0" presId="urn:microsoft.com/office/officeart/2009/3/layout/HorizontalOrganizationChart"/>
    <dgm:cxn modelId="{CD7FD8DE-6BA6-46FB-B8D8-E06C72EC837D}" type="presParOf" srcId="{55BC8AC1-E51B-40B1-A26D-E8E399E8EA24}" destId="{1091DEE7-FB4F-4D4A-BE1A-09DE211F3130}" srcOrd="13" destOrd="0" presId="urn:microsoft.com/office/officeart/2009/3/layout/HorizontalOrganizationChart"/>
    <dgm:cxn modelId="{E10C102C-C2B3-4D3E-B586-F2E456A1B48B}" type="presParOf" srcId="{1091DEE7-FB4F-4D4A-BE1A-09DE211F3130}" destId="{D921FCCE-06CF-4119-B771-52B67698EC1A}" srcOrd="0" destOrd="0" presId="urn:microsoft.com/office/officeart/2009/3/layout/HorizontalOrganizationChart"/>
    <dgm:cxn modelId="{A41ECD2A-0303-4751-81C1-1FDC3EACF199}" type="presParOf" srcId="{D921FCCE-06CF-4119-B771-52B67698EC1A}" destId="{0AD772D2-4F99-4813-8E43-8B3FE3ED5B7C}" srcOrd="0" destOrd="0" presId="urn:microsoft.com/office/officeart/2009/3/layout/HorizontalOrganizationChart"/>
    <dgm:cxn modelId="{940909A4-FB7A-4DD3-87E4-BBCC6D173F7C}" type="presParOf" srcId="{D921FCCE-06CF-4119-B771-52B67698EC1A}" destId="{1D940E4D-80B6-41EE-8C0E-3FF084555596}" srcOrd="1" destOrd="0" presId="urn:microsoft.com/office/officeart/2009/3/layout/HorizontalOrganizationChart"/>
    <dgm:cxn modelId="{978353A7-7262-4A39-B27C-142C88116321}" type="presParOf" srcId="{1091DEE7-FB4F-4D4A-BE1A-09DE211F3130}" destId="{80C0DFAC-2213-4DBD-8143-FE124ED19118}" srcOrd="1" destOrd="0" presId="urn:microsoft.com/office/officeart/2009/3/layout/HorizontalOrganizationChart"/>
    <dgm:cxn modelId="{BBE82D0F-0ACA-4E52-AAA6-DD9950025CC6}" type="presParOf" srcId="{1091DEE7-FB4F-4D4A-BE1A-09DE211F3130}" destId="{D158B3CE-C424-412E-AF81-36EA3CA3AD05}" srcOrd="2" destOrd="0" presId="urn:microsoft.com/office/officeart/2009/3/layout/HorizontalOrganizationChart"/>
    <dgm:cxn modelId="{A6AB20C9-FC15-4B27-86F8-9C36A37A2904}" type="presParOf" srcId="{55BC8AC1-E51B-40B1-A26D-E8E399E8EA24}" destId="{FD5367CD-23F1-43DC-A85C-F2840135186C}" srcOrd="14" destOrd="0" presId="urn:microsoft.com/office/officeart/2009/3/layout/HorizontalOrganizationChart"/>
    <dgm:cxn modelId="{38255F97-3259-4A3A-883E-156BA3F727C7}" type="presParOf" srcId="{55BC8AC1-E51B-40B1-A26D-E8E399E8EA24}" destId="{70C85392-D3F5-49A6-8273-A0B4D53F6E8C}" srcOrd="15" destOrd="0" presId="urn:microsoft.com/office/officeart/2009/3/layout/HorizontalOrganizationChart"/>
    <dgm:cxn modelId="{0B1F3D83-419A-459F-9E40-9E9ABBDEC01C}" type="presParOf" srcId="{70C85392-D3F5-49A6-8273-A0B4D53F6E8C}" destId="{FEB3589A-810B-4CE7-8304-0DCFD6189814}" srcOrd="0" destOrd="0" presId="urn:microsoft.com/office/officeart/2009/3/layout/HorizontalOrganizationChart"/>
    <dgm:cxn modelId="{59B9F1CD-DF34-4F5B-A7F4-F7B4F6C7AD88}" type="presParOf" srcId="{FEB3589A-810B-4CE7-8304-0DCFD6189814}" destId="{22441135-9C2E-4C67-8F75-3536BACC042A}" srcOrd="0" destOrd="0" presId="urn:microsoft.com/office/officeart/2009/3/layout/HorizontalOrganizationChart"/>
    <dgm:cxn modelId="{77A67B39-5CD0-427B-A5A4-0FC90E857A7A}" type="presParOf" srcId="{FEB3589A-810B-4CE7-8304-0DCFD6189814}" destId="{2E04BD7A-8FC1-4EC9-9000-149288647A8E}" srcOrd="1" destOrd="0" presId="urn:microsoft.com/office/officeart/2009/3/layout/HorizontalOrganizationChart"/>
    <dgm:cxn modelId="{0E54A9D5-E60F-4BE3-B81A-099B9BEF9AC5}" type="presParOf" srcId="{70C85392-D3F5-49A6-8273-A0B4D53F6E8C}" destId="{E936710F-61F1-4A83-90B4-A761FCD17296}" srcOrd="1" destOrd="0" presId="urn:microsoft.com/office/officeart/2009/3/layout/HorizontalOrganizationChart"/>
    <dgm:cxn modelId="{EB2B7774-BA69-49FC-B6F5-8CE725F779E6}" type="presParOf" srcId="{70C85392-D3F5-49A6-8273-A0B4D53F6E8C}" destId="{169773A6-93FA-4AB4-ABF0-B64E98FF2C7F}" srcOrd="2" destOrd="0" presId="urn:microsoft.com/office/officeart/2009/3/layout/HorizontalOrganizationChart"/>
    <dgm:cxn modelId="{F3BDFCAD-5935-4243-8434-E05776AECAAC}" type="presParOf" srcId="{55BC8AC1-E51B-40B1-A26D-E8E399E8EA24}" destId="{83CCF5B7-BCB7-4051-99AD-5588CFD9D886}" srcOrd="16" destOrd="0" presId="urn:microsoft.com/office/officeart/2009/3/layout/HorizontalOrganizationChart"/>
    <dgm:cxn modelId="{254B50D4-4793-4343-957A-0221F21D48BA}" type="presParOf" srcId="{55BC8AC1-E51B-40B1-A26D-E8E399E8EA24}" destId="{57051DAC-0697-4506-BC36-7DB8E0A397E4}" srcOrd="17" destOrd="0" presId="urn:microsoft.com/office/officeart/2009/3/layout/HorizontalOrganizationChart"/>
    <dgm:cxn modelId="{ECDFC128-7E20-4CF2-B39D-83C63697B54D}" type="presParOf" srcId="{57051DAC-0697-4506-BC36-7DB8E0A397E4}" destId="{FB2C1963-8720-45C8-A334-AE2C35371E24}" srcOrd="0" destOrd="0" presId="urn:microsoft.com/office/officeart/2009/3/layout/HorizontalOrganizationChart"/>
    <dgm:cxn modelId="{FFE6D9C8-33D0-4B09-B5E9-1C22FF3AD23C}" type="presParOf" srcId="{FB2C1963-8720-45C8-A334-AE2C35371E24}" destId="{CED52A03-DD97-4CD5-A386-2B593FA28967}" srcOrd="0" destOrd="0" presId="urn:microsoft.com/office/officeart/2009/3/layout/HorizontalOrganizationChart"/>
    <dgm:cxn modelId="{5D8E4FE1-05D9-4CC3-BF84-FC95024FBC63}" type="presParOf" srcId="{FB2C1963-8720-45C8-A334-AE2C35371E24}" destId="{36463C15-9764-450E-A946-3B0E34906D2F}" srcOrd="1" destOrd="0" presId="urn:microsoft.com/office/officeart/2009/3/layout/HorizontalOrganizationChart"/>
    <dgm:cxn modelId="{A80F5DFB-363D-4E30-B3F2-FBB1CCA66822}" type="presParOf" srcId="{57051DAC-0697-4506-BC36-7DB8E0A397E4}" destId="{2AF12121-CFBF-42AE-BE20-68C7876BECE6}" srcOrd="1" destOrd="0" presId="urn:microsoft.com/office/officeart/2009/3/layout/HorizontalOrganizationChart"/>
    <dgm:cxn modelId="{2AF75332-990D-4DCA-8DD3-F52733DE9613}" type="presParOf" srcId="{57051DAC-0697-4506-BC36-7DB8E0A397E4}" destId="{19804688-78AE-4BC8-BD65-ED333A3A7DE4}" srcOrd="2" destOrd="0" presId="urn:microsoft.com/office/officeart/2009/3/layout/HorizontalOrganizationChart"/>
    <dgm:cxn modelId="{C00B11D1-9FD1-44C6-9338-2EC6535E8B7A}" type="presParOf" srcId="{9D02EDA3-8CBB-4799-A060-2A88DD49777B}" destId="{C30F1AF4-6145-41AE-8D6A-FC7361F12AB7}" srcOrd="2" destOrd="0" presId="urn:microsoft.com/office/officeart/2009/3/layout/HorizontalOrganizationChart"/>
    <dgm:cxn modelId="{8CDBCDF0-2AE3-495B-9127-5289B01F8596}" type="presParOf" srcId="{9D02EDA3-8CBB-4799-A060-2A88DD49777B}" destId="{754EB90B-319D-45D4-A2A2-29BEC0EE7888}" srcOrd="3" destOrd="0" presId="urn:microsoft.com/office/officeart/2009/3/layout/HorizontalOrganizationChart"/>
    <dgm:cxn modelId="{3F451D1E-408C-4259-AFBC-7E4A794E17F7}" type="presParOf" srcId="{754EB90B-319D-45D4-A2A2-29BEC0EE7888}" destId="{70AF361C-6B5A-4243-820F-D7472572AE28}" srcOrd="0" destOrd="0" presId="urn:microsoft.com/office/officeart/2009/3/layout/HorizontalOrganizationChart"/>
    <dgm:cxn modelId="{832A3DE2-C27D-4A64-B579-D04331C41CD7}" type="presParOf" srcId="{70AF361C-6B5A-4243-820F-D7472572AE28}" destId="{1E4DA99F-85E9-47B1-A572-4B682D2995D6}" srcOrd="0" destOrd="0" presId="urn:microsoft.com/office/officeart/2009/3/layout/HorizontalOrganizationChart"/>
    <dgm:cxn modelId="{DF514EA3-90B9-43A9-8000-49D92DDD89A9}" type="presParOf" srcId="{70AF361C-6B5A-4243-820F-D7472572AE28}" destId="{B31959D7-E35F-4C77-8125-917B0636C381}" srcOrd="1" destOrd="0" presId="urn:microsoft.com/office/officeart/2009/3/layout/HorizontalOrganizationChart"/>
    <dgm:cxn modelId="{4FA866E4-43DF-4E62-AFAD-115E6FF34F21}" type="presParOf" srcId="{754EB90B-319D-45D4-A2A2-29BEC0EE7888}" destId="{4F725C11-EE63-4FC8-8677-F82C44079DA5}" srcOrd="1" destOrd="0" presId="urn:microsoft.com/office/officeart/2009/3/layout/HorizontalOrganizationChart"/>
    <dgm:cxn modelId="{3E555ED7-070C-4756-AAC1-289CD8892EF0}" type="presParOf" srcId="{4F725C11-EE63-4FC8-8677-F82C44079DA5}" destId="{366671F7-B532-4BFD-B5C0-553FB945024F}" srcOrd="0" destOrd="0" presId="urn:microsoft.com/office/officeart/2009/3/layout/HorizontalOrganizationChart"/>
    <dgm:cxn modelId="{6E630221-F966-4E63-B9B5-E6926794ED84}" type="presParOf" srcId="{4F725C11-EE63-4FC8-8677-F82C44079DA5}" destId="{457895FD-8C82-47CB-A14F-3D648A28383F}" srcOrd="1" destOrd="0" presId="urn:microsoft.com/office/officeart/2009/3/layout/HorizontalOrganizationChart"/>
    <dgm:cxn modelId="{B0FC21B2-6F47-4680-9376-C222B421B41F}" type="presParOf" srcId="{457895FD-8C82-47CB-A14F-3D648A28383F}" destId="{37F613F7-2065-4EDF-83F4-233A24D3A9D1}" srcOrd="0" destOrd="0" presId="urn:microsoft.com/office/officeart/2009/3/layout/HorizontalOrganizationChart"/>
    <dgm:cxn modelId="{C2BA2D4A-4D07-4D17-98C6-35DE5DBD68A7}" type="presParOf" srcId="{37F613F7-2065-4EDF-83F4-233A24D3A9D1}" destId="{88791779-58E2-43A2-8EB9-CDCD64913A74}" srcOrd="0" destOrd="0" presId="urn:microsoft.com/office/officeart/2009/3/layout/HorizontalOrganizationChart"/>
    <dgm:cxn modelId="{3EECB847-D2AE-48AA-91D3-421F767A45B0}" type="presParOf" srcId="{37F613F7-2065-4EDF-83F4-233A24D3A9D1}" destId="{C30228E4-C116-42E8-9F49-26F3EBD4475C}" srcOrd="1" destOrd="0" presId="urn:microsoft.com/office/officeart/2009/3/layout/HorizontalOrganizationChart"/>
    <dgm:cxn modelId="{281A7F06-EC9E-4F12-985F-2712EE012646}" type="presParOf" srcId="{457895FD-8C82-47CB-A14F-3D648A28383F}" destId="{2A61B564-400F-4B92-AA11-58126AC65A28}" srcOrd="1" destOrd="0" presId="urn:microsoft.com/office/officeart/2009/3/layout/HorizontalOrganizationChart"/>
    <dgm:cxn modelId="{521E7F91-F1F5-4648-9618-4E8FD4FB803E}" type="presParOf" srcId="{457895FD-8C82-47CB-A14F-3D648A28383F}" destId="{7D37CC50-9E32-496E-82D3-E7B7C6D67399}" srcOrd="2" destOrd="0" presId="urn:microsoft.com/office/officeart/2009/3/layout/HorizontalOrganizationChart"/>
    <dgm:cxn modelId="{E94C9506-8792-4325-9435-72E8DE95DFB6}" type="presParOf" srcId="{4F725C11-EE63-4FC8-8677-F82C44079DA5}" destId="{970D8224-8236-4FF9-AA06-FE46CF5E4C89}" srcOrd="2" destOrd="0" presId="urn:microsoft.com/office/officeart/2009/3/layout/HorizontalOrganizationChart"/>
    <dgm:cxn modelId="{A63B937D-81E0-47D7-BC64-B27C57142AD6}" type="presParOf" srcId="{4F725C11-EE63-4FC8-8677-F82C44079DA5}" destId="{E6D8B222-A53F-4DD3-A6D1-E082B5DC2F82}" srcOrd="3" destOrd="0" presId="urn:microsoft.com/office/officeart/2009/3/layout/HorizontalOrganizationChart"/>
    <dgm:cxn modelId="{B3181578-5AE3-4DD4-8216-637F0CCEFA84}" type="presParOf" srcId="{E6D8B222-A53F-4DD3-A6D1-E082B5DC2F82}" destId="{04AEE361-1ED2-4D5E-87D3-06FA7610E925}" srcOrd="0" destOrd="0" presId="urn:microsoft.com/office/officeart/2009/3/layout/HorizontalOrganizationChart"/>
    <dgm:cxn modelId="{6E19F154-6312-49B2-A90B-94CDE1FAB5A0}" type="presParOf" srcId="{04AEE361-1ED2-4D5E-87D3-06FA7610E925}" destId="{F52D5252-10C8-4AA2-8E99-38ACE305066C}" srcOrd="0" destOrd="0" presId="urn:microsoft.com/office/officeart/2009/3/layout/HorizontalOrganizationChart"/>
    <dgm:cxn modelId="{F4A5054A-47DA-493E-BB76-A26263DA95D1}" type="presParOf" srcId="{04AEE361-1ED2-4D5E-87D3-06FA7610E925}" destId="{53712E10-D997-4F85-AD57-96004A516AE1}" srcOrd="1" destOrd="0" presId="urn:microsoft.com/office/officeart/2009/3/layout/HorizontalOrganizationChart"/>
    <dgm:cxn modelId="{AB773E37-CACD-4686-BB9D-DA17D878B771}" type="presParOf" srcId="{E6D8B222-A53F-4DD3-A6D1-E082B5DC2F82}" destId="{9293353F-BC0F-4BE3-B26D-142348E950B6}" srcOrd="1" destOrd="0" presId="urn:microsoft.com/office/officeart/2009/3/layout/HorizontalOrganizationChart"/>
    <dgm:cxn modelId="{9C4DA9C8-CAF7-4281-8CF8-4B5731F50A55}" type="presParOf" srcId="{E6D8B222-A53F-4DD3-A6D1-E082B5DC2F82}" destId="{2EC7F63F-2B99-464C-B536-B651A50C981E}" srcOrd="2" destOrd="0" presId="urn:microsoft.com/office/officeart/2009/3/layout/HorizontalOrganizationChart"/>
    <dgm:cxn modelId="{60448E9B-B8E7-4391-9C7E-2D9B538E1EE9}" type="presParOf" srcId="{4F725C11-EE63-4FC8-8677-F82C44079DA5}" destId="{A8E71F37-8373-4A5E-A190-32B5AFA2FF1F}" srcOrd="4" destOrd="0" presId="urn:microsoft.com/office/officeart/2009/3/layout/HorizontalOrganizationChart"/>
    <dgm:cxn modelId="{18DE63F1-2B81-4BD3-9CAE-81A0D00E1EA7}" type="presParOf" srcId="{4F725C11-EE63-4FC8-8677-F82C44079DA5}" destId="{0C2CA0B4-B7B6-46A8-89E6-44CF83D80DDD}" srcOrd="5" destOrd="0" presId="urn:microsoft.com/office/officeart/2009/3/layout/HorizontalOrganizationChart"/>
    <dgm:cxn modelId="{68EFBD88-34C5-46A4-952C-4856BDDEB6FE}" type="presParOf" srcId="{0C2CA0B4-B7B6-46A8-89E6-44CF83D80DDD}" destId="{EBF18083-D50E-46AD-A657-1FDEA64348B5}" srcOrd="0" destOrd="0" presId="urn:microsoft.com/office/officeart/2009/3/layout/HorizontalOrganizationChart"/>
    <dgm:cxn modelId="{6DC80607-1B2C-411C-A46C-F46ED53ECDB5}" type="presParOf" srcId="{EBF18083-D50E-46AD-A657-1FDEA64348B5}" destId="{7CCF2A41-0E16-4057-A9EB-E37E6CF8D1EE}" srcOrd="0" destOrd="0" presId="urn:microsoft.com/office/officeart/2009/3/layout/HorizontalOrganizationChart"/>
    <dgm:cxn modelId="{98A53095-974D-49F1-905A-2487971ED9B5}" type="presParOf" srcId="{EBF18083-D50E-46AD-A657-1FDEA64348B5}" destId="{93634829-A55A-4631-8F0F-CD24D216F477}" srcOrd="1" destOrd="0" presId="urn:microsoft.com/office/officeart/2009/3/layout/HorizontalOrganizationChart"/>
    <dgm:cxn modelId="{FDE32CA7-E554-4A13-A603-E22A0F99C873}" type="presParOf" srcId="{0C2CA0B4-B7B6-46A8-89E6-44CF83D80DDD}" destId="{E7A6F2F8-3871-4F91-9681-00751C59EBE1}" srcOrd="1" destOrd="0" presId="urn:microsoft.com/office/officeart/2009/3/layout/HorizontalOrganizationChart"/>
    <dgm:cxn modelId="{646DDA0B-99ED-414A-978F-223C0DA00F6B}" type="presParOf" srcId="{0C2CA0B4-B7B6-46A8-89E6-44CF83D80DDD}" destId="{F0D19962-8447-481D-925B-927089E4355D}" srcOrd="2" destOrd="0" presId="urn:microsoft.com/office/officeart/2009/3/layout/HorizontalOrganizationChart"/>
    <dgm:cxn modelId="{3935CDD7-4725-4A6F-BBD3-01F816EAF94E}" type="presParOf" srcId="{4F725C11-EE63-4FC8-8677-F82C44079DA5}" destId="{551D85B4-B734-4F6D-9847-6B79AAB64D98}" srcOrd="6" destOrd="0" presId="urn:microsoft.com/office/officeart/2009/3/layout/HorizontalOrganizationChart"/>
    <dgm:cxn modelId="{C367DB57-F556-4117-ABE7-5FA4E9E5D626}" type="presParOf" srcId="{4F725C11-EE63-4FC8-8677-F82C44079DA5}" destId="{317BAA87-C187-4B41-B49A-7FC22471EBAF}" srcOrd="7" destOrd="0" presId="urn:microsoft.com/office/officeart/2009/3/layout/HorizontalOrganizationChart"/>
    <dgm:cxn modelId="{B7EF78DF-F245-49C1-96B4-13A08C0D03CC}" type="presParOf" srcId="{317BAA87-C187-4B41-B49A-7FC22471EBAF}" destId="{335968BE-01B0-428F-B2E2-7DE4141E081F}" srcOrd="0" destOrd="0" presId="urn:microsoft.com/office/officeart/2009/3/layout/HorizontalOrganizationChart"/>
    <dgm:cxn modelId="{9280FC17-57AE-46EF-8048-620DAFD166B2}" type="presParOf" srcId="{335968BE-01B0-428F-B2E2-7DE4141E081F}" destId="{44288AC3-EB85-4ECC-AD0C-D78635EFB5DE}" srcOrd="0" destOrd="0" presId="urn:microsoft.com/office/officeart/2009/3/layout/HorizontalOrganizationChart"/>
    <dgm:cxn modelId="{6561446B-2881-4D8C-852C-8E43B66D4571}" type="presParOf" srcId="{335968BE-01B0-428F-B2E2-7DE4141E081F}" destId="{C8FD6C01-2BAB-4498-96A8-20C784B9138B}" srcOrd="1" destOrd="0" presId="urn:microsoft.com/office/officeart/2009/3/layout/HorizontalOrganizationChart"/>
    <dgm:cxn modelId="{3BF9ED9A-26C9-4D8D-8937-B633D5C584D4}" type="presParOf" srcId="{317BAA87-C187-4B41-B49A-7FC22471EBAF}" destId="{DA347F2F-5C77-4BBC-8240-FB1546158F82}" srcOrd="1" destOrd="0" presId="urn:microsoft.com/office/officeart/2009/3/layout/HorizontalOrganizationChart"/>
    <dgm:cxn modelId="{BA72C01F-C5F1-4288-8FA0-A3ACEF92D067}" type="presParOf" srcId="{317BAA87-C187-4B41-B49A-7FC22471EBAF}" destId="{CCC803D0-0C75-4FE3-B7AB-9BC3B67B1C90}" srcOrd="2" destOrd="0" presId="urn:microsoft.com/office/officeart/2009/3/layout/HorizontalOrganizationChart"/>
    <dgm:cxn modelId="{AB1A7BF8-B347-46BF-91C8-D1651846F662}" type="presParOf" srcId="{754EB90B-319D-45D4-A2A2-29BEC0EE7888}" destId="{D1CD1136-5275-4E00-A30A-F5DF0E142313}" srcOrd="2" destOrd="0" presId="urn:microsoft.com/office/officeart/2009/3/layout/HorizontalOrganizationChart"/>
    <dgm:cxn modelId="{2544A67B-B3F9-4E58-883F-F7ECC0808873}" type="presParOf" srcId="{D1CD1136-5275-4E00-A30A-F5DF0E142313}" destId="{4603E85A-994D-4376-A461-DC67DD3FB7BD}" srcOrd="0" destOrd="0" presId="urn:microsoft.com/office/officeart/2009/3/layout/HorizontalOrganizationChart"/>
    <dgm:cxn modelId="{9D7FB486-B2EF-405C-AC0D-07C547A0B8AC}" type="presParOf" srcId="{D1CD1136-5275-4E00-A30A-F5DF0E142313}" destId="{933F45EB-0140-49B0-9009-AC7D098BB314}" srcOrd="1" destOrd="0" presId="urn:microsoft.com/office/officeart/2009/3/layout/HorizontalOrganizationChart"/>
    <dgm:cxn modelId="{40EEB720-5CCA-47E5-BF03-9AC7E0664ABE}" type="presParOf" srcId="{933F45EB-0140-49B0-9009-AC7D098BB314}" destId="{3B68668A-A6FD-4B47-9594-2E2B51B343EA}" srcOrd="0" destOrd="0" presId="urn:microsoft.com/office/officeart/2009/3/layout/HorizontalOrganizationChart"/>
    <dgm:cxn modelId="{B2F1C434-9F80-4C72-B54A-3DD88EFDDA15}" type="presParOf" srcId="{3B68668A-A6FD-4B47-9594-2E2B51B343EA}" destId="{7B75AE9F-0B74-4010-88E7-5C16D424A8E5}" srcOrd="0" destOrd="0" presId="urn:microsoft.com/office/officeart/2009/3/layout/HorizontalOrganizationChart"/>
    <dgm:cxn modelId="{3504EFB6-5DB7-4F70-9968-93FA8258765B}" type="presParOf" srcId="{3B68668A-A6FD-4B47-9594-2E2B51B343EA}" destId="{48DC9542-015E-43AC-A105-5FE9B2868482}" srcOrd="1" destOrd="0" presId="urn:microsoft.com/office/officeart/2009/3/layout/HorizontalOrganizationChart"/>
    <dgm:cxn modelId="{2FF00761-AC08-4D0B-AE72-7D25FE91BFE6}" type="presParOf" srcId="{933F45EB-0140-49B0-9009-AC7D098BB314}" destId="{C6932534-9919-4E8D-8E45-5577B600EF03}" srcOrd="1" destOrd="0" presId="urn:microsoft.com/office/officeart/2009/3/layout/HorizontalOrganizationChart"/>
    <dgm:cxn modelId="{FC99038F-BA42-494A-A1DC-26EEF8AC16DB}" type="presParOf" srcId="{933F45EB-0140-49B0-9009-AC7D098BB314}" destId="{F055EF0D-9388-478F-9B27-46BDD11B4E39}" srcOrd="2" destOrd="0" presId="urn:microsoft.com/office/officeart/2009/3/layout/HorizontalOrganizationChart"/>
    <dgm:cxn modelId="{9E2E7C93-2AF1-4D93-975C-1AB01A6FDC71}" type="presParOf" srcId="{D1CD1136-5275-4E00-A30A-F5DF0E142313}" destId="{1AF358E8-89E1-45B4-9227-533264150C9F}" srcOrd="2" destOrd="0" presId="urn:microsoft.com/office/officeart/2009/3/layout/HorizontalOrganizationChart"/>
    <dgm:cxn modelId="{2A6C051D-8F2E-42F8-B2B8-0B234226DF90}" type="presParOf" srcId="{D1CD1136-5275-4E00-A30A-F5DF0E142313}" destId="{02AE1A70-CF9D-469E-B7E7-B9AFCD87431B}" srcOrd="3" destOrd="0" presId="urn:microsoft.com/office/officeart/2009/3/layout/HorizontalOrganizationChart"/>
    <dgm:cxn modelId="{AB5C393D-CF89-46D4-A9CA-2EF5FF52F107}" type="presParOf" srcId="{02AE1A70-CF9D-469E-B7E7-B9AFCD87431B}" destId="{6E11AEF8-9683-4CF5-A2F8-2699A66312DB}" srcOrd="0" destOrd="0" presId="urn:microsoft.com/office/officeart/2009/3/layout/HorizontalOrganizationChart"/>
    <dgm:cxn modelId="{100718F6-04EE-4718-AFE5-3B5A2861790B}" type="presParOf" srcId="{6E11AEF8-9683-4CF5-A2F8-2699A66312DB}" destId="{576793AB-EEA7-40E8-A6D3-DB431BC77324}" srcOrd="0" destOrd="0" presId="urn:microsoft.com/office/officeart/2009/3/layout/HorizontalOrganizationChart"/>
    <dgm:cxn modelId="{22EAADFF-9D94-418C-829C-4639985B68F1}" type="presParOf" srcId="{6E11AEF8-9683-4CF5-A2F8-2699A66312DB}" destId="{EF5F83A0-B777-4EBB-AF1C-1C14263FAE54}" srcOrd="1" destOrd="0" presId="urn:microsoft.com/office/officeart/2009/3/layout/HorizontalOrganizationChart"/>
    <dgm:cxn modelId="{2D517198-9155-4D28-B928-9A555B248FAE}" type="presParOf" srcId="{02AE1A70-CF9D-469E-B7E7-B9AFCD87431B}" destId="{8D2E122F-F949-419E-ADEC-97C6AF68EC60}" srcOrd="1" destOrd="0" presId="urn:microsoft.com/office/officeart/2009/3/layout/HorizontalOrganizationChart"/>
    <dgm:cxn modelId="{D15E9EF0-C188-4ADF-8085-C2EF0D4298CB}" type="presParOf" srcId="{02AE1A70-CF9D-469E-B7E7-B9AFCD87431B}" destId="{2EF4DDA8-FAC0-4A8A-B8ED-502370E5BB24}" srcOrd="2" destOrd="0" presId="urn:microsoft.com/office/officeart/2009/3/layout/HorizontalOrganizationChart"/>
    <dgm:cxn modelId="{8B4D740F-C2A6-40F9-998F-84448994BF36}" type="presParOf" srcId="{8495FD85-CC90-454C-8224-9256F06E3159}" destId="{9036EADA-0F13-4CD5-AF24-9F1A45A2C645}" srcOrd="1" destOrd="0" presId="urn:microsoft.com/office/officeart/2009/3/layout/HorizontalOrganizationChart"/>
    <dgm:cxn modelId="{2C66DB6D-71EE-41F0-9423-3F58F6A67747}" type="presParOf" srcId="{9036EADA-0F13-4CD5-AF24-9F1A45A2C645}" destId="{CF19D2E5-3725-47AD-8D5B-99B80D7621DC}" srcOrd="0" destOrd="0" presId="urn:microsoft.com/office/officeart/2009/3/layout/HorizontalOrganizationChart"/>
    <dgm:cxn modelId="{6318E6D0-69CB-42BF-83B9-D56245882FEC}" type="presParOf" srcId="{CF19D2E5-3725-47AD-8D5B-99B80D7621DC}" destId="{1D3E737F-AE8E-4896-BFD6-B34E9ADC72E3}" srcOrd="0" destOrd="0" presId="urn:microsoft.com/office/officeart/2009/3/layout/HorizontalOrganizationChart"/>
    <dgm:cxn modelId="{C7E82A5E-F1C1-4CAA-80A4-7298651D020A}" type="presParOf" srcId="{CF19D2E5-3725-47AD-8D5B-99B80D7621DC}" destId="{F700F742-69C3-49D7-B8DB-ADC7BFA7A339}" srcOrd="1" destOrd="0" presId="urn:microsoft.com/office/officeart/2009/3/layout/HorizontalOrganizationChart"/>
    <dgm:cxn modelId="{413AC136-6DFB-447A-BA57-8A04B65DC83D}" type="presParOf" srcId="{9036EADA-0F13-4CD5-AF24-9F1A45A2C645}" destId="{AC0C87E4-4CAC-46AF-B8E2-3F01F32B6C20}" srcOrd="1" destOrd="0" presId="urn:microsoft.com/office/officeart/2009/3/layout/HorizontalOrganizationChart"/>
    <dgm:cxn modelId="{98F3C0C1-6B53-4CD3-BECC-1EBBA6327FC3}" type="presParOf" srcId="{AC0C87E4-4CAC-46AF-B8E2-3F01F32B6C20}" destId="{EDBC6575-3548-4A30-9A65-78E4DF85B31F}" srcOrd="0" destOrd="0" presId="urn:microsoft.com/office/officeart/2009/3/layout/HorizontalOrganizationChart"/>
    <dgm:cxn modelId="{A7CACDF6-391F-4988-A631-D5A5456ABA60}" type="presParOf" srcId="{AC0C87E4-4CAC-46AF-B8E2-3F01F32B6C20}" destId="{4F5B2DE4-5516-49C6-A678-B7BE6B6D5BD2}" srcOrd="1" destOrd="0" presId="urn:microsoft.com/office/officeart/2009/3/layout/HorizontalOrganizationChart"/>
    <dgm:cxn modelId="{1AC71EE3-5EDA-4F82-8347-9E0640441A0C}" type="presParOf" srcId="{4F5B2DE4-5516-49C6-A678-B7BE6B6D5BD2}" destId="{4C65B370-A1EC-47DA-B45F-39C988149693}" srcOrd="0" destOrd="0" presId="urn:microsoft.com/office/officeart/2009/3/layout/HorizontalOrganizationChart"/>
    <dgm:cxn modelId="{24E39B0D-1B0F-48A6-A519-E00DA59BC1E0}" type="presParOf" srcId="{4C65B370-A1EC-47DA-B45F-39C988149693}" destId="{3AEC9B4C-BDB0-41B3-BD66-4430A2D6849C}" srcOrd="0" destOrd="0" presId="urn:microsoft.com/office/officeart/2009/3/layout/HorizontalOrganizationChart"/>
    <dgm:cxn modelId="{A142EE5F-DF9A-468B-8C76-2C01AE4A9B6C}" type="presParOf" srcId="{4C65B370-A1EC-47DA-B45F-39C988149693}" destId="{87461871-53FF-47F2-978C-3613EF7F331E}" srcOrd="1" destOrd="0" presId="urn:microsoft.com/office/officeart/2009/3/layout/HorizontalOrganizationChart"/>
    <dgm:cxn modelId="{6EB6ED71-8840-4112-9CB5-252F0657CE5E}" type="presParOf" srcId="{4F5B2DE4-5516-49C6-A678-B7BE6B6D5BD2}" destId="{34A6DBC5-65B2-4476-95E9-0103F20063B5}" srcOrd="1" destOrd="0" presId="urn:microsoft.com/office/officeart/2009/3/layout/HorizontalOrganizationChart"/>
    <dgm:cxn modelId="{A6530173-AE7B-4A19-9111-8E91B808AB4E}" type="presParOf" srcId="{34A6DBC5-65B2-4476-95E9-0103F20063B5}" destId="{051F2C3B-2B82-4947-B081-0D13FE9B898A}" srcOrd="0" destOrd="0" presId="urn:microsoft.com/office/officeart/2009/3/layout/HorizontalOrganizationChart"/>
    <dgm:cxn modelId="{323BCAF6-198C-4F11-8DF4-00E2B078D200}" type="presParOf" srcId="{34A6DBC5-65B2-4476-95E9-0103F20063B5}" destId="{583F1178-B956-4292-AD07-AC1B6CE9FFF6}" srcOrd="1" destOrd="0" presId="urn:microsoft.com/office/officeart/2009/3/layout/HorizontalOrganizationChart"/>
    <dgm:cxn modelId="{9F7A4FEA-9776-4C26-8324-510F8F0C1517}" type="presParOf" srcId="{583F1178-B956-4292-AD07-AC1B6CE9FFF6}" destId="{6C89E03A-9A13-4478-A4CB-4C8A916EB8C5}" srcOrd="0" destOrd="0" presId="urn:microsoft.com/office/officeart/2009/3/layout/HorizontalOrganizationChart"/>
    <dgm:cxn modelId="{39962CA2-418F-4262-9686-FDC11CEF8051}" type="presParOf" srcId="{6C89E03A-9A13-4478-A4CB-4C8A916EB8C5}" destId="{415ABAEF-872D-426B-AE3E-698FF958F555}" srcOrd="0" destOrd="0" presId="urn:microsoft.com/office/officeart/2009/3/layout/HorizontalOrganizationChart"/>
    <dgm:cxn modelId="{A3CF9C1B-49AD-4D29-A3A0-A1F3F0D48FAD}" type="presParOf" srcId="{6C89E03A-9A13-4478-A4CB-4C8A916EB8C5}" destId="{F718C423-7936-4335-88FB-C8E8A20E16F7}" srcOrd="1" destOrd="0" presId="urn:microsoft.com/office/officeart/2009/3/layout/HorizontalOrganizationChart"/>
    <dgm:cxn modelId="{136C2CCF-2032-492D-92BD-A2A1A942A279}" type="presParOf" srcId="{583F1178-B956-4292-AD07-AC1B6CE9FFF6}" destId="{5588466D-63F5-4743-BBA1-87BF63713A2A}" srcOrd="1" destOrd="0" presId="urn:microsoft.com/office/officeart/2009/3/layout/HorizontalOrganizationChart"/>
    <dgm:cxn modelId="{DBC64B62-7649-4C5F-97FF-AFF6E37387B0}" type="presParOf" srcId="{583F1178-B956-4292-AD07-AC1B6CE9FFF6}" destId="{C66F11C6-76AC-4E82-8D29-1F0AFB438521}" srcOrd="2" destOrd="0" presId="urn:microsoft.com/office/officeart/2009/3/layout/HorizontalOrganizationChart"/>
    <dgm:cxn modelId="{E378C7EC-8953-41A6-81B0-06ACB93EE760}" type="presParOf" srcId="{4F5B2DE4-5516-49C6-A678-B7BE6B6D5BD2}" destId="{4476D8CF-DB5B-4AB9-B8F9-5541F4AD505C}" srcOrd="2" destOrd="0" presId="urn:microsoft.com/office/officeart/2009/3/layout/HorizontalOrganizationChart"/>
    <dgm:cxn modelId="{764B12EE-091D-45D9-96D0-7891E0AB36A2}" type="presParOf" srcId="{AC0C87E4-4CAC-46AF-B8E2-3F01F32B6C20}" destId="{88B76DD9-297C-4A29-90D4-41C15D3EF721}" srcOrd="2" destOrd="0" presId="urn:microsoft.com/office/officeart/2009/3/layout/HorizontalOrganizationChart"/>
    <dgm:cxn modelId="{4B5EDD85-412F-49F4-925E-84CD8346377F}" type="presParOf" srcId="{AC0C87E4-4CAC-46AF-B8E2-3F01F32B6C20}" destId="{16BBDAC3-E243-47D4-A819-9B801A0BEA9B}" srcOrd="3" destOrd="0" presId="urn:microsoft.com/office/officeart/2009/3/layout/HorizontalOrganizationChart"/>
    <dgm:cxn modelId="{10570E73-1BF2-4886-8461-3132E0BB00CF}" type="presParOf" srcId="{16BBDAC3-E243-47D4-A819-9B801A0BEA9B}" destId="{11679892-48E1-4366-8CD1-FE165BA356AB}" srcOrd="0" destOrd="0" presId="urn:microsoft.com/office/officeart/2009/3/layout/HorizontalOrganizationChart"/>
    <dgm:cxn modelId="{AB16A796-26ED-4A3A-B41E-FC72ADF62B29}" type="presParOf" srcId="{11679892-48E1-4366-8CD1-FE165BA356AB}" destId="{C2B1288C-8884-4970-8BBC-7D6CBD099B68}" srcOrd="0" destOrd="0" presId="urn:microsoft.com/office/officeart/2009/3/layout/HorizontalOrganizationChart"/>
    <dgm:cxn modelId="{CE02FB77-D37E-492D-BA38-021A4EF1416B}" type="presParOf" srcId="{11679892-48E1-4366-8CD1-FE165BA356AB}" destId="{3E74B16F-4FBF-430E-8D85-C8B26783970F}" srcOrd="1" destOrd="0" presId="urn:microsoft.com/office/officeart/2009/3/layout/HorizontalOrganizationChart"/>
    <dgm:cxn modelId="{74B46F61-AF0D-4426-BCDA-D07E93991D8E}" type="presParOf" srcId="{16BBDAC3-E243-47D4-A819-9B801A0BEA9B}" destId="{A8ADC3A2-6E74-406D-B2B2-A20C78F178A9}" srcOrd="1" destOrd="0" presId="urn:microsoft.com/office/officeart/2009/3/layout/HorizontalOrganizationChart"/>
    <dgm:cxn modelId="{78AEA1FC-C919-4C5B-8E0F-64ACA82BB5DB}" type="presParOf" srcId="{A8ADC3A2-6E74-406D-B2B2-A20C78F178A9}" destId="{BBCC6A64-99E0-4163-9B5D-E18ED1F8801B}" srcOrd="0" destOrd="0" presId="urn:microsoft.com/office/officeart/2009/3/layout/HorizontalOrganizationChart"/>
    <dgm:cxn modelId="{EDD9548E-EC91-4513-AA57-6453A5A93D7C}" type="presParOf" srcId="{A8ADC3A2-6E74-406D-B2B2-A20C78F178A9}" destId="{7C0DA3FC-EB0B-4DB1-9714-2DA048B04695}" srcOrd="1" destOrd="0" presId="urn:microsoft.com/office/officeart/2009/3/layout/HorizontalOrganizationChart"/>
    <dgm:cxn modelId="{A4E7B206-7CD3-4C86-A7E9-432A5198EEE7}" type="presParOf" srcId="{7C0DA3FC-EB0B-4DB1-9714-2DA048B04695}" destId="{A8972BBC-A22D-4334-9416-56712E49C1AA}" srcOrd="0" destOrd="0" presId="urn:microsoft.com/office/officeart/2009/3/layout/HorizontalOrganizationChart"/>
    <dgm:cxn modelId="{DDED4074-690A-474B-B0A2-385E9F3E2028}" type="presParOf" srcId="{A8972BBC-A22D-4334-9416-56712E49C1AA}" destId="{489D8A73-752B-4DEE-B6B8-348C04579479}" srcOrd="0" destOrd="0" presId="urn:microsoft.com/office/officeart/2009/3/layout/HorizontalOrganizationChart"/>
    <dgm:cxn modelId="{767AA181-EB72-445D-B6B5-C527694129BE}" type="presParOf" srcId="{A8972BBC-A22D-4334-9416-56712E49C1AA}" destId="{EAD553CE-0F4F-41FD-8999-3FD113A1696B}" srcOrd="1" destOrd="0" presId="urn:microsoft.com/office/officeart/2009/3/layout/HorizontalOrganizationChart"/>
    <dgm:cxn modelId="{411B74F0-2381-434B-9F32-923E37A2AF35}" type="presParOf" srcId="{7C0DA3FC-EB0B-4DB1-9714-2DA048B04695}" destId="{A892924E-5A11-40EC-8168-A95E8A5E2EAD}" srcOrd="1" destOrd="0" presId="urn:microsoft.com/office/officeart/2009/3/layout/HorizontalOrganizationChart"/>
    <dgm:cxn modelId="{F9084CC8-4047-43AD-A383-D29510E5D490}" type="presParOf" srcId="{7C0DA3FC-EB0B-4DB1-9714-2DA048B04695}" destId="{55A0F3C5-C24C-4DF4-89EA-7FDB14AB5678}" srcOrd="2" destOrd="0" presId="urn:microsoft.com/office/officeart/2009/3/layout/HorizontalOrganizationChart"/>
    <dgm:cxn modelId="{BF8610A4-8571-4F51-BA50-2FA1BDAF1C10}" type="presParOf" srcId="{A8ADC3A2-6E74-406D-B2B2-A20C78F178A9}" destId="{6A24AB02-EB77-4AF5-8C98-ECCB69D76E78}" srcOrd="2" destOrd="0" presId="urn:microsoft.com/office/officeart/2009/3/layout/HorizontalOrganizationChart"/>
    <dgm:cxn modelId="{5461BA6B-6D1C-4F40-943F-9FFD9EEE6C78}" type="presParOf" srcId="{A8ADC3A2-6E74-406D-B2B2-A20C78F178A9}" destId="{03E263AE-5E1E-4004-8C22-5A80C437C837}" srcOrd="3" destOrd="0" presId="urn:microsoft.com/office/officeart/2009/3/layout/HorizontalOrganizationChart"/>
    <dgm:cxn modelId="{C9431EC0-24B7-4062-AFA2-655077A7D9D2}" type="presParOf" srcId="{03E263AE-5E1E-4004-8C22-5A80C437C837}" destId="{CFCD4CE9-B20D-4FAF-BDE3-D05FDFECD1DB}" srcOrd="0" destOrd="0" presId="urn:microsoft.com/office/officeart/2009/3/layout/HorizontalOrganizationChart"/>
    <dgm:cxn modelId="{76F2C733-86AD-4413-9080-241F3F95D56C}" type="presParOf" srcId="{CFCD4CE9-B20D-4FAF-BDE3-D05FDFECD1DB}" destId="{6A7D9BA3-C78C-49A8-8150-AA0C76FFFA9E}" srcOrd="0" destOrd="0" presId="urn:microsoft.com/office/officeart/2009/3/layout/HorizontalOrganizationChart"/>
    <dgm:cxn modelId="{5974ED71-3444-43D4-80BC-622D9DF6EA23}" type="presParOf" srcId="{CFCD4CE9-B20D-4FAF-BDE3-D05FDFECD1DB}" destId="{8147A12F-135D-4E0E-B5D8-CCE3529A3934}" srcOrd="1" destOrd="0" presId="urn:microsoft.com/office/officeart/2009/3/layout/HorizontalOrganizationChart"/>
    <dgm:cxn modelId="{28B90CA6-E9D6-4710-BB8B-7D06FCA3012A}" type="presParOf" srcId="{03E263AE-5E1E-4004-8C22-5A80C437C837}" destId="{BFF5300C-AF93-42F9-AD07-BB669509D759}" srcOrd="1" destOrd="0" presId="urn:microsoft.com/office/officeart/2009/3/layout/HorizontalOrganizationChart"/>
    <dgm:cxn modelId="{06406B75-8098-45F9-83BD-65BDF3F8D561}" type="presParOf" srcId="{03E263AE-5E1E-4004-8C22-5A80C437C837}" destId="{3ABBBF3F-8A3E-4CEF-9BB8-2CA0AFC44822}" srcOrd="2" destOrd="0" presId="urn:microsoft.com/office/officeart/2009/3/layout/HorizontalOrganizationChart"/>
    <dgm:cxn modelId="{DAFB6DAD-394C-4AB1-A704-172D32FDF8D5}" type="presParOf" srcId="{A8ADC3A2-6E74-406D-B2B2-A20C78F178A9}" destId="{513CD769-3952-4E30-9511-DECEE4E20FB7}" srcOrd="4" destOrd="0" presId="urn:microsoft.com/office/officeart/2009/3/layout/HorizontalOrganizationChart"/>
    <dgm:cxn modelId="{507FDDAE-2918-411D-8D56-C8FC2B65393A}" type="presParOf" srcId="{A8ADC3A2-6E74-406D-B2B2-A20C78F178A9}" destId="{7286F3CD-2CEB-48F4-A038-1FCF6F8DD18D}" srcOrd="5" destOrd="0" presId="urn:microsoft.com/office/officeart/2009/3/layout/HorizontalOrganizationChart"/>
    <dgm:cxn modelId="{351B336A-C0D3-4FE2-8B1E-D63EA39BC703}" type="presParOf" srcId="{7286F3CD-2CEB-48F4-A038-1FCF6F8DD18D}" destId="{E58FC541-C4F7-41DF-8918-CAD999B89932}" srcOrd="0" destOrd="0" presId="urn:microsoft.com/office/officeart/2009/3/layout/HorizontalOrganizationChart"/>
    <dgm:cxn modelId="{C490C1B6-021A-4F11-9C8E-D359365A6353}" type="presParOf" srcId="{E58FC541-C4F7-41DF-8918-CAD999B89932}" destId="{FE8E25C6-4D34-49EC-B531-D0431649F84F}" srcOrd="0" destOrd="0" presId="urn:microsoft.com/office/officeart/2009/3/layout/HorizontalOrganizationChart"/>
    <dgm:cxn modelId="{20ED0B7B-E68D-4905-A0CD-C0386E455249}" type="presParOf" srcId="{E58FC541-C4F7-41DF-8918-CAD999B89932}" destId="{8FD6F2BA-C6EE-4504-AD9C-44E8BDD6CD85}" srcOrd="1" destOrd="0" presId="urn:microsoft.com/office/officeart/2009/3/layout/HorizontalOrganizationChart"/>
    <dgm:cxn modelId="{76A88030-EA37-4547-9DF3-16B9056BF97C}" type="presParOf" srcId="{7286F3CD-2CEB-48F4-A038-1FCF6F8DD18D}" destId="{0F20E503-D2A9-4E69-A952-FEA7ECFC52EF}" srcOrd="1" destOrd="0" presId="urn:microsoft.com/office/officeart/2009/3/layout/HorizontalOrganizationChart"/>
    <dgm:cxn modelId="{BEA3EC2C-348A-4AFD-B0E8-D6C428B3D88F}" type="presParOf" srcId="{7286F3CD-2CEB-48F4-A038-1FCF6F8DD18D}" destId="{1BA67F27-5B9C-4D9A-A863-229C462368CC}" srcOrd="2" destOrd="0" presId="urn:microsoft.com/office/officeart/2009/3/layout/HorizontalOrganizationChart"/>
    <dgm:cxn modelId="{2694C406-F1C3-4BF8-B7C8-140A6AD785BA}" type="presParOf" srcId="{16BBDAC3-E243-47D4-A819-9B801A0BEA9B}" destId="{051146FC-37CF-4F28-92EA-FD0D3BFC8D63}" srcOrd="2" destOrd="0" presId="urn:microsoft.com/office/officeart/2009/3/layout/HorizontalOrganizationChart"/>
    <dgm:cxn modelId="{6911B0C7-D2A7-48E2-AB3D-32C0FF54B15E}" type="presParOf" srcId="{AC0C87E4-4CAC-46AF-B8E2-3F01F32B6C20}" destId="{C56F441B-C8A1-4F2F-9DA2-42F616F798DA}" srcOrd="4" destOrd="0" presId="urn:microsoft.com/office/officeart/2009/3/layout/HorizontalOrganizationChart"/>
    <dgm:cxn modelId="{3AB3D4E7-1EB2-4168-9635-30E68B287602}" type="presParOf" srcId="{AC0C87E4-4CAC-46AF-B8E2-3F01F32B6C20}" destId="{1385BAD8-5495-4575-B76E-AE26270EBE87}" srcOrd="5" destOrd="0" presId="urn:microsoft.com/office/officeart/2009/3/layout/HorizontalOrganizationChart"/>
    <dgm:cxn modelId="{C68690B4-F7F7-448B-996A-C675A7794D70}" type="presParOf" srcId="{1385BAD8-5495-4575-B76E-AE26270EBE87}" destId="{2657C860-561A-4BA1-8525-4994526A9E3D}" srcOrd="0" destOrd="0" presId="urn:microsoft.com/office/officeart/2009/3/layout/HorizontalOrganizationChart"/>
    <dgm:cxn modelId="{DD9A19C1-1B35-438F-B5C4-81DD4A9DF4BA}" type="presParOf" srcId="{2657C860-561A-4BA1-8525-4994526A9E3D}" destId="{CA9C62D9-A4C8-46B3-A309-0D334972400E}" srcOrd="0" destOrd="0" presId="urn:microsoft.com/office/officeart/2009/3/layout/HorizontalOrganizationChart"/>
    <dgm:cxn modelId="{A024ADED-DA10-418D-8BAC-801528CC2958}" type="presParOf" srcId="{2657C860-561A-4BA1-8525-4994526A9E3D}" destId="{DF598A03-1F7F-430D-B060-3C45664D33F0}" srcOrd="1" destOrd="0" presId="urn:microsoft.com/office/officeart/2009/3/layout/HorizontalOrganizationChart"/>
    <dgm:cxn modelId="{78DCCBF4-DA02-4BB3-9391-46FC9127EBE9}" type="presParOf" srcId="{1385BAD8-5495-4575-B76E-AE26270EBE87}" destId="{B890E58D-0FC4-4856-9627-E78CC08BA452}" srcOrd="1" destOrd="0" presId="urn:microsoft.com/office/officeart/2009/3/layout/HorizontalOrganizationChart"/>
    <dgm:cxn modelId="{FBAC34BC-D50E-4CB8-A9EC-54A7463A959C}" type="presParOf" srcId="{1385BAD8-5495-4575-B76E-AE26270EBE87}" destId="{25167BBF-EE21-4A3C-909A-FBFB3CBAE600}" srcOrd="2" destOrd="0" presId="urn:microsoft.com/office/officeart/2009/3/layout/HorizontalOrganizationChart"/>
    <dgm:cxn modelId="{984494DB-873A-4A82-A846-ACAABA9C6FFF}" type="presParOf" srcId="{25167BBF-EE21-4A3C-909A-FBFB3CBAE600}" destId="{F3CE8908-A94E-4EAC-96E9-8F71A40B0B61}" srcOrd="0" destOrd="0" presId="urn:microsoft.com/office/officeart/2009/3/layout/HorizontalOrganizationChart"/>
    <dgm:cxn modelId="{003EC4E9-D20E-484A-BB5B-8304177CDB1D}" type="presParOf" srcId="{25167BBF-EE21-4A3C-909A-FBFB3CBAE600}" destId="{01E95DF9-A314-4BFA-9D44-36517E625133}" srcOrd="1" destOrd="0" presId="urn:microsoft.com/office/officeart/2009/3/layout/HorizontalOrganizationChart"/>
    <dgm:cxn modelId="{526B271E-333B-4866-A7C7-DC565465549E}" type="presParOf" srcId="{01E95DF9-A314-4BFA-9D44-36517E625133}" destId="{2413A24B-F9DD-4BED-9943-637113BAE7BE}" srcOrd="0" destOrd="0" presId="urn:microsoft.com/office/officeart/2009/3/layout/HorizontalOrganizationChart"/>
    <dgm:cxn modelId="{A73CC090-DEF3-4788-B118-A1805B4A4746}" type="presParOf" srcId="{2413A24B-F9DD-4BED-9943-637113BAE7BE}" destId="{CE38D52A-B3B8-4C02-9F3A-A334B8806FC8}" srcOrd="0" destOrd="0" presId="urn:microsoft.com/office/officeart/2009/3/layout/HorizontalOrganizationChart"/>
    <dgm:cxn modelId="{0DB78055-086C-4DFD-8022-B7313F970E4D}" type="presParOf" srcId="{2413A24B-F9DD-4BED-9943-637113BAE7BE}" destId="{38A76788-FD9F-458D-87BB-F6A56947A284}" srcOrd="1" destOrd="0" presId="urn:microsoft.com/office/officeart/2009/3/layout/HorizontalOrganizationChart"/>
    <dgm:cxn modelId="{2DF24783-0D0D-4BB2-92D1-4E002DACC4A0}" type="presParOf" srcId="{01E95DF9-A314-4BFA-9D44-36517E625133}" destId="{CD82EBCF-4A29-474B-A8C8-C9D00020EF73}" srcOrd="1" destOrd="0" presId="urn:microsoft.com/office/officeart/2009/3/layout/HorizontalOrganizationChart"/>
    <dgm:cxn modelId="{203BA483-B498-4B77-9C2F-DCA4F9F8CA3C}" type="presParOf" srcId="{01E95DF9-A314-4BFA-9D44-36517E625133}" destId="{16C2DFBC-AB9B-461F-8710-9C4C111F7B80}" srcOrd="2" destOrd="0" presId="urn:microsoft.com/office/officeart/2009/3/layout/HorizontalOrganizationChart"/>
    <dgm:cxn modelId="{8526DB8C-452B-4D86-993A-F7D21FB34CCF}" type="presParOf" srcId="{25167BBF-EE21-4A3C-909A-FBFB3CBAE600}" destId="{4DC449BC-135B-48A7-A391-21767D301AA5}" srcOrd="2" destOrd="0" presId="urn:microsoft.com/office/officeart/2009/3/layout/HorizontalOrganizationChart"/>
    <dgm:cxn modelId="{BB7C7FD7-F9EB-4693-ABEB-E6E21774A729}" type="presParOf" srcId="{25167BBF-EE21-4A3C-909A-FBFB3CBAE600}" destId="{AF755995-2F2D-4A67-B620-ECE4E7611561}" srcOrd="3" destOrd="0" presId="urn:microsoft.com/office/officeart/2009/3/layout/HorizontalOrganizationChart"/>
    <dgm:cxn modelId="{6F08E3AF-7F1C-4637-84A2-2C08D20C6787}" type="presParOf" srcId="{AF755995-2F2D-4A67-B620-ECE4E7611561}" destId="{D6779AF1-487C-4B25-B07A-0ADE6246DE7F}" srcOrd="0" destOrd="0" presId="urn:microsoft.com/office/officeart/2009/3/layout/HorizontalOrganizationChart"/>
    <dgm:cxn modelId="{772ED7A1-97BC-4572-AD4C-BA1B22939260}" type="presParOf" srcId="{D6779AF1-487C-4B25-B07A-0ADE6246DE7F}" destId="{1FC39601-7542-460A-AA48-029E2C7FA333}" srcOrd="0" destOrd="0" presId="urn:microsoft.com/office/officeart/2009/3/layout/HorizontalOrganizationChart"/>
    <dgm:cxn modelId="{1BC6226F-B8F9-4729-8F35-4ABF3A31B0AE}" type="presParOf" srcId="{D6779AF1-487C-4B25-B07A-0ADE6246DE7F}" destId="{0BCDC6D2-DD89-4912-B60F-E20953B760FA}" srcOrd="1" destOrd="0" presId="urn:microsoft.com/office/officeart/2009/3/layout/HorizontalOrganizationChart"/>
    <dgm:cxn modelId="{53BB7624-E672-44A9-BA15-D68F8BC4C737}" type="presParOf" srcId="{AF755995-2F2D-4A67-B620-ECE4E7611561}" destId="{8859BCD3-9E04-42F3-BB42-D9A8FACF36EA}" srcOrd="1" destOrd="0" presId="urn:microsoft.com/office/officeart/2009/3/layout/HorizontalOrganizationChart"/>
    <dgm:cxn modelId="{CC9BFA76-D156-4980-A6CF-AC2CB089C090}" type="presParOf" srcId="{AF755995-2F2D-4A67-B620-ECE4E7611561}" destId="{B21AB76A-3460-4F7E-98DF-AF22DA5A91F5}" srcOrd="2" destOrd="0" presId="urn:microsoft.com/office/officeart/2009/3/layout/HorizontalOrganizationChart"/>
    <dgm:cxn modelId="{A8AD912E-1D65-4DE7-83DD-97B4EF96D741}" type="presParOf" srcId="{25167BBF-EE21-4A3C-909A-FBFB3CBAE600}" destId="{6B7E8079-BA09-4089-B2D0-5969A9C0D222}" srcOrd="4" destOrd="0" presId="urn:microsoft.com/office/officeart/2009/3/layout/HorizontalOrganizationChart"/>
    <dgm:cxn modelId="{EEC45B4E-A2D6-43A2-8C0D-586170DFB990}" type="presParOf" srcId="{25167BBF-EE21-4A3C-909A-FBFB3CBAE600}" destId="{B1D98D25-D34A-4484-AFDC-DC53E536E3FB}" srcOrd="5" destOrd="0" presId="urn:microsoft.com/office/officeart/2009/3/layout/HorizontalOrganizationChart"/>
    <dgm:cxn modelId="{E05A7471-2194-4B73-A34E-03C97DF9F9DA}" type="presParOf" srcId="{B1D98D25-D34A-4484-AFDC-DC53E536E3FB}" destId="{01B1EBCF-0189-43BD-A3F0-E45EF1D11B83}" srcOrd="0" destOrd="0" presId="urn:microsoft.com/office/officeart/2009/3/layout/HorizontalOrganizationChart"/>
    <dgm:cxn modelId="{E820201B-E52E-4A25-8F0A-14C0591E2C0C}" type="presParOf" srcId="{01B1EBCF-0189-43BD-A3F0-E45EF1D11B83}" destId="{3B99F592-99E8-4D82-BA8D-AF53B8DCDF2D}" srcOrd="0" destOrd="0" presId="urn:microsoft.com/office/officeart/2009/3/layout/HorizontalOrganizationChart"/>
    <dgm:cxn modelId="{2D98A4A3-89A9-48D7-A474-080C52E1E15E}" type="presParOf" srcId="{01B1EBCF-0189-43BD-A3F0-E45EF1D11B83}" destId="{F5E70B7E-F967-41C1-A0D7-BB67194A6441}" srcOrd="1" destOrd="0" presId="urn:microsoft.com/office/officeart/2009/3/layout/HorizontalOrganizationChart"/>
    <dgm:cxn modelId="{24088928-D971-4B6D-B8E4-BC7A47A7A157}" type="presParOf" srcId="{B1D98D25-D34A-4484-AFDC-DC53E536E3FB}" destId="{0F495741-19A0-4355-9DD6-40216FAE7707}" srcOrd="1" destOrd="0" presId="urn:microsoft.com/office/officeart/2009/3/layout/HorizontalOrganizationChart"/>
    <dgm:cxn modelId="{7D37DD7A-2117-4A2F-9341-D04C4A84F73F}" type="presParOf" srcId="{B1D98D25-D34A-4484-AFDC-DC53E536E3FB}" destId="{1B8EA66B-8977-4199-AF3E-177E9AD550B3}" srcOrd="2" destOrd="0" presId="urn:microsoft.com/office/officeart/2009/3/layout/HorizontalOrganizationChart"/>
    <dgm:cxn modelId="{4AB87D44-DC4B-466A-9258-C1FAB34AD32B}" type="presParOf" srcId="{25167BBF-EE21-4A3C-909A-FBFB3CBAE600}" destId="{EC50F601-6DF6-4F85-9F42-2D0AFE47CA8A}" srcOrd="6" destOrd="0" presId="urn:microsoft.com/office/officeart/2009/3/layout/HorizontalOrganizationChart"/>
    <dgm:cxn modelId="{57B71CD4-E2B7-4B57-A3D8-742D10B61BD4}" type="presParOf" srcId="{25167BBF-EE21-4A3C-909A-FBFB3CBAE600}" destId="{3C01995D-008A-4162-98B3-EBE856389BF8}" srcOrd="7" destOrd="0" presId="urn:microsoft.com/office/officeart/2009/3/layout/HorizontalOrganizationChart"/>
    <dgm:cxn modelId="{61BB77C5-F099-4172-BC8D-3C40FCA6CB7D}" type="presParOf" srcId="{3C01995D-008A-4162-98B3-EBE856389BF8}" destId="{BBF0CB9F-9C3C-4FDE-81D6-58445B65E12E}" srcOrd="0" destOrd="0" presId="urn:microsoft.com/office/officeart/2009/3/layout/HorizontalOrganizationChart"/>
    <dgm:cxn modelId="{7DDB7F3B-CA33-4F62-BA56-FC9DEAC5AD67}" type="presParOf" srcId="{BBF0CB9F-9C3C-4FDE-81D6-58445B65E12E}" destId="{2E63D98F-E3FC-4CAF-B64F-4E5B1174C2AC}" srcOrd="0" destOrd="0" presId="urn:microsoft.com/office/officeart/2009/3/layout/HorizontalOrganizationChart"/>
    <dgm:cxn modelId="{2DD59D8E-3B14-4D7B-B6E4-A084810D961C}" type="presParOf" srcId="{BBF0CB9F-9C3C-4FDE-81D6-58445B65E12E}" destId="{98CE12F5-A092-45DB-85E4-7111021FEEFF}" srcOrd="1" destOrd="0" presId="urn:microsoft.com/office/officeart/2009/3/layout/HorizontalOrganizationChart"/>
    <dgm:cxn modelId="{A4C8F74A-6695-4318-BE9A-F358C405B47E}" type="presParOf" srcId="{3C01995D-008A-4162-98B3-EBE856389BF8}" destId="{81F1AFB5-26C4-4A13-A07E-D269A1984F65}" srcOrd="1" destOrd="0" presId="urn:microsoft.com/office/officeart/2009/3/layout/HorizontalOrganizationChart"/>
    <dgm:cxn modelId="{ADA00357-F721-49B2-8873-C3A487645397}" type="presParOf" srcId="{3C01995D-008A-4162-98B3-EBE856389BF8}" destId="{1DAB2F91-D17E-4556-BC92-42A8DFDCADDC}" srcOrd="2" destOrd="0" presId="urn:microsoft.com/office/officeart/2009/3/layout/HorizontalOrganizationChart"/>
    <dgm:cxn modelId="{BAA57A1A-9B45-4B73-B68A-8C267C4EA9B7}" type="presParOf" srcId="{25167BBF-EE21-4A3C-909A-FBFB3CBAE600}" destId="{1F02FD6A-AB99-4723-BDAC-6C5178D0969E}" srcOrd="8" destOrd="0" presId="urn:microsoft.com/office/officeart/2009/3/layout/HorizontalOrganizationChart"/>
    <dgm:cxn modelId="{F8857938-DCA8-4CB8-9076-BF7229DBADB6}" type="presParOf" srcId="{25167BBF-EE21-4A3C-909A-FBFB3CBAE600}" destId="{C3FB48A4-4B70-4933-A5F2-59BED9752A0F}" srcOrd="9" destOrd="0" presId="urn:microsoft.com/office/officeart/2009/3/layout/HorizontalOrganizationChart"/>
    <dgm:cxn modelId="{D5FE6B43-B5FE-44E4-82FE-8F8D19856F25}" type="presParOf" srcId="{C3FB48A4-4B70-4933-A5F2-59BED9752A0F}" destId="{493E420A-190F-48DC-BEBF-698F34901A4E}" srcOrd="0" destOrd="0" presId="urn:microsoft.com/office/officeart/2009/3/layout/HorizontalOrganizationChart"/>
    <dgm:cxn modelId="{D25FF332-52B1-4777-B3C4-287534C15C0A}" type="presParOf" srcId="{493E420A-190F-48DC-BEBF-698F34901A4E}" destId="{38AFCD82-31E2-40AA-966B-6B6CB8CE9E9F}" srcOrd="0" destOrd="0" presId="urn:microsoft.com/office/officeart/2009/3/layout/HorizontalOrganizationChart"/>
    <dgm:cxn modelId="{D800F912-FB6E-4CC3-8763-DC19D1E77B10}" type="presParOf" srcId="{493E420A-190F-48DC-BEBF-698F34901A4E}" destId="{553BCE75-3AE0-446D-A5C1-784C0F445AD2}" srcOrd="1" destOrd="0" presId="urn:microsoft.com/office/officeart/2009/3/layout/HorizontalOrganizationChart"/>
    <dgm:cxn modelId="{92843242-C4C5-41B6-A35D-50CE5077C435}" type="presParOf" srcId="{C3FB48A4-4B70-4933-A5F2-59BED9752A0F}" destId="{E520878B-3189-4505-86A6-FC3003C01FE5}" srcOrd="1" destOrd="0" presId="urn:microsoft.com/office/officeart/2009/3/layout/HorizontalOrganizationChart"/>
    <dgm:cxn modelId="{D88A09F5-BC36-469B-BE02-E291AB07AA17}" type="presParOf" srcId="{C3FB48A4-4B70-4933-A5F2-59BED9752A0F}" destId="{C442EBCF-C883-4A96-A0CC-6DD8E6CBBF90}" srcOrd="2" destOrd="0" presId="urn:microsoft.com/office/officeart/2009/3/layout/HorizontalOrganizationChart"/>
    <dgm:cxn modelId="{515A2127-9F22-46B5-B6AE-FC6DD4C795A3}" type="presParOf" srcId="{9036EADA-0F13-4CD5-AF24-9F1A45A2C645}" destId="{62829057-8F56-4F27-9C41-37E37AA8F434}" srcOrd="2" destOrd="0" presId="urn:microsoft.com/office/officeart/2009/3/layout/HorizontalOrganization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6728AC9D-B32C-46F2-9FF1-1599E628A3A0}" type="doc">
      <dgm:prSet loTypeId="urn:microsoft.com/office/officeart/2008/layout/NameandTitleOrganizationalChart" loCatId="hierarchy" qsTypeId="urn:microsoft.com/office/officeart/2005/8/quickstyle/simple1" qsCatId="simple" csTypeId="urn:microsoft.com/office/officeart/2005/8/colors/accent1_2" csCatId="accent1" phldr="1"/>
      <dgm:spPr/>
      <dgm:t>
        <a:bodyPr/>
        <a:lstStyle/>
        <a:p>
          <a:endParaRPr lang="ru-RU"/>
        </a:p>
      </dgm:t>
    </dgm:pt>
    <dgm:pt modelId="{BFB86C6E-5A48-442C-B038-E6317F30B483}">
      <dgm:prSet phldrT="[Текст]"/>
      <dgm:spPr/>
      <dgm:t>
        <a:bodyPr/>
        <a:lstStyle/>
        <a:p>
          <a:r>
            <a:rPr lang="en-US" b="0" i="0" u="none"/>
            <a:t>Marshal</a:t>
          </a:r>
          <a:endParaRPr lang="ru-RU"/>
        </a:p>
      </dgm:t>
    </dgm:pt>
    <dgm:pt modelId="{3206EF64-A26A-46B3-AB0A-C7F10A18FE4B}" type="parTrans" cxnId="{B0C2AE6A-2C10-48D8-AE17-AA3254A70A37}">
      <dgm:prSet/>
      <dgm:spPr/>
      <dgm:t>
        <a:bodyPr/>
        <a:lstStyle/>
        <a:p>
          <a:endParaRPr lang="ru-RU"/>
        </a:p>
      </dgm:t>
    </dgm:pt>
    <dgm:pt modelId="{5D6A4C2E-B5E7-454D-B1BB-778EE9AC7DD0}" type="sibTrans" cxnId="{B0C2AE6A-2C10-48D8-AE17-AA3254A70A37}">
      <dgm:prSet/>
      <dgm:spPr/>
      <dgm:t>
        <a:bodyPr/>
        <a:lstStyle/>
        <a:p>
          <a:endParaRPr lang="ru-RU"/>
        </a:p>
      </dgm:t>
    </dgm:pt>
    <dgm:pt modelId="{7BF0EE5C-A53B-44D5-A557-892713B512F8}">
      <dgm:prSet phldrT="[Текст]"/>
      <dgm:spPr/>
      <dgm:t>
        <a:bodyPr/>
        <a:lstStyle/>
        <a:p>
          <a:r>
            <a:rPr lang="en-US"/>
            <a:t>Baldur's Gate</a:t>
          </a:r>
          <a:endParaRPr lang="ru-RU"/>
        </a:p>
      </dgm:t>
    </dgm:pt>
    <dgm:pt modelId="{49F0668E-3D1F-4E79-9990-7E724CADCF5E}" type="parTrans" cxnId="{B27F4BC9-4679-42F8-86B4-D7DA785502D8}">
      <dgm:prSet/>
      <dgm:spPr/>
      <dgm:t>
        <a:bodyPr/>
        <a:lstStyle/>
        <a:p>
          <a:endParaRPr lang="ru-RU"/>
        </a:p>
      </dgm:t>
    </dgm:pt>
    <dgm:pt modelId="{83273E93-3A56-46B0-A56F-97A293A3F7B3}" type="sibTrans" cxnId="{B27F4BC9-4679-42F8-86B4-D7DA785502D8}">
      <dgm:prSet/>
      <dgm:spPr/>
      <dgm:t>
        <a:bodyPr/>
        <a:lstStyle/>
        <a:p>
          <a:r>
            <a:rPr lang="en-US"/>
            <a:t>3000</a:t>
          </a:r>
          <a:endParaRPr lang="ru-RU"/>
        </a:p>
      </dgm:t>
    </dgm:pt>
    <dgm:pt modelId="{563C6E9D-8A97-421D-8DE3-B7A34C8BB37F}">
      <dgm:prSet phldrT="[Текст]"/>
      <dgm:spPr/>
      <dgm:t>
        <a:bodyPr/>
        <a:lstStyle/>
        <a:p>
          <a:r>
            <a:rPr lang="en-US"/>
            <a:t>Chult</a:t>
          </a:r>
          <a:endParaRPr lang="ru-RU"/>
        </a:p>
      </dgm:t>
    </dgm:pt>
    <dgm:pt modelId="{427A6BEA-C875-4524-8C95-FF085B345D52}" type="parTrans" cxnId="{A76605E2-1973-4592-AE20-A67615B992D9}">
      <dgm:prSet/>
      <dgm:spPr/>
      <dgm:t>
        <a:bodyPr/>
        <a:lstStyle/>
        <a:p>
          <a:endParaRPr lang="ru-RU"/>
        </a:p>
      </dgm:t>
    </dgm:pt>
    <dgm:pt modelId="{8DF20EDD-34A5-4476-B5EB-C7E8E3B76FFB}" type="sibTrans" cxnId="{A76605E2-1973-4592-AE20-A67615B992D9}">
      <dgm:prSet/>
      <dgm:spPr/>
      <dgm:t>
        <a:bodyPr/>
        <a:lstStyle/>
        <a:p>
          <a:r>
            <a:rPr lang="en-US"/>
            <a:t>460</a:t>
          </a:r>
          <a:endParaRPr lang="ru-RU"/>
        </a:p>
      </dgm:t>
    </dgm:pt>
    <dgm:pt modelId="{970CB6FA-AB21-4B71-94D0-5012961B36AD}">
      <dgm:prSet phldrT="[Текст]"/>
      <dgm:spPr/>
      <dgm:t>
        <a:bodyPr/>
        <a:lstStyle/>
        <a:p>
          <a:r>
            <a:rPr lang="en-US"/>
            <a:t>Maztica</a:t>
          </a:r>
          <a:endParaRPr lang="ru-RU"/>
        </a:p>
      </dgm:t>
    </dgm:pt>
    <dgm:pt modelId="{ABD40305-E43B-4CFA-ACE6-92FCF12E38D9}" type="parTrans" cxnId="{6D523410-4503-4FCC-9AA5-E663A4073001}">
      <dgm:prSet/>
      <dgm:spPr/>
      <dgm:t>
        <a:bodyPr/>
        <a:lstStyle/>
        <a:p>
          <a:endParaRPr lang="ru-RU"/>
        </a:p>
      </dgm:t>
    </dgm:pt>
    <dgm:pt modelId="{00033331-EE50-4A7A-845B-90352635B460}" type="sibTrans" cxnId="{6D523410-4503-4FCC-9AA5-E663A4073001}">
      <dgm:prSet/>
      <dgm:spPr/>
      <dgm:t>
        <a:bodyPr/>
        <a:lstStyle/>
        <a:p>
          <a:r>
            <a:rPr lang="en-US"/>
            <a:t>150</a:t>
          </a:r>
          <a:endParaRPr lang="ru-RU"/>
        </a:p>
      </dgm:t>
    </dgm:pt>
    <dgm:pt modelId="{02416E5D-B4FE-4FC3-8982-A3F9AD891B80}">
      <dgm:prSet/>
      <dgm:spPr/>
      <dgm:t>
        <a:bodyPr/>
        <a:lstStyle/>
        <a:p>
          <a:r>
            <a:rPr lang="en-US"/>
            <a:t>Beregost</a:t>
          </a:r>
          <a:endParaRPr lang="ru-RU"/>
        </a:p>
      </dgm:t>
    </dgm:pt>
    <dgm:pt modelId="{5B81D8A4-10F4-4FA3-AFF9-EFF22ACEB35E}" type="parTrans" cxnId="{E9700EAB-E69E-48BC-B4F8-D55F6C6B4476}">
      <dgm:prSet/>
      <dgm:spPr/>
      <dgm:t>
        <a:bodyPr/>
        <a:lstStyle/>
        <a:p>
          <a:endParaRPr lang="ru-RU"/>
        </a:p>
      </dgm:t>
    </dgm:pt>
    <dgm:pt modelId="{1FB93905-C581-4DC8-935E-022239F4AF1E}" type="sibTrans" cxnId="{E9700EAB-E69E-48BC-B4F8-D55F6C6B4476}">
      <dgm:prSet/>
      <dgm:spPr/>
      <dgm:t>
        <a:bodyPr/>
        <a:lstStyle/>
        <a:p>
          <a:r>
            <a:rPr lang="en-US"/>
            <a:t>150</a:t>
          </a:r>
          <a:endParaRPr lang="ru-RU"/>
        </a:p>
      </dgm:t>
    </dgm:pt>
    <dgm:pt modelId="{F75CF747-F5D7-4CFE-9384-B060635576DA}">
      <dgm:prSet/>
      <dgm:spPr/>
      <dgm:t>
        <a:bodyPr/>
        <a:lstStyle/>
        <a:p>
          <a:r>
            <a:rPr lang="en-US"/>
            <a:t>Other</a:t>
          </a:r>
          <a:endParaRPr lang="ru-RU"/>
        </a:p>
      </dgm:t>
    </dgm:pt>
    <dgm:pt modelId="{1780176D-4D27-43E0-9EA0-AAB991B24266}" type="parTrans" cxnId="{22CFB345-3885-440A-9D85-AA5B70BB84D3}">
      <dgm:prSet/>
      <dgm:spPr/>
      <dgm:t>
        <a:bodyPr/>
        <a:lstStyle/>
        <a:p>
          <a:endParaRPr lang="ru-RU"/>
        </a:p>
      </dgm:t>
    </dgm:pt>
    <dgm:pt modelId="{0973EF05-D91C-49A8-9EDA-35CAC84124AF}" type="sibTrans" cxnId="{22CFB345-3885-440A-9D85-AA5B70BB84D3}">
      <dgm:prSet/>
      <dgm:spPr/>
      <dgm:t>
        <a:bodyPr/>
        <a:lstStyle/>
        <a:p>
          <a:r>
            <a:rPr lang="en-US"/>
            <a:t>2240</a:t>
          </a:r>
          <a:endParaRPr lang="ru-RU"/>
        </a:p>
      </dgm:t>
    </dgm:pt>
    <dgm:pt modelId="{DA4C7127-2943-49E2-BDE2-E0883EA42CC1}">
      <dgm:prSet/>
      <dgm:spPr/>
      <dgm:t>
        <a:bodyPr/>
        <a:lstStyle/>
        <a:p>
          <a:r>
            <a:rPr lang="en-US"/>
            <a:t>Seatower</a:t>
          </a:r>
          <a:endParaRPr lang="ru-RU"/>
        </a:p>
      </dgm:t>
    </dgm:pt>
    <dgm:pt modelId="{5D8572C4-DA89-4E37-A699-A98F0A9A6368}" type="parTrans" cxnId="{1F4D82B6-D6BE-41A8-8D66-35C692134245}">
      <dgm:prSet/>
      <dgm:spPr/>
      <dgm:t>
        <a:bodyPr/>
        <a:lstStyle/>
        <a:p>
          <a:endParaRPr lang="ru-RU"/>
        </a:p>
      </dgm:t>
    </dgm:pt>
    <dgm:pt modelId="{A423B9BF-FF48-451B-BFBE-2AB8B1209FF1}" type="sibTrans" cxnId="{1F4D82B6-D6BE-41A8-8D66-35C692134245}">
      <dgm:prSet/>
      <dgm:spPr/>
      <dgm:t>
        <a:bodyPr/>
        <a:lstStyle/>
        <a:p>
          <a:r>
            <a:rPr lang="en-US"/>
            <a:t>100</a:t>
          </a:r>
          <a:endParaRPr lang="ru-RU"/>
        </a:p>
      </dgm:t>
    </dgm:pt>
    <dgm:pt modelId="{CA89D7A5-46DA-4F9F-8153-2043F876FF53}">
      <dgm:prSet/>
      <dgm:spPr/>
      <dgm:t>
        <a:bodyPr/>
        <a:lstStyle/>
        <a:p>
          <a:r>
            <a:rPr lang="en-US"/>
            <a:t>Wyrm's Rock</a:t>
          </a:r>
          <a:endParaRPr lang="ru-RU"/>
        </a:p>
      </dgm:t>
    </dgm:pt>
    <dgm:pt modelId="{B4A477B8-2D53-4B32-A294-1650F5D05E60}" type="parTrans" cxnId="{C7664E77-7BE2-4FBB-AA36-977FA70B96AF}">
      <dgm:prSet/>
      <dgm:spPr/>
      <dgm:t>
        <a:bodyPr/>
        <a:lstStyle/>
        <a:p>
          <a:endParaRPr lang="ru-RU"/>
        </a:p>
      </dgm:t>
    </dgm:pt>
    <dgm:pt modelId="{4E2605A3-933B-4BA3-A115-3CD47A084084}" type="sibTrans" cxnId="{C7664E77-7BE2-4FBB-AA36-977FA70B96AF}">
      <dgm:prSet/>
      <dgm:spPr/>
      <dgm:t>
        <a:bodyPr/>
        <a:lstStyle/>
        <a:p>
          <a:r>
            <a:rPr lang="en-US"/>
            <a:t>50</a:t>
          </a:r>
          <a:endParaRPr lang="ru-RU"/>
        </a:p>
      </dgm:t>
    </dgm:pt>
    <dgm:pt modelId="{CC53FCB1-B4B1-4EF0-82B5-4D5FB977CA11}">
      <dgm:prSet/>
      <dgm:spPr/>
      <dgm:t>
        <a:bodyPr/>
        <a:lstStyle/>
        <a:p>
          <a:r>
            <a:rPr lang="en-US"/>
            <a:t>City Gates</a:t>
          </a:r>
          <a:endParaRPr lang="ru-RU"/>
        </a:p>
      </dgm:t>
    </dgm:pt>
    <dgm:pt modelId="{FDA5083A-DCB3-4C73-93BA-729F8686C79B}" type="parTrans" cxnId="{323EC740-CD8C-4152-BC66-FCD2995E3326}">
      <dgm:prSet/>
      <dgm:spPr/>
      <dgm:t>
        <a:bodyPr/>
        <a:lstStyle/>
        <a:p>
          <a:endParaRPr lang="ru-RU"/>
        </a:p>
      </dgm:t>
    </dgm:pt>
    <dgm:pt modelId="{C3DE61F1-7B57-4236-94F3-A79BDCB8DBF5}" type="sibTrans" cxnId="{323EC740-CD8C-4152-BC66-FCD2995E3326}">
      <dgm:prSet/>
      <dgm:spPr/>
      <dgm:t>
        <a:bodyPr/>
        <a:lstStyle/>
        <a:p>
          <a:r>
            <a:rPr lang="en-US"/>
            <a:t>60</a:t>
          </a:r>
          <a:endParaRPr lang="ru-RU"/>
        </a:p>
      </dgm:t>
    </dgm:pt>
    <dgm:pt modelId="{6FC03797-759D-4F26-9BA0-D036A8374370}">
      <dgm:prSet/>
      <dgm:spPr/>
      <dgm:t>
        <a:bodyPr/>
        <a:lstStyle/>
        <a:p>
          <a:r>
            <a:rPr lang="en-US" b="0" i="0" u="none"/>
            <a:t>Fort Belurian</a:t>
          </a:r>
          <a:endParaRPr lang="ru-RU"/>
        </a:p>
      </dgm:t>
    </dgm:pt>
    <dgm:pt modelId="{2A9A6BDA-74EF-4422-9E59-AE9CE3EC0983}" type="parTrans" cxnId="{244ABF0D-D831-46CE-92CF-D386F627104B}">
      <dgm:prSet/>
      <dgm:spPr/>
      <dgm:t>
        <a:bodyPr/>
        <a:lstStyle/>
        <a:p>
          <a:endParaRPr lang="ru-RU"/>
        </a:p>
      </dgm:t>
    </dgm:pt>
    <dgm:pt modelId="{369623DD-B893-47D0-B127-A38AD133DDAF}" type="sibTrans" cxnId="{244ABF0D-D831-46CE-92CF-D386F627104B}">
      <dgm:prSet/>
      <dgm:spPr/>
      <dgm:t>
        <a:bodyPr/>
        <a:lstStyle/>
        <a:p>
          <a:r>
            <a:rPr lang="en-US"/>
            <a:t>60</a:t>
          </a:r>
          <a:endParaRPr lang="ru-RU"/>
        </a:p>
      </dgm:t>
    </dgm:pt>
    <dgm:pt modelId="{3299872E-3950-435F-8505-8AB310D01C80}">
      <dgm:prSet/>
      <dgm:spPr/>
      <dgm:t>
        <a:bodyPr/>
        <a:lstStyle/>
        <a:p>
          <a:r>
            <a:rPr lang="en-US"/>
            <a:t>Expedition</a:t>
          </a:r>
          <a:endParaRPr lang="ru-RU"/>
        </a:p>
      </dgm:t>
    </dgm:pt>
    <dgm:pt modelId="{459C3C9E-D5DA-4E61-A67A-19D731732C03}" type="parTrans" cxnId="{06D4EC10-AD38-4A99-A436-633FC3AD1195}">
      <dgm:prSet/>
      <dgm:spPr/>
      <dgm:t>
        <a:bodyPr/>
        <a:lstStyle/>
        <a:p>
          <a:endParaRPr lang="ru-RU"/>
        </a:p>
      </dgm:t>
    </dgm:pt>
    <dgm:pt modelId="{0E613BF1-C6C1-4E73-B60A-086D8E3F7566}" type="sibTrans" cxnId="{06D4EC10-AD38-4A99-A436-633FC3AD1195}">
      <dgm:prSet/>
      <dgm:spPr/>
      <dgm:t>
        <a:bodyPr/>
        <a:lstStyle/>
        <a:p>
          <a:r>
            <a:rPr lang="en-US"/>
            <a:t>400</a:t>
          </a:r>
          <a:endParaRPr lang="ru-RU"/>
        </a:p>
      </dgm:t>
    </dgm:pt>
    <dgm:pt modelId="{E4E62176-5DAD-44D5-9611-30A1BFD8E488}">
      <dgm:prSet/>
      <dgm:spPr/>
      <dgm:t>
        <a:bodyPr/>
        <a:lstStyle/>
        <a:p>
          <a:r>
            <a:rPr lang="en-US" b="0" i="0" u="none"/>
            <a:t>Fort Flame</a:t>
          </a:r>
          <a:endParaRPr lang="ru-RU"/>
        </a:p>
      </dgm:t>
    </dgm:pt>
    <dgm:pt modelId="{D305AB01-15F5-442E-A6BE-777B2E3C638B}" type="parTrans" cxnId="{AEFD3477-BBA8-45F2-B988-79415CE084E2}">
      <dgm:prSet/>
      <dgm:spPr/>
      <dgm:t>
        <a:bodyPr/>
        <a:lstStyle/>
        <a:p>
          <a:endParaRPr lang="ru-RU"/>
        </a:p>
      </dgm:t>
    </dgm:pt>
    <dgm:pt modelId="{0B016E19-69E5-456C-94FC-9B3B84E8FDAC}" type="sibTrans" cxnId="{AEFD3477-BBA8-45F2-B988-79415CE084E2}">
      <dgm:prSet/>
      <dgm:spPr/>
      <dgm:t>
        <a:bodyPr/>
        <a:lstStyle/>
        <a:p>
          <a:r>
            <a:rPr lang="en-US"/>
            <a:t>150</a:t>
          </a:r>
          <a:endParaRPr lang="ru-RU"/>
        </a:p>
      </dgm:t>
    </dgm:pt>
    <dgm:pt modelId="{CF7D8ECF-3D41-4CAA-8227-767D8FB19C6D}">
      <dgm:prSet/>
      <dgm:spPr/>
      <dgm:t>
        <a:bodyPr/>
        <a:lstStyle/>
        <a:p>
          <a:r>
            <a:rPr lang="en-US"/>
            <a:t>Garrison</a:t>
          </a:r>
          <a:endParaRPr lang="ru-RU"/>
        </a:p>
      </dgm:t>
    </dgm:pt>
    <dgm:pt modelId="{67DC3244-03D1-46AE-95DA-2C0B90174CDA}" type="parTrans" cxnId="{BB183B10-BB77-4599-A241-A1AD1B549E4D}">
      <dgm:prSet/>
      <dgm:spPr/>
      <dgm:t>
        <a:bodyPr/>
        <a:lstStyle/>
        <a:p>
          <a:endParaRPr lang="ru-RU"/>
        </a:p>
      </dgm:t>
    </dgm:pt>
    <dgm:pt modelId="{D5222F63-935D-4D92-B2F0-B24A36C23FD5}" type="sibTrans" cxnId="{BB183B10-BB77-4599-A241-A1AD1B549E4D}">
      <dgm:prSet/>
      <dgm:spPr/>
      <dgm:t>
        <a:bodyPr/>
        <a:lstStyle/>
        <a:p>
          <a:r>
            <a:rPr lang="en-US"/>
            <a:t>50</a:t>
          </a:r>
          <a:endParaRPr lang="ru-RU"/>
        </a:p>
      </dgm:t>
    </dgm:pt>
    <dgm:pt modelId="{6271F1D8-F1E6-4A7F-A554-0D8C8CB7CF96}">
      <dgm:prSet/>
      <dgm:spPr/>
      <dgm:t>
        <a:bodyPr/>
        <a:lstStyle/>
        <a:p>
          <a:r>
            <a:rPr lang="en-US"/>
            <a:t>Patrols</a:t>
          </a:r>
          <a:endParaRPr lang="ru-RU"/>
        </a:p>
      </dgm:t>
    </dgm:pt>
    <dgm:pt modelId="{8D9C6B0E-0D57-4C16-8415-CE6790FBBCFB}" type="parTrans" cxnId="{4F9EEB26-A873-4395-9CA6-F7C5766BAB46}">
      <dgm:prSet/>
      <dgm:spPr/>
      <dgm:t>
        <a:bodyPr/>
        <a:lstStyle/>
        <a:p>
          <a:endParaRPr lang="ru-RU"/>
        </a:p>
      </dgm:t>
    </dgm:pt>
    <dgm:pt modelId="{E9385FBB-F2BA-45ED-A248-BC3B7BBA5B8B}" type="sibTrans" cxnId="{4F9EEB26-A873-4395-9CA6-F7C5766BAB46}">
      <dgm:prSet/>
      <dgm:spPr/>
      <dgm:t>
        <a:bodyPr/>
        <a:lstStyle/>
        <a:p>
          <a:r>
            <a:rPr lang="en-US"/>
            <a:t>100</a:t>
          </a:r>
          <a:endParaRPr lang="ru-RU"/>
        </a:p>
      </dgm:t>
    </dgm:pt>
    <dgm:pt modelId="{9D9C81CE-99FE-48D0-93D5-2E614125CE1A}" type="asst">
      <dgm:prSet/>
      <dgm:spPr/>
      <dgm:t>
        <a:bodyPr/>
        <a:lstStyle/>
        <a:p>
          <a:r>
            <a:rPr lang="en-US" b="0" i="0" u="none"/>
            <a:t>Gray Wavers </a:t>
          </a:r>
          <a:endParaRPr lang="ru-RU"/>
        </a:p>
      </dgm:t>
    </dgm:pt>
    <dgm:pt modelId="{833E9423-208C-421A-95B6-C8E6D00A0623}" type="parTrans" cxnId="{1755C5B2-F0EF-48FB-A81B-49A4FFEB03D9}">
      <dgm:prSet/>
      <dgm:spPr/>
      <dgm:t>
        <a:bodyPr/>
        <a:lstStyle/>
        <a:p>
          <a:endParaRPr lang="ru-RU"/>
        </a:p>
      </dgm:t>
    </dgm:pt>
    <dgm:pt modelId="{7EEB2E89-2F55-4818-8EC4-85DF31270199}" type="sibTrans" cxnId="{1755C5B2-F0EF-48FB-A81B-49A4FFEB03D9}">
      <dgm:prSet/>
      <dgm:spPr/>
      <dgm:t>
        <a:bodyPr/>
        <a:lstStyle/>
        <a:p>
          <a:r>
            <a:rPr lang="en-US"/>
            <a:t>200</a:t>
          </a:r>
          <a:endParaRPr lang="ru-RU"/>
        </a:p>
      </dgm:t>
    </dgm:pt>
    <dgm:pt modelId="{64C2BD81-B452-4F79-B009-7C62CFF18B6B}">
      <dgm:prSet/>
      <dgm:spPr/>
      <dgm:t>
        <a:bodyPr/>
        <a:lstStyle/>
        <a:p>
          <a:r>
            <a:rPr lang="en-US"/>
            <a:t>Walls</a:t>
          </a:r>
          <a:endParaRPr lang="ru-RU"/>
        </a:p>
      </dgm:t>
    </dgm:pt>
    <dgm:pt modelId="{9540AA3F-F6DB-4FCC-B209-67617AFD7F7C}" type="parTrans" cxnId="{8FCB136A-738E-4978-B76A-224F3AA1FCA4}">
      <dgm:prSet/>
      <dgm:spPr/>
      <dgm:t>
        <a:bodyPr/>
        <a:lstStyle/>
        <a:p>
          <a:endParaRPr lang="ru-RU"/>
        </a:p>
      </dgm:t>
    </dgm:pt>
    <dgm:pt modelId="{B3EF2DA3-5EA2-4D4E-B600-AF9333D36221}" type="sibTrans" cxnId="{8FCB136A-738E-4978-B76A-224F3AA1FCA4}">
      <dgm:prSet/>
      <dgm:spPr/>
      <dgm:t>
        <a:bodyPr/>
        <a:lstStyle/>
        <a:p>
          <a:r>
            <a:rPr lang="en-US"/>
            <a:t>320</a:t>
          </a:r>
          <a:endParaRPr lang="ru-RU"/>
        </a:p>
      </dgm:t>
    </dgm:pt>
    <dgm:pt modelId="{46ABA080-4357-49F5-80A6-F93A84F65FE1}" type="asst">
      <dgm:prSet/>
      <dgm:spPr/>
      <dgm:t>
        <a:bodyPr/>
        <a:lstStyle/>
        <a:p>
          <a:r>
            <a:rPr lang="en-US"/>
            <a:t>Patrols</a:t>
          </a:r>
          <a:endParaRPr lang="ru-RU"/>
        </a:p>
      </dgm:t>
    </dgm:pt>
    <dgm:pt modelId="{2F9F0220-DCD2-4304-82EC-C5258FA036E8}" type="parTrans" cxnId="{C64B28C2-43DE-405E-B872-1165B4A54193}">
      <dgm:prSet/>
      <dgm:spPr/>
      <dgm:t>
        <a:bodyPr/>
        <a:lstStyle/>
        <a:p>
          <a:endParaRPr lang="ru-RU"/>
        </a:p>
      </dgm:t>
    </dgm:pt>
    <dgm:pt modelId="{E10607D3-16DC-4B58-A90A-D1070172430D}" type="sibTrans" cxnId="{C64B28C2-43DE-405E-B872-1165B4A54193}">
      <dgm:prSet/>
      <dgm:spPr/>
      <dgm:t>
        <a:bodyPr/>
        <a:lstStyle/>
        <a:p>
          <a:r>
            <a:rPr lang="en-US"/>
            <a:t>500</a:t>
          </a:r>
          <a:endParaRPr lang="ru-RU"/>
        </a:p>
      </dgm:t>
    </dgm:pt>
    <dgm:pt modelId="{03C2778C-22D0-4F7B-A699-05B373E4741C}" type="asst">
      <dgm:prSet/>
      <dgm:spPr/>
      <dgm:t>
        <a:bodyPr/>
        <a:lstStyle/>
        <a:p>
          <a:r>
            <a:rPr lang="en-US"/>
            <a:t>Others</a:t>
          </a:r>
          <a:endParaRPr lang="ru-RU"/>
        </a:p>
      </dgm:t>
    </dgm:pt>
    <dgm:pt modelId="{DD7BDD9F-8D2E-413C-BBD6-93B373F6A0A0}" type="parTrans" cxnId="{46F467B5-27E8-456A-98B1-DBB00730A265}">
      <dgm:prSet/>
      <dgm:spPr/>
      <dgm:t>
        <a:bodyPr/>
        <a:lstStyle/>
        <a:p>
          <a:endParaRPr lang="ru-RU"/>
        </a:p>
      </dgm:t>
    </dgm:pt>
    <dgm:pt modelId="{50F2667D-8B15-46E4-9412-46DF6FF27FFA}" type="sibTrans" cxnId="{46F467B5-27E8-456A-98B1-DBB00730A265}">
      <dgm:prSet/>
      <dgm:spPr/>
      <dgm:t>
        <a:bodyPr/>
        <a:lstStyle/>
        <a:p>
          <a:r>
            <a:rPr lang="en-US"/>
            <a:t>1770</a:t>
          </a:r>
          <a:endParaRPr lang="ru-RU"/>
        </a:p>
      </dgm:t>
    </dgm:pt>
    <dgm:pt modelId="{BB39ECC4-F8A0-474D-A42C-AC580AE516FD}">
      <dgm:prSet/>
      <dgm:spPr/>
      <dgm:t>
        <a:bodyPr/>
        <a:lstStyle/>
        <a:p>
          <a:r>
            <a:rPr lang="en-US"/>
            <a:t>Navy</a:t>
          </a:r>
          <a:endParaRPr lang="ru-RU"/>
        </a:p>
      </dgm:t>
    </dgm:pt>
    <dgm:pt modelId="{EF9A834B-9352-451C-A501-F6631E35FF15}" type="parTrans" cxnId="{538D44E3-F41D-4EEB-8AAE-4620B752D9A5}">
      <dgm:prSet/>
      <dgm:spPr/>
      <dgm:t>
        <a:bodyPr/>
        <a:lstStyle/>
        <a:p>
          <a:endParaRPr lang="ru-RU"/>
        </a:p>
      </dgm:t>
    </dgm:pt>
    <dgm:pt modelId="{EE7EA144-3B5F-47EE-9393-17DB6813C535}" type="sibTrans" cxnId="{538D44E3-F41D-4EEB-8AAE-4620B752D9A5}">
      <dgm:prSet/>
      <dgm:spPr/>
      <dgm:t>
        <a:bodyPr/>
        <a:lstStyle/>
        <a:p>
          <a:r>
            <a:rPr lang="en-US"/>
            <a:t>1000</a:t>
          </a:r>
          <a:endParaRPr lang="ru-RU"/>
        </a:p>
      </dgm:t>
    </dgm:pt>
    <dgm:pt modelId="{A1B5BD69-8B8C-42D6-8882-D947C5713F6C}">
      <dgm:prSet/>
      <dgm:spPr/>
      <dgm:t>
        <a:bodyPr/>
        <a:lstStyle/>
        <a:p>
          <a:r>
            <a:rPr lang="en-US" b="0" i="0" u="none"/>
            <a:t>Jailer Albrecht Little</a:t>
          </a:r>
          <a:endParaRPr lang="ru-RU"/>
        </a:p>
      </dgm:t>
    </dgm:pt>
    <dgm:pt modelId="{A8107397-286E-4951-8E44-AFC1CFFE4ECD}" type="parTrans" cxnId="{7746BC66-06CD-456E-81C1-34D8F7C933C3}">
      <dgm:prSet/>
      <dgm:spPr/>
      <dgm:t>
        <a:bodyPr/>
        <a:lstStyle/>
        <a:p>
          <a:endParaRPr lang="ru-RU"/>
        </a:p>
      </dgm:t>
    </dgm:pt>
    <dgm:pt modelId="{8B77A14F-9611-41F3-AD26-FEDD9A9CE235}" type="sibTrans" cxnId="{7746BC66-06CD-456E-81C1-34D8F7C933C3}">
      <dgm:prSet/>
      <dgm:spPr/>
      <dgm:t>
        <a:bodyPr/>
        <a:lstStyle/>
        <a:p>
          <a:r>
            <a:rPr lang="en-US"/>
            <a:t>flame</a:t>
          </a:r>
          <a:endParaRPr lang="ru-RU"/>
        </a:p>
      </dgm:t>
    </dgm:pt>
    <dgm:pt modelId="{CBB12795-CE1B-4D4D-A2AF-6CD37E951B68}">
      <dgm:prSet/>
      <dgm:spPr/>
      <dgm:t>
        <a:bodyPr/>
        <a:lstStyle/>
        <a:p>
          <a:endParaRPr lang="ru-RU"/>
        </a:p>
      </dgm:t>
    </dgm:pt>
    <dgm:pt modelId="{201D086E-5AD9-4E24-9FB1-04F9CEA872C6}" type="parTrans" cxnId="{35D459B2-B6E6-4166-8DB5-518C878EB759}">
      <dgm:prSet/>
      <dgm:spPr/>
      <dgm:t>
        <a:bodyPr/>
        <a:lstStyle/>
        <a:p>
          <a:endParaRPr lang="ru-RU"/>
        </a:p>
      </dgm:t>
    </dgm:pt>
    <dgm:pt modelId="{F30557D3-C608-4717-885A-88C6A44A779E}" type="sibTrans" cxnId="{35D459B2-B6E6-4166-8DB5-518C878EB759}">
      <dgm:prSet/>
      <dgm:spPr/>
      <dgm:t>
        <a:bodyPr/>
        <a:lstStyle/>
        <a:p>
          <a:r>
            <a:rPr lang="en-US"/>
            <a:t>blaze</a:t>
          </a:r>
          <a:endParaRPr lang="ru-RU"/>
        </a:p>
      </dgm:t>
    </dgm:pt>
    <dgm:pt modelId="{ACEE377B-88FB-4102-AB85-8E681A150AEA}">
      <dgm:prSet/>
      <dgm:spPr/>
      <dgm:t>
        <a:bodyPr/>
        <a:lstStyle/>
        <a:p>
          <a:r>
            <a:rPr lang="en-US"/>
            <a:t>Warships</a:t>
          </a:r>
          <a:endParaRPr lang="ru-RU"/>
        </a:p>
      </dgm:t>
    </dgm:pt>
    <dgm:pt modelId="{B3604630-692E-4196-9AF9-28111F8C42E2}" type="parTrans" cxnId="{C399C15D-DE70-4CD6-8203-0BC0F5EF785E}">
      <dgm:prSet/>
      <dgm:spPr/>
      <dgm:t>
        <a:bodyPr/>
        <a:lstStyle/>
        <a:p>
          <a:endParaRPr lang="ru-RU"/>
        </a:p>
      </dgm:t>
    </dgm:pt>
    <dgm:pt modelId="{05806CF2-E59C-42C1-9445-5ADC9FF26FB2}" type="sibTrans" cxnId="{C399C15D-DE70-4CD6-8203-0BC0F5EF785E}">
      <dgm:prSet/>
      <dgm:spPr/>
      <dgm:t>
        <a:bodyPr/>
        <a:lstStyle/>
        <a:p>
          <a:r>
            <a:rPr lang="en-US"/>
            <a:t>10</a:t>
          </a:r>
          <a:endParaRPr lang="ru-RU"/>
        </a:p>
      </dgm:t>
    </dgm:pt>
    <dgm:pt modelId="{BD6566BD-B262-4D60-B00D-0A1159029582}">
      <dgm:prSet/>
      <dgm:spPr/>
      <dgm:t>
        <a:bodyPr/>
        <a:lstStyle/>
        <a:p>
          <a:r>
            <a:rPr lang="en-US"/>
            <a:t>Sailing Ships</a:t>
          </a:r>
          <a:endParaRPr lang="ru-RU"/>
        </a:p>
      </dgm:t>
    </dgm:pt>
    <dgm:pt modelId="{0CDFED76-008E-4EE9-85A1-0E1F522BC6CB}" type="parTrans" cxnId="{9307EA5C-5429-4B04-8574-D47EBA357411}">
      <dgm:prSet/>
      <dgm:spPr/>
      <dgm:t>
        <a:bodyPr/>
        <a:lstStyle/>
        <a:p>
          <a:endParaRPr lang="ru-RU"/>
        </a:p>
      </dgm:t>
    </dgm:pt>
    <dgm:pt modelId="{60205428-1F8F-44F1-AC61-1FA01FBD93F2}" type="sibTrans" cxnId="{9307EA5C-5429-4B04-8574-D47EBA357411}">
      <dgm:prSet/>
      <dgm:spPr/>
      <dgm:t>
        <a:bodyPr/>
        <a:lstStyle/>
        <a:p>
          <a:r>
            <a:rPr lang="en-US"/>
            <a:t>15</a:t>
          </a:r>
          <a:endParaRPr lang="ru-RU"/>
        </a:p>
      </dgm:t>
    </dgm:pt>
    <dgm:pt modelId="{67FB490D-B0B0-4464-B973-286BF18D9DF9}">
      <dgm:prSet/>
      <dgm:spPr/>
      <dgm:t>
        <a:bodyPr/>
        <a:lstStyle/>
        <a:p>
          <a:r>
            <a:rPr lang="en-US" b="0" i="0" u="none"/>
            <a:t>Jailer Cogrus Stonehammer</a:t>
          </a:r>
          <a:endParaRPr lang="en-US"/>
        </a:p>
      </dgm:t>
    </dgm:pt>
    <dgm:pt modelId="{3B47D22A-5A07-4931-8E11-CE790AA5A27C}" type="parTrans" cxnId="{3BC0B460-9A6E-487D-B308-4D94567DA6A1}">
      <dgm:prSet/>
      <dgm:spPr/>
      <dgm:t>
        <a:bodyPr/>
        <a:lstStyle/>
        <a:p>
          <a:endParaRPr lang="ru-RU"/>
        </a:p>
      </dgm:t>
    </dgm:pt>
    <dgm:pt modelId="{7B638DBA-2786-490A-B6EB-9AC58A150446}" type="sibTrans" cxnId="{3BC0B460-9A6E-487D-B308-4D94567DA6A1}">
      <dgm:prSet/>
      <dgm:spPr/>
      <dgm:t>
        <a:bodyPr/>
        <a:lstStyle/>
        <a:p>
          <a:r>
            <a:rPr lang="en-US"/>
            <a:t>blaze</a:t>
          </a:r>
          <a:endParaRPr lang="ru-RU"/>
        </a:p>
      </dgm:t>
    </dgm:pt>
    <dgm:pt modelId="{C1C988C1-CC34-4E98-8847-CFE82761D0B2}">
      <dgm:prSet/>
      <dgm:spPr/>
      <dgm:t>
        <a:bodyPr/>
        <a:lstStyle/>
        <a:p>
          <a:r>
            <a:rPr lang="en-US" b="0" i="0" u="none"/>
            <a:t>Gardak Horn</a:t>
          </a:r>
          <a:endParaRPr lang="en-US"/>
        </a:p>
      </dgm:t>
    </dgm:pt>
    <dgm:pt modelId="{918CEB09-ED08-49BB-B2C5-9B80854294F0}" type="parTrans" cxnId="{E5E41009-D672-42E5-BE94-E3BF245C97AB}">
      <dgm:prSet/>
      <dgm:spPr/>
      <dgm:t>
        <a:bodyPr/>
        <a:lstStyle/>
        <a:p>
          <a:endParaRPr lang="ru-RU"/>
        </a:p>
      </dgm:t>
    </dgm:pt>
    <dgm:pt modelId="{157E259A-6820-4DFA-90DE-8FAD5FBAC1E8}" type="sibTrans" cxnId="{E5E41009-D672-42E5-BE94-E3BF245C97AB}">
      <dgm:prSet/>
      <dgm:spPr/>
      <dgm:t>
        <a:bodyPr/>
        <a:lstStyle/>
        <a:p>
          <a:r>
            <a:rPr lang="en-US"/>
            <a:t>blaze</a:t>
          </a:r>
          <a:endParaRPr lang="ru-RU"/>
        </a:p>
      </dgm:t>
    </dgm:pt>
    <dgm:pt modelId="{CFFE6C71-414E-45F9-9AED-3193EF005AE3}">
      <dgm:prSet/>
      <dgm:spPr/>
      <dgm:t>
        <a:bodyPr/>
        <a:lstStyle/>
        <a:p>
          <a:r>
            <a:rPr lang="en-US"/>
            <a:t>Liara Portyr</a:t>
          </a:r>
          <a:endParaRPr lang="ru-RU"/>
        </a:p>
      </dgm:t>
    </dgm:pt>
    <dgm:pt modelId="{620190EE-28A3-41B1-8222-7AFBBBDE638D}" type="parTrans" cxnId="{B06ED9D9-B557-4931-8AC5-E6A581A454AC}">
      <dgm:prSet/>
      <dgm:spPr/>
      <dgm:t>
        <a:bodyPr/>
        <a:lstStyle/>
        <a:p>
          <a:endParaRPr lang="ru-RU"/>
        </a:p>
      </dgm:t>
    </dgm:pt>
    <dgm:pt modelId="{B47E431A-AFFB-4D2A-B9CB-DE778F309D55}" type="sibTrans" cxnId="{B06ED9D9-B557-4931-8AC5-E6A581A454AC}">
      <dgm:prSet/>
      <dgm:spPr/>
      <dgm:t>
        <a:bodyPr/>
        <a:lstStyle/>
        <a:p>
          <a:r>
            <a:rPr lang="en-US"/>
            <a:t>Flame</a:t>
          </a:r>
          <a:endParaRPr lang="ru-RU"/>
        </a:p>
      </dgm:t>
    </dgm:pt>
    <dgm:pt modelId="{4A199B7D-1237-4FE1-B7B5-CE276BF7D4DE}">
      <dgm:prSet/>
      <dgm:spPr/>
      <dgm:t>
        <a:bodyPr/>
        <a:lstStyle/>
        <a:p>
          <a:endParaRPr lang="ru-RU"/>
        </a:p>
      </dgm:t>
    </dgm:pt>
    <dgm:pt modelId="{D49AF9D3-B2F7-4AE5-814F-47CCE52BA96D}" type="parTrans" cxnId="{85AA0B82-5CB0-4A15-98A1-FBF42B669FE7}">
      <dgm:prSet/>
      <dgm:spPr/>
      <dgm:t>
        <a:bodyPr/>
        <a:lstStyle/>
        <a:p>
          <a:endParaRPr lang="ru-RU"/>
        </a:p>
      </dgm:t>
    </dgm:pt>
    <dgm:pt modelId="{8639EE9B-C0D9-4842-9624-BCDA1F3F45B9}" type="sibTrans" cxnId="{85AA0B82-5CB0-4A15-98A1-FBF42B669FE7}">
      <dgm:prSet/>
      <dgm:spPr/>
      <dgm:t>
        <a:bodyPr/>
        <a:lstStyle/>
        <a:p>
          <a:r>
            <a:rPr lang="en-US"/>
            <a:t>BLAZE</a:t>
          </a:r>
          <a:endParaRPr lang="ru-RU"/>
        </a:p>
      </dgm:t>
    </dgm:pt>
    <dgm:pt modelId="{D567B59F-D8F5-4332-B664-6B5CF38A8900}" type="asst">
      <dgm:prSet/>
      <dgm:spPr/>
      <dgm:t>
        <a:bodyPr/>
        <a:lstStyle/>
        <a:p>
          <a:endParaRPr lang="ru-RU"/>
        </a:p>
      </dgm:t>
    </dgm:pt>
    <dgm:pt modelId="{22928D39-827E-4771-898C-32C4CD5C3780}" type="parTrans" cxnId="{0E2D6AB3-B9FE-4280-B2A8-968FCB32FCC8}">
      <dgm:prSet/>
      <dgm:spPr/>
      <dgm:t>
        <a:bodyPr/>
        <a:lstStyle/>
        <a:p>
          <a:endParaRPr lang="ru-RU"/>
        </a:p>
      </dgm:t>
    </dgm:pt>
    <dgm:pt modelId="{20F5F325-05E9-4EBB-BAD8-0D322DC7F3D5}" type="sibTrans" cxnId="{0E2D6AB3-B9FE-4280-B2A8-968FCB32FCC8}">
      <dgm:prSet/>
      <dgm:spPr/>
      <dgm:t>
        <a:bodyPr/>
        <a:lstStyle/>
        <a:p>
          <a:r>
            <a:rPr lang="en-US"/>
            <a:t>FLANE</a:t>
          </a:r>
          <a:endParaRPr lang="ru-RU"/>
        </a:p>
      </dgm:t>
    </dgm:pt>
    <dgm:pt modelId="{4F4EDA57-0429-4B4E-9117-5A0F1E1390DE}" type="asst">
      <dgm:prSet/>
      <dgm:spPr/>
      <dgm:t>
        <a:bodyPr/>
        <a:lstStyle/>
        <a:p>
          <a:r>
            <a:rPr lang="en-US" b="0" i="0" u="none"/>
            <a:t>Exchequer</a:t>
          </a:r>
          <a:endParaRPr lang="ru-RU"/>
        </a:p>
      </dgm:t>
    </dgm:pt>
    <dgm:pt modelId="{5F9B1C58-931E-426E-91BC-EC2A92EAAEE3}" type="parTrans" cxnId="{F9D61584-8056-4DAE-BED1-B348710F784A}">
      <dgm:prSet/>
      <dgm:spPr/>
      <dgm:t>
        <a:bodyPr/>
        <a:lstStyle/>
        <a:p>
          <a:endParaRPr lang="ru-RU"/>
        </a:p>
      </dgm:t>
    </dgm:pt>
    <dgm:pt modelId="{173B2CF4-2D14-46C7-87E9-3BDFAB5464E9}" type="sibTrans" cxnId="{F9D61584-8056-4DAE-BED1-B348710F784A}">
      <dgm:prSet/>
      <dgm:spPr/>
      <dgm:t>
        <a:bodyPr/>
        <a:lstStyle/>
        <a:p>
          <a:endParaRPr lang="ru-RU"/>
        </a:p>
      </dgm:t>
    </dgm:pt>
    <dgm:pt modelId="{8CBD51EB-4916-4BEE-9336-1EF7D413399C}">
      <dgm:prSet/>
      <dgm:spPr/>
      <dgm:t>
        <a:bodyPr/>
        <a:lstStyle/>
        <a:p>
          <a:r>
            <a:rPr lang="en-US"/>
            <a:t>Daryn Falburn</a:t>
          </a:r>
          <a:endParaRPr lang="ru-RU"/>
        </a:p>
      </dgm:t>
    </dgm:pt>
    <dgm:pt modelId="{2C1BAAFE-1F96-478A-98D5-0581368E73E1}" type="parTrans" cxnId="{20AB9645-494B-4802-8EC2-94B391472316}">
      <dgm:prSet/>
      <dgm:spPr/>
      <dgm:t>
        <a:bodyPr/>
        <a:lstStyle/>
        <a:p>
          <a:endParaRPr lang="ru-RU"/>
        </a:p>
      </dgm:t>
    </dgm:pt>
    <dgm:pt modelId="{DB3BE360-68DD-45DB-BAFB-F641BA374C01}" type="sibTrans" cxnId="{20AB9645-494B-4802-8EC2-94B391472316}">
      <dgm:prSet/>
      <dgm:spPr/>
      <dgm:t>
        <a:bodyPr/>
        <a:lstStyle/>
        <a:p>
          <a:r>
            <a:rPr lang="en-US"/>
            <a:t>fflame</a:t>
          </a:r>
          <a:endParaRPr lang="ru-RU"/>
        </a:p>
      </dgm:t>
    </dgm:pt>
    <dgm:pt modelId="{D08CE2F5-EEEA-475B-B938-C0494B90481D}">
      <dgm:prSet/>
      <dgm:spPr/>
      <dgm:t>
        <a:bodyPr/>
        <a:lstStyle/>
        <a:p>
          <a:r>
            <a:rPr lang="en-US"/>
            <a:t>Elm Rizot</a:t>
          </a:r>
          <a:endParaRPr lang="ru-RU"/>
        </a:p>
      </dgm:t>
    </dgm:pt>
    <dgm:pt modelId="{3E4E7F4A-019B-4CB4-A33E-577046ACAFCB}" type="parTrans" cxnId="{D87C1784-CB70-4151-8BE8-03D46DA6C9AA}">
      <dgm:prSet/>
      <dgm:spPr/>
      <dgm:t>
        <a:bodyPr/>
        <a:lstStyle/>
        <a:p>
          <a:endParaRPr lang="ru-RU"/>
        </a:p>
      </dgm:t>
    </dgm:pt>
    <dgm:pt modelId="{1546A9BB-3674-4174-8662-84EB147397DB}" type="sibTrans" cxnId="{D87C1784-CB70-4151-8BE8-03D46DA6C9AA}">
      <dgm:prSet/>
      <dgm:spPr/>
      <dgm:t>
        <a:bodyPr/>
        <a:lstStyle/>
        <a:p>
          <a:r>
            <a:rPr lang="en-US"/>
            <a:t>blaze</a:t>
          </a:r>
          <a:endParaRPr lang="ru-RU"/>
        </a:p>
      </dgm:t>
    </dgm:pt>
    <dgm:pt modelId="{F0AB3F24-3748-4D28-A23F-BCC75068F903}">
      <dgm:prSet/>
      <dgm:spPr/>
      <dgm:t>
        <a:bodyPr/>
        <a:lstStyle/>
        <a:p>
          <a:endParaRPr lang="ru-RU"/>
        </a:p>
      </dgm:t>
    </dgm:pt>
    <dgm:pt modelId="{ABE3215D-7B79-4123-A63D-803F3796779B}" type="parTrans" cxnId="{11A4338E-15E2-480B-87F9-E46F6740F058}">
      <dgm:prSet/>
      <dgm:spPr/>
      <dgm:t>
        <a:bodyPr/>
        <a:lstStyle/>
        <a:p>
          <a:endParaRPr lang="ru-RU"/>
        </a:p>
      </dgm:t>
    </dgm:pt>
    <dgm:pt modelId="{90058083-7E61-40D3-B37C-86AEDAD19139}" type="sibTrans" cxnId="{11A4338E-15E2-480B-87F9-E46F6740F058}">
      <dgm:prSet/>
      <dgm:spPr/>
      <dgm:t>
        <a:bodyPr/>
        <a:lstStyle/>
        <a:p>
          <a:r>
            <a:rPr lang="en-US"/>
            <a:t>flame</a:t>
          </a:r>
          <a:endParaRPr lang="ru-RU"/>
        </a:p>
      </dgm:t>
    </dgm:pt>
    <dgm:pt modelId="{06C463A9-ED6B-4C64-88AD-1D0E3486E8B5}">
      <dgm:prSet/>
      <dgm:spPr/>
      <dgm:t>
        <a:bodyPr/>
        <a:lstStyle/>
        <a:p>
          <a:endParaRPr lang="ru-RU"/>
        </a:p>
      </dgm:t>
    </dgm:pt>
    <dgm:pt modelId="{D41F36B1-26B5-4A00-AEC1-E7A8A004081E}" type="parTrans" cxnId="{A66E0F47-2F11-4A19-9509-7B3DC8AEC358}">
      <dgm:prSet/>
      <dgm:spPr/>
      <dgm:t>
        <a:bodyPr/>
        <a:lstStyle/>
        <a:p>
          <a:endParaRPr lang="ru-RU"/>
        </a:p>
      </dgm:t>
    </dgm:pt>
    <dgm:pt modelId="{4174F0AC-51B5-4E04-9D30-9097AE36124B}" type="sibTrans" cxnId="{A66E0F47-2F11-4A19-9509-7B3DC8AEC358}">
      <dgm:prSet/>
      <dgm:spPr/>
      <dgm:t>
        <a:bodyPr/>
        <a:lstStyle/>
        <a:p>
          <a:r>
            <a:rPr lang="en-US"/>
            <a:t>flame</a:t>
          </a:r>
          <a:endParaRPr lang="ru-RU"/>
        </a:p>
      </dgm:t>
    </dgm:pt>
    <dgm:pt modelId="{FFDD6F55-1FFF-44F5-851A-7B1C18C1591D}">
      <dgm:prSet/>
      <dgm:spPr/>
      <dgm:t>
        <a:bodyPr/>
        <a:lstStyle/>
        <a:p>
          <a:endParaRPr lang="ru-RU"/>
        </a:p>
      </dgm:t>
    </dgm:pt>
    <dgm:pt modelId="{F6A23E21-D95F-4026-8AF1-A96C82D916FE}" type="parTrans" cxnId="{E5552359-41CC-4CA1-9E29-C389BA1A9682}">
      <dgm:prSet/>
      <dgm:spPr/>
      <dgm:t>
        <a:bodyPr/>
        <a:lstStyle/>
        <a:p>
          <a:endParaRPr lang="ru-RU"/>
        </a:p>
      </dgm:t>
    </dgm:pt>
    <dgm:pt modelId="{7AAD7205-3567-4D99-BE87-B27CFA784562}" type="sibTrans" cxnId="{E5552359-41CC-4CA1-9E29-C389BA1A9682}">
      <dgm:prSet/>
      <dgm:spPr/>
      <dgm:t>
        <a:bodyPr/>
        <a:lstStyle/>
        <a:p>
          <a:r>
            <a:rPr lang="en-US"/>
            <a:t>blaze</a:t>
          </a:r>
          <a:endParaRPr lang="ru-RU"/>
        </a:p>
      </dgm:t>
    </dgm:pt>
    <dgm:pt modelId="{15B25FAD-E558-42B8-B9A8-496A734582FB}">
      <dgm:prSet/>
      <dgm:spPr/>
      <dgm:t>
        <a:bodyPr/>
        <a:lstStyle/>
        <a:p>
          <a:endParaRPr lang="ru-RU"/>
        </a:p>
      </dgm:t>
    </dgm:pt>
    <dgm:pt modelId="{EC20BCB2-FFA2-46E0-B7B6-BBC81F323FCC}" type="parTrans" cxnId="{2367D301-5111-47FB-B298-5E328C2F088C}">
      <dgm:prSet/>
      <dgm:spPr/>
      <dgm:t>
        <a:bodyPr/>
        <a:lstStyle/>
        <a:p>
          <a:endParaRPr lang="ru-RU"/>
        </a:p>
      </dgm:t>
    </dgm:pt>
    <dgm:pt modelId="{3FF7C44B-207B-4127-B569-E8CEB08257F8}" type="sibTrans" cxnId="{2367D301-5111-47FB-B298-5E328C2F088C}">
      <dgm:prSet/>
      <dgm:spPr/>
      <dgm:t>
        <a:bodyPr/>
        <a:lstStyle/>
        <a:p>
          <a:r>
            <a:rPr lang="en-US"/>
            <a:t>blaze</a:t>
          </a:r>
          <a:endParaRPr lang="ru-RU"/>
        </a:p>
      </dgm:t>
    </dgm:pt>
    <dgm:pt modelId="{8CBD8A3B-F809-409B-86E4-E996F5971240}" type="pres">
      <dgm:prSet presAssocID="{6728AC9D-B32C-46F2-9FF1-1599E628A3A0}" presName="hierChild1" presStyleCnt="0">
        <dgm:presLayoutVars>
          <dgm:orgChart val="1"/>
          <dgm:chPref val="1"/>
          <dgm:dir/>
          <dgm:animOne val="branch"/>
          <dgm:animLvl val="lvl"/>
          <dgm:resizeHandles/>
        </dgm:presLayoutVars>
      </dgm:prSet>
      <dgm:spPr/>
    </dgm:pt>
    <dgm:pt modelId="{B2F6E6FB-C6B7-4D2F-A97B-E53D06779444}" type="pres">
      <dgm:prSet presAssocID="{BFB86C6E-5A48-442C-B038-E6317F30B483}" presName="hierRoot1" presStyleCnt="0">
        <dgm:presLayoutVars>
          <dgm:hierBranch val="init"/>
        </dgm:presLayoutVars>
      </dgm:prSet>
      <dgm:spPr/>
    </dgm:pt>
    <dgm:pt modelId="{E816FD4B-39B8-4995-BAB8-976AB184E827}" type="pres">
      <dgm:prSet presAssocID="{BFB86C6E-5A48-442C-B038-E6317F30B483}" presName="rootComposite1" presStyleCnt="0"/>
      <dgm:spPr/>
    </dgm:pt>
    <dgm:pt modelId="{BEE5B650-0F78-434A-B8EF-DDA555CDAEE4}" type="pres">
      <dgm:prSet presAssocID="{BFB86C6E-5A48-442C-B038-E6317F30B483}" presName="rootText1" presStyleLbl="node0" presStyleIdx="0" presStyleCnt="1">
        <dgm:presLayoutVars>
          <dgm:chMax/>
          <dgm:chPref val="3"/>
        </dgm:presLayoutVars>
      </dgm:prSet>
      <dgm:spPr/>
    </dgm:pt>
    <dgm:pt modelId="{47A1F0F7-0DB7-4D5F-B123-EC2AD6BFEBF7}" type="pres">
      <dgm:prSet presAssocID="{BFB86C6E-5A48-442C-B038-E6317F30B483}" presName="titleText1" presStyleLbl="fgAcc0" presStyleIdx="0" presStyleCnt="1">
        <dgm:presLayoutVars>
          <dgm:chMax val="0"/>
          <dgm:chPref val="0"/>
        </dgm:presLayoutVars>
      </dgm:prSet>
      <dgm:spPr/>
    </dgm:pt>
    <dgm:pt modelId="{897758EF-93B2-453C-9F30-59F8CF1BCA6F}" type="pres">
      <dgm:prSet presAssocID="{BFB86C6E-5A48-442C-B038-E6317F30B483}" presName="rootConnector1" presStyleLbl="node1" presStyleIdx="0" presStyleCnt="29"/>
      <dgm:spPr/>
    </dgm:pt>
    <dgm:pt modelId="{A0D8CED0-7127-4452-94DE-E1939DEA7CFF}" type="pres">
      <dgm:prSet presAssocID="{BFB86C6E-5A48-442C-B038-E6317F30B483}" presName="hierChild2" presStyleCnt="0"/>
      <dgm:spPr/>
    </dgm:pt>
    <dgm:pt modelId="{1C78BE9F-6171-43F7-A0C7-1DD3C1AF7530}" type="pres">
      <dgm:prSet presAssocID="{49F0668E-3D1F-4E79-9990-7E724CADCF5E}" presName="Name37" presStyleLbl="parChTrans1D2" presStyleIdx="0" presStyleCnt="6"/>
      <dgm:spPr/>
    </dgm:pt>
    <dgm:pt modelId="{360B7C75-7894-4DEE-8091-29DB084D125A}" type="pres">
      <dgm:prSet presAssocID="{7BF0EE5C-A53B-44D5-A557-892713B512F8}" presName="hierRoot2" presStyleCnt="0">
        <dgm:presLayoutVars>
          <dgm:hierBranch val="init"/>
        </dgm:presLayoutVars>
      </dgm:prSet>
      <dgm:spPr/>
    </dgm:pt>
    <dgm:pt modelId="{16E2DDE9-A0BF-44E3-A8E4-268F40222B1B}" type="pres">
      <dgm:prSet presAssocID="{7BF0EE5C-A53B-44D5-A557-892713B512F8}" presName="rootComposite" presStyleCnt="0"/>
      <dgm:spPr/>
    </dgm:pt>
    <dgm:pt modelId="{1979E490-4EAB-4CBA-BD29-0BC5BE83CF3F}" type="pres">
      <dgm:prSet presAssocID="{7BF0EE5C-A53B-44D5-A557-892713B512F8}" presName="rootText" presStyleLbl="node1" presStyleIdx="0" presStyleCnt="29">
        <dgm:presLayoutVars>
          <dgm:chMax/>
          <dgm:chPref val="3"/>
        </dgm:presLayoutVars>
      </dgm:prSet>
      <dgm:spPr/>
    </dgm:pt>
    <dgm:pt modelId="{B4A3A42F-A2BB-4641-A9C2-E0C299BEA1DA}" type="pres">
      <dgm:prSet presAssocID="{7BF0EE5C-A53B-44D5-A557-892713B512F8}" presName="titleText2" presStyleLbl="fgAcc1" presStyleIdx="0" presStyleCnt="29">
        <dgm:presLayoutVars>
          <dgm:chMax val="0"/>
          <dgm:chPref val="0"/>
        </dgm:presLayoutVars>
      </dgm:prSet>
      <dgm:spPr/>
    </dgm:pt>
    <dgm:pt modelId="{FEC413DA-7293-4706-A33D-3D0266EF2BF1}" type="pres">
      <dgm:prSet presAssocID="{7BF0EE5C-A53B-44D5-A557-892713B512F8}" presName="rootConnector" presStyleLbl="node2" presStyleIdx="0" presStyleCnt="0"/>
      <dgm:spPr/>
    </dgm:pt>
    <dgm:pt modelId="{1C8B4769-C18D-4C8D-A1FE-CAF9E49511A4}" type="pres">
      <dgm:prSet presAssocID="{7BF0EE5C-A53B-44D5-A557-892713B512F8}" presName="hierChild4" presStyleCnt="0"/>
      <dgm:spPr/>
    </dgm:pt>
    <dgm:pt modelId="{0AD39726-9BC6-4400-8ACB-6F1AC3B65C31}" type="pres">
      <dgm:prSet presAssocID="{5D8572C4-DA89-4E37-A699-A98F0A9A6368}" presName="Name37" presStyleLbl="parChTrans1D3" presStyleIdx="0" presStyleCnt="13"/>
      <dgm:spPr/>
    </dgm:pt>
    <dgm:pt modelId="{98C945AD-06C7-47C1-9683-31CCDBDE2A76}" type="pres">
      <dgm:prSet presAssocID="{DA4C7127-2943-49E2-BDE2-E0883EA42CC1}" presName="hierRoot2" presStyleCnt="0">
        <dgm:presLayoutVars>
          <dgm:hierBranch val="init"/>
        </dgm:presLayoutVars>
      </dgm:prSet>
      <dgm:spPr/>
    </dgm:pt>
    <dgm:pt modelId="{51C86C1C-CCA6-43E8-B23A-5330319CC886}" type="pres">
      <dgm:prSet presAssocID="{DA4C7127-2943-49E2-BDE2-E0883EA42CC1}" presName="rootComposite" presStyleCnt="0"/>
      <dgm:spPr/>
    </dgm:pt>
    <dgm:pt modelId="{FF05CB70-84BF-43AB-93AB-3C6CCE100BBE}" type="pres">
      <dgm:prSet presAssocID="{DA4C7127-2943-49E2-BDE2-E0883EA42CC1}" presName="rootText" presStyleLbl="node1" presStyleIdx="1" presStyleCnt="29">
        <dgm:presLayoutVars>
          <dgm:chMax/>
          <dgm:chPref val="3"/>
        </dgm:presLayoutVars>
      </dgm:prSet>
      <dgm:spPr/>
    </dgm:pt>
    <dgm:pt modelId="{B891DA46-51DB-44A3-A762-7C2AE2F40EFF}" type="pres">
      <dgm:prSet presAssocID="{DA4C7127-2943-49E2-BDE2-E0883EA42CC1}" presName="titleText2" presStyleLbl="fgAcc1" presStyleIdx="1" presStyleCnt="29">
        <dgm:presLayoutVars>
          <dgm:chMax val="0"/>
          <dgm:chPref val="0"/>
        </dgm:presLayoutVars>
      </dgm:prSet>
      <dgm:spPr/>
    </dgm:pt>
    <dgm:pt modelId="{83DF4807-67EF-415F-AF7B-BC9C75061DCF}" type="pres">
      <dgm:prSet presAssocID="{DA4C7127-2943-49E2-BDE2-E0883EA42CC1}" presName="rootConnector" presStyleLbl="node3" presStyleIdx="0" presStyleCnt="0"/>
      <dgm:spPr/>
    </dgm:pt>
    <dgm:pt modelId="{EA9394D5-D70F-4899-8B9B-8EC827759986}" type="pres">
      <dgm:prSet presAssocID="{DA4C7127-2943-49E2-BDE2-E0883EA42CC1}" presName="hierChild4" presStyleCnt="0"/>
      <dgm:spPr/>
    </dgm:pt>
    <dgm:pt modelId="{27F3A562-D7A8-4E03-B876-D2D272C2BE31}" type="pres">
      <dgm:prSet presAssocID="{A8107397-286E-4951-8E44-AFC1CFFE4ECD}" presName="Name37" presStyleLbl="parChTrans1D4" presStyleIdx="0" presStyleCnt="15"/>
      <dgm:spPr/>
    </dgm:pt>
    <dgm:pt modelId="{52112E3E-6AFD-4AA5-BE16-D1D86C1EE34F}" type="pres">
      <dgm:prSet presAssocID="{A1B5BD69-8B8C-42D6-8882-D947C5713F6C}" presName="hierRoot2" presStyleCnt="0">
        <dgm:presLayoutVars>
          <dgm:hierBranch val="init"/>
        </dgm:presLayoutVars>
      </dgm:prSet>
      <dgm:spPr/>
    </dgm:pt>
    <dgm:pt modelId="{75565AE7-B26B-4EC4-8ECB-F9B1201B9475}" type="pres">
      <dgm:prSet presAssocID="{A1B5BD69-8B8C-42D6-8882-D947C5713F6C}" presName="rootComposite" presStyleCnt="0"/>
      <dgm:spPr/>
    </dgm:pt>
    <dgm:pt modelId="{84FD67FD-0C8A-42B1-A0DD-1EA78E62A8D5}" type="pres">
      <dgm:prSet presAssocID="{A1B5BD69-8B8C-42D6-8882-D947C5713F6C}" presName="rootText" presStyleLbl="node1" presStyleIdx="2" presStyleCnt="29">
        <dgm:presLayoutVars>
          <dgm:chMax/>
          <dgm:chPref val="3"/>
        </dgm:presLayoutVars>
      </dgm:prSet>
      <dgm:spPr/>
    </dgm:pt>
    <dgm:pt modelId="{EB0E6A74-EC0A-4E63-BF4F-CF78363F464F}" type="pres">
      <dgm:prSet presAssocID="{A1B5BD69-8B8C-42D6-8882-D947C5713F6C}" presName="titleText2" presStyleLbl="fgAcc1" presStyleIdx="2" presStyleCnt="29">
        <dgm:presLayoutVars>
          <dgm:chMax val="0"/>
          <dgm:chPref val="0"/>
        </dgm:presLayoutVars>
      </dgm:prSet>
      <dgm:spPr/>
    </dgm:pt>
    <dgm:pt modelId="{9D1FAC1A-1411-4E87-A37B-7FCC2EAC96C0}" type="pres">
      <dgm:prSet presAssocID="{A1B5BD69-8B8C-42D6-8882-D947C5713F6C}" presName="rootConnector" presStyleLbl="node4" presStyleIdx="0" presStyleCnt="0"/>
      <dgm:spPr/>
    </dgm:pt>
    <dgm:pt modelId="{7A102534-E06E-4FB4-BDC9-AD61E75A7795}" type="pres">
      <dgm:prSet presAssocID="{A1B5BD69-8B8C-42D6-8882-D947C5713F6C}" presName="hierChild4" presStyleCnt="0"/>
      <dgm:spPr/>
    </dgm:pt>
    <dgm:pt modelId="{14998760-87C2-4251-B146-54BD23427FE3}" type="pres">
      <dgm:prSet presAssocID="{A1B5BD69-8B8C-42D6-8882-D947C5713F6C}" presName="hierChild5" presStyleCnt="0"/>
      <dgm:spPr/>
    </dgm:pt>
    <dgm:pt modelId="{862C53CA-F828-4606-A21C-BB64C83ADCEC}" type="pres">
      <dgm:prSet presAssocID="{3B47D22A-5A07-4931-8E11-CE790AA5A27C}" presName="Name37" presStyleLbl="parChTrans1D4" presStyleIdx="1" presStyleCnt="15"/>
      <dgm:spPr/>
    </dgm:pt>
    <dgm:pt modelId="{6324A159-7DA2-45AA-A645-0EA21F8AF0D3}" type="pres">
      <dgm:prSet presAssocID="{67FB490D-B0B0-4464-B973-286BF18D9DF9}" presName="hierRoot2" presStyleCnt="0">
        <dgm:presLayoutVars>
          <dgm:hierBranch val="init"/>
        </dgm:presLayoutVars>
      </dgm:prSet>
      <dgm:spPr/>
    </dgm:pt>
    <dgm:pt modelId="{F4912EB8-A879-4C44-A69D-A5C837FCE77B}" type="pres">
      <dgm:prSet presAssocID="{67FB490D-B0B0-4464-B973-286BF18D9DF9}" presName="rootComposite" presStyleCnt="0"/>
      <dgm:spPr/>
    </dgm:pt>
    <dgm:pt modelId="{4C1A5664-109C-4257-9609-42AEFFEA7B6A}" type="pres">
      <dgm:prSet presAssocID="{67FB490D-B0B0-4464-B973-286BF18D9DF9}" presName="rootText" presStyleLbl="node1" presStyleIdx="3" presStyleCnt="29">
        <dgm:presLayoutVars>
          <dgm:chMax/>
          <dgm:chPref val="3"/>
        </dgm:presLayoutVars>
      </dgm:prSet>
      <dgm:spPr/>
    </dgm:pt>
    <dgm:pt modelId="{88B895A5-35B1-4328-9B36-E321C376A20A}" type="pres">
      <dgm:prSet presAssocID="{67FB490D-B0B0-4464-B973-286BF18D9DF9}" presName="titleText2" presStyleLbl="fgAcc1" presStyleIdx="3" presStyleCnt="29">
        <dgm:presLayoutVars>
          <dgm:chMax val="0"/>
          <dgm:chPref val="0"/>
        </dgm:presLayoutVars>
      </dgm:prSet>
      <dgm:spPr/>
    </dgm:pt>
    <dgm:pt modelId="{DFD4754A-6B65-4F44-AEAD-9A0AFF93A55D}" type="pres">
      <dgm:prSet presAssocID="{67FB490D-B0B0-4464-B973-286BF18D9DF9}" presName="rootConnector" presStyleLbl="node4" presStyleIdx="0" presStyleCnt="0"/>
      <dgm:spPr/>
    </dgm:pt>
    <dgm:pt modelId="{E2C887E4-7A86-4D6B-A7D4-AA2F8B8034FE}" type="pres">
      <dgm:prSet presAssocID="{67FB490D-B0B0-4464-B973-286BF18D9DF9}" presName="hierChild4" presStyleCnt="0"/>
      <dgm:spPr/>
    </dgm:pt>
    <dgm:pt modelId="{AA71B023-25D7-4FD9-8594-51427951D5D1}" type="pres">
      <dgm:prSet presAssocID="{67FB490D-B0B0-4464-B973-286BF18D9DF9}" presName="hierChild5" presStyleCnt="0"/>
      <dgm:spPr/>
    </dgm:pt>
    <dgm:pt modelId="{402EF2AF-EE5D-4141-B201-EF96CAEB5EC9}" type="pres">
      <dgm:prSet presAssocID="{DA4C7127-2943-49E2-BDE2-E0883EA42CC1}" presName="hierChild5" presStyleCnt="0"/>
      <dgm:spPr/>
    </dgm:pt>
    <dgm:pt modelId="{57237CCD-CE4A-4CC5-B594-DF4D4AE44769}" type="pres">
      <dgm:prSet presAssocID="{B4A477B8-2D53-4B32-A294-1650F5D05E60}" presName="Name37" presStyleLbl="parChTrans1D3" presStyleIdx="1" presStyleCnt="13"/>
      <dgm:spPr/>
    </dgm:pt>
    <dgm:pt modelId="{46BD01DF-4DAD-41A7-9F4E-31C2BEFA5B9A}" type="pres">
      <dgm:prSet presAssocID="{CA89D7A5-46DA-4F9F-8153-2043F876FF53}" presName="hierRoot2" presStyleCnt="0">
        <dgm:presLayoutVars>
          <dgm:hierBranch val="init"/>
        </dgm:presLayoutVars>
      </dgm:prSet>
      <dgm:spPr/>
    </dgm:pt>
    <dgm:pt modelId="{4F9D7906-349C-431F-9791-BE32A978E9CB}" type="pres">
      <dgm:prSet presAssocID="{CA89D7A5-46DA-4F9F-8153-2043F876FF53}" presName="rootComposite" presStyleCnt="0"/>
      <dgm:spPr/>
    </dgm:pt>
    <dgm:pt modelId="{AA74E838-8155-4659-9F76-839DABFCA9F0}" type="pres">
      <dgm:prSet presAssocID="{CA89D7A5-46DA-4F9F-8153-2043F876FF53}" presName="rootText" presStyleLbl="node1" presStyleIdx="4" presStyleCnt="29">
        <dgm:presLayoutVars>
          <dgm:chMax/>
          <dgm:chPref val="3"/>
        </dgm:presLayoutVars>
      </dgm:prSet>
      <dgm:spPr/>
    </dgm:pt>
    <dgm:pt modelId="{8476CD79-A2C6-47E7-B354-96D3D74D4D54}" type="pres">
      <dgm:prSet presAssocID="{CA89D7A5-46DA-4F9F-8153-2043F876FF53}" presName="titleText2" presStyleLbl="fgAcc1" presStyleIdx="4" presStyleCnt="29">
        <dgm:presLayoutVars>
          <dgm:chMax val="0"/>
          <dgm:chPref val="0"/>
        </dgm:presLayoutVars>
      </dgm:prSet>
      <dgm:spPr/>
    </dgm:pt>
    <dgm:pt modelId="{A730A5FD-7C9F-4A25-95F7-FC49FB4D478A}" type="pres">
      <dgm:prSet presAssocID="{CA89D7A5-46DA-4F9F-8153-2043F876FF53}" presName="rootConnector" presStyleLbl="node3" presStyleIdx="0" presStyleCnt="0"/>
      <dgm:spPr/>
    </dgm:pt>
    <dgm:pt modelId="{6D629FEC-3A59-452A-AD33-14D97F373EA2}" type="pres">
      <dgm:prSet presAssocID="{CA89D7A5-46DA-4F9F-8153-2043F876FF53}" presName="hierChild4" presStyleCnt="0"/>
      <dgm:spPr/>
    </dgm:pt>
    <dgm:pt modelId="{4CFDD156-1FDC-4E61-B4C8-CAF4E820E033}" type="pres">
      <dgm:prSet presAssocID="{201D086E-5AD9-4E24-9FB1-04F9CEA872C6}" presName="Name37" presStyleLbl="parChTrans1D4" presStyleIdx="2" presStyleCnt="15"/>
      <dgm:spPr/>
    </dgm:pt>
    <dgm:pt modelId="{8AFD9D93-84B9-44FD-9D8B-B3A4CC447961}" type="pres">
      <dgm:prSet presAssocID="{CBB12795-CE1B-4D4D-A2AF-6CD37E951B68}" presName="hierRoot2" presStyleCnt="0">
        <dgm:presLayoutVars>
          <dgm:hierBranch val="init"/>
        </dgm:presLayoutVars>
      </dgm:prSet>
      <dgm:spPr/>
    </dgm:pt>
    <dgm:pt modelId="{61A330DE-A697-4A76-B5B2-9EFFF0F5A309}" type="pres">
      <dgm:prSet presAssocID="{CBB12795-CE1B-4D4D-A2AF-6CD37E951B68}" presName="rootComposite" presStyleCnt="0"/>
      <dgm:spPr/>
    </dgm:pt>
    <dgm:pt modelId="{AD31320F-1FA2-4722-86C6-0FD3C80A23D8}" type="pres">
      <dgm:prSet presAssocID="{CBB12795-CE1B-4D4D-A2AF-6CD37E951B68}" presName="rootText" presStyleLbl="node1" presStyleIdx="5" presStyleCnt="29">
        <dgm:presLayoutVars>
          <dgm:chMax/>
          <dgm:chPref val="3"/>
        </dgm:presLayoutVars>
      </dgm:prSet>
      <dgm:spPr/>
    </dgm:pt>
    <dgm:pt modelId="{2B7F8651-43DB-42D7-9344-490B8FFA606B}" type="pres">
      <dgm:prSet presAssocID="{CBB12795-CE1B-4D4D-A2AF-6CD37E951B68}" presName="titleText2" presStyleLbl="fgAcc1" presStyleIdx="5" presStyleCnt="29">
        <dgm:presLayoutVars>
          <dgm:chMax val="0"/>
          <dgm:chPref val="0"/>
        </dgm:presLayoutVars>
      </dgm:prSet>
      <dgm:spPr/>
    </dgm:pt>
    <dgm:pt modelId="{A22DCF3B-6A3B-42D3-86CB-2F67B19BF4DF}" type="pres">
      <dgm:prSet presAssocID="{CBB12795-CE1B-4D4D-A2AF-6CD37E951B68}" presName="rootConnector" presStyleLbl="node4" presStyleIdx="0" presStyleCnt="0"/>
      <dgm:spPr/>
    </dgm:pt>
    <dgm:pt modelId="{A5898232-B179-4FAF-8A70-E0491EACE911}" type="pres">
      <dgm:prSet presAssocID="{CBB12795-CE1B-4D4D-A2AF-6CD37E951B68}" presName="hierChild4" presStyleCnt="0"/>
      <dgm:spPr/>
    </dgm:pt>
    <dgm:pt modelId="{7709E12B-9537-4812-A856-87E9C04A64C9}" type="pres">
      <dgm:prSet presAssocID="{CBB12795-CE1B-4D4D-A2AF-6CD37E951B68}" presName="hierChild5" presStyleCnt="0"/>
      <dgm:spPr/>
    </dgm:pt>
    <dgm:pt modelId="{E138C268-1D75-4537-8A9C-9015A0F3D10A}" type="pres">
      <dgm:prSet presAssocID="{918CEB09-ED08-49BB-B2C5-9B80854294F0}" presName="Name37" presStyleLbl="parChTrans1D4" presStyleIdx="3" presStyleCnt="15"/>
      <dgm:spPr/>
    </dgm:pt>
    <dgm:pt modelId="{5797020E-8A32-4881-9EF1-A9012D4B0101}" type="pres">
      <dgm:prSet presAssocID="{C1C988C1-CC34-4E98-8847-CFE82761D0B2}" presName="hierRoot2" presStyleCnt="0">
        <dgm:presLayoutVars>
          <dgm:hierBranch val="init"/>
        </dgm:presLayoutVars>
      </dgm:prSet>
      <dgm:spPr/>
    </dgm:pt>
    <dgm:pt modelId="{8C9F4F13-7276-40CD-A237-90934312E1D9}" type="pres">
      <dgm:prSet presAssocID="{C1C988C1-CC34-4E98-8847-CFE82761D0B2}" presName="rootComposite" presStyleCnt="0"/>
      <dgm:spPr/>
    </dgm:pt>
    <dgm:pt modelId="{4EE6B6D8-CA30-4FC2-B5ED-148DAB88CE41}" type="pres">
      <dgm:prSet presAssocID="{C1C988C1-CC34-4E98-8847-CFE82761D0B2}" presName="rootText" presStyleLbl="node1" presStyleIdx="6" presStyleCnt="29">
        <dgm:presLayoutVars>
          <dgm:chMax/>
          <dgm:chPref val="3"/>
        </dgm:presLayoutVars>
      </dgm:prSet>
      <dgm:spPr/>
    </dgm:pt>
    <dgm:pt modelId="{9EA9E580-3246-4318-8DB3-EB643B7B9298}" type="pres">
      <dgm:prSet presAssocID="{C1C988C1-CC34-4E98-8847-CFE82761D0B2}" presName="titleText2" presStyleLbl="fgAcc1" presStyleIdx="6" presStyleCnt="29">
        <dgm:presLayoutVars>
          <dgm:chMax val="0"/>
          <dgm:chPref val="0"/>
        </dgm:presLayoutVars>
      </dgm:prSet>
      <dgm:spPr/>
    </dgm:pt>
    <dgm:pt modelId="{4A8FB0A4-3EF3-4AF8-83A9-9AAA3A474C05}" type="pres">
      <dgm:prSet presAssocID="{C1C988C1-CC34-4E98-8847-CFE82761D0B2}" presName="rootConnector" presStyleLbl="node4" presStyleIdx="0" presStyleCnt="0"/>
      <dgm:spPr/>
    </dgm:pt>
    <dgm:pt modelId="{6F2CE79F-EA39-4713-B429-605889B18346}" type="pres">
      <dgm:prSet presAssocID="{C1C988C1-CC34-4E98-8847-CFE82761D0B2}" presName="hierChild4" presStyleCnt="0"/>
      <dgm:spPr/>
    </dgm:pt>
    <dgm:pt modelId="{2E6A4337-495A-42F9-A94F-00F26DDD06D1}" type="pres">
      <dgm:prSet presAssocID="{C1C988C1-CC34-4E98-8847-CFE82761D0B2}" presName="hierChild5" presStyleCnt="0"/>
      <dgm:spPr/>
    </dgm:pt>
    <dgm:pt modelId="{EE1B3814-16A8-4D94-B6FD-AE249A45D8CD}" type="pres">
      <dgm:prSet presAssocID="{CA89D7A5-46DA-4F9F-8153-2043F876FF53}" presName="hierChild5" presStyleCnt="0"/>
      <dgm:spPr/>
    </dgm:pt>
    <dgm:pt modelId="{2D8E32BB-733D-4255-98DA-BFD19275211F}" type="pres">
      <dgm:prSet presAssocID="{FDA5083A-DCB3-4C73-93BA-729F8686C79B}" presName="Name37" presStyleLbl="parChTrans1D3" presStyleIdx="2" presStyleCnt="13"/>
      <dgm:spPr/>
    </dgm:pt>
    <dgm:pt modelId="{9A9713B2-B8C3-494A-9156-FE568CF10737}" type="pres">
      <dgm:prSet presAssocID="{CC53FCB1-B4B1-4EF0-82B5-4D5FB977CA11}" presName="hierRoot2" presStyleCnt="0">
        <dgm:presLayoutVars>
          <dgm:hierBranch val="init"/>
        </dgm:presLayoutVars>
      </dgm:prSet>
      <dgm:spPr/>
    </dgm:pt>
    <dgm:pt modelId="{968597EA-21A2-45BA-9C03-E258A1B56AC9}" type="pres">
      <dgm:prSet presAssocID="{CC53FCB1-B4B1-4EF0-82B5-4D5FB977CA11}" presName="rootComposite" presStyleCnt="0"/>
      <dgm:spPr/>
    </dgm:pt>
    <dgm:pt modelId="{AED9F48A-B83E-4533-9BBF-4328BCD24E62}" type="pres">
      <dgm:prSet presAssocID="{CC53FCB1-B4B1-4EF0-82B5-4D5FB977CA11}" presName="rootText" presStyleLbl="node1" presStyleIdx="7" presStyleCnt="29">
        <dgm:presLayoutVars>
          <dgm:chMax/>
          <dgm:chPref val="3"/>
        </dgm:presLayoutVars>
      </dgm:prSet>
      <dgm:spPr/>
    </dgm:pt>
    <dgm:pt modelId="{F5A8CBDC-04BC-4BD1-9292-58126EA73EC9}" type="pres">
      <dgm:prSet presAssocID="{CC53FCB1-B4B1-4EF0-82B5-4D5FB977CA11}" presName="titleText2" presStyleLbl="fgAcc1" presStyleIdx="7" presStyleCnt="29">
        <dgm:presLayoutVars>
          <dgm:chMax val="0"/>
          <dgm:chPref val="0"/>
        </dgm:presLayoutVars>
      </dgm:prSet>
      <dgm:spPr/>
    </dgm:pt>
    <dgm:pt modelId="{2DC4C066-6DD8-4D82-B9DC-01DBE8618966}" type="pres">
      <dgm:prSet presAssocID="{CC53FCB1-B4B1-4EF0-82B5-4D5FB977CA11}" presName="rootConnector" presStyleLbl="node3" presStyleIdx="0" presStyleCnt="0"/>
      <dgm:spPr/>
    </dgm:pt>
    <dgm:pt modelId="{3A501B0D-39C6-442D-83D7-EA39A67E3104}" type="pres">
      <dgm:prSet presAssocID="{CC53FCB1-B4B1-4EF0-82B5-4D5FB977CA11}" presName="hierChild4" presStyleCnt="0"/>
      <dgm:spPr/>
    </dgm:pt>
    <dgm:pt modelId="{6AF5B11B-DA8C-43C8-955D-573E5324329C}" type="pres">
      <dgm:prSet presAssocID="{2C1BAAFE-1F96-478A-98D5-0581368E73E1}" presName="Name37" presStyleLbl="parChTrans1D4" presStyleIdx="4" presStyleCnt="15"/>
      <dgm:spPr/>
    </dgm:pt>
    <dgm:pt modelId="{4ECD6E7E-98A3-469C-B937-B0381B149675}" type="pres">
      <dgm:prSet presAssocID="{8CBD51EB-4916-4BEE-9336-1EF7D413399C}" presName="hierRoot2" presStyleCnt="0">
        <dgm:presLayoutVars>
          <dgm:hierBranch val="init"/>
        </dgm:presLayoutVars>
      </dgm:prSet>
      <dgm:spPr/>
    </dgm:pt>
    <dgm:pt modelId="{44817CE4-95D9-4B0F-86FE-F2BBDE237943}" type="pres">
      <dgm:prSet presAssocID="{8CBD51EB-4916-4BEE-9336-1EF7D413399C}" presName="rootComposite" presStyleCnt="0"/>
      <dgm:spPr/>
    </dgm:pt>
    <dgm:pt modelId="{A76BB715-503A-447A-B2F6-8362A69B467F}" type="pres">
      <dgm:prSet presAssocID="{8CBD51EB-4916-4BEE-9336-1EF7D413399C}" presName="rootText" presStyleLbl="node1" presStyleIdx="8" presStyleCnt="29">
        <dgm:presLayoutVars>
          <dgm:chMax/>
          <dgm:chPref val="3"/>
        </dgm:presLayoutVars>
      </dgm:prSet>
      <dgm:spPr/>
    </dgm:pt>
    <dgm:pt modelId="{E4CF0C3C-A549-4FA1-83F3-36E81349CB90}" type="pres">
      <dgm:prSet presAssocID="{8CBD51EB-4916-4BEE-9336-1EF7D413399C}" presName="titleText2" presStyleLbl="fgAcc1" presStyleIdx="8" presStyleCnt="29">
        <dgm:presLayoutVars>
          <dgm:chMax val="0"/>
          <dgm:chPref val="0"/>
        </dgm:presLayoutVars>
      </dgm:prSet>
      <dgm:spPr/>
    </dgm:pt>
    <dgm:pt modelId="{18396D69-EBE2-4747-8291-C53E0A7D037E}" type="pres">
      <dgm:prSet presAssocID="{8CBD51EB-4916-4BEE-9336-1EF7D413399C}" presName="rootConnector" presStyleLbl="node4" presStyleIdx="0" presStyleCnt="0"/>
      <dgm:spPr/>
    </dgm:pt>
    <dgm:pt modelId="{8B30FC0E-1DA9-468D-BB7A-F7914D5AFA28}" type="pres">
      <dgm:prSet presAssocID="{8CBD51EB-4916-4BEE-9336-1EF7D413399C}" presName="hierChild4" presStyleCnt="0"/>
      <dgm:spPr/>
    </dgm:pt>
    <dgm:pt modelId="{81348DF7-6DD4-4B1C-8B4F-4CC9BD03844F}" type="pres">
      <dgm:prSet presAssocID="{8CBD51EB-4916-4BEE-9336-1EF7D413399C}" presName="hierChild5" presStyleCnt="0"/>
      <dgm:spPr/>
    </dgm:pt>
    <dgm:pt modelId="{BFDCDBCE-A72D-4795-B07F-90DE9E6AD1D9}" type="pres">
      <dgm:prSet presAssocID="{CC53FCB1-B4B1-4EF0-82B5-4D5FB977CA11}" presName="hierChild5" presStyleCnt="0"/>
      <dgm:spPr/>
    </dgm:pt>
    <dgm:pt modelId="{D28F6ACD-9CD7-469B-A128-8263E43040F7}" type="pres">
      <dgm:prSet presAssocID="{9540AA3F-F6DB-4FCC-B209-67617AFD7F7C}" presName="Name37" presStyleLbl="parChTrans1D3" presStyleIdx="3" presStyleCnt="13"/>
      <dgm:spPr/>
    </dgm:pt>
    <dgm:pt modelId="{339F1587-8742-4ACF-833D-CC1F727E6392}" type="pres">
      <dgm:prSet presAssocID="{64C2BD81-B452-4F79-B009-7C62CFF18B6B}" presName="hierRoot2" presStyleCnt="0">
        <dgm:presLayoutVars>
          <dgm:hierBranch val="init"/>
        </dgm:presLayoutVars>
      </dgm:prSet>
      <dgm:spPr/>
    </dgm:pt>
    <dgm:pt modelId="{7A06D125-C3EF-4DE1-A156-D6D617B75D62}" type="pres">
      <dgm:prSet presAssocID="{64C2BD81-B452-4F79-B009-7C62CFF18B6B}" presName="rootComposite" presStyleCnt="0"/>
      <dgm:spPr/>
    </dgm:pt>
    <dgm:pt modelId="{93E09441-A35C-47DF-AF89-F95947374550}" type="pres">
      <dgm:prSet presAssocID="{64C2BD81-B452-4F79-B009-7C62CFF18B6B}" presName="rootText" presStyleLbl="node1" presStyleIdx="9" presStyleCnt="29">
        <dgm:presLayoutVars>
          <dgm:chMax/>
          <dgm:chPref val="3"/>
        </dgm:presLayoutVars>
      </dgm:prSet>
      <dgm:spPr/>
    </dgm:pt>
    <dgm:pt modelId="{76A95321-6965-481B-BF29-F9D2BDD83ACE}" type="pres">
      <dgm:prSet presAssocID="{64C2BD81-B452-4F79-B009-7C62CFF18B6B}" presName="titleText2" presStyleLbl="fgAcc1" presStyleIdx="9" presStyleCnt="29">
        <dgm:presLayoutVars>
          <dgm:chMax val="0"/>
          <dgm:chPref val="0"/>
        </dgm:presLayoutVars>
      </dgm:prSet>
      <dgm:spPr/>
    </dgm:pt>
    <dgm:pt modelId="{EB4BC681-8467-4DD8-82DD-74D902A065D3}" type="pres">
      <dgm:prSet presAssocID="{64C2BD81-B452-4F79-B009-7C62CFF18B6B}" presName="rootConnector" presStyleLbl="node3" presStyleIdx="0" presStyleCnt="0"/>
      <dgm:spPr/>
    </dgm:pt>
    <dgm:pt modelId="{BF33169F-3837-4CBB-BEC1-3C74DCA020F4}" type="pres">
      <dgm:prSet presAssocID="{64C2BD81-B452-4F79-B009-7C62CFF18B6B}" presName="hierChild4" presStyleCnt="0"/>
      <dgm:spPr/>
    </dgm:pt>
    <dgm:pt modelId="{3603450C-E38C-4404-964B-099A588353FE}" type="pres">
      <dgm:prSet presAssocID="{EC20BCB2-FFA2-46E0-B7B6-BBC81F323FCC}" presName="Name37" presStyleLbl="parChTrans1D4" presStyleIdx="5" presStyleCnt="15"/>
      <dgm:spPr/>
    </dgm:pt>
    <dgm:pt modelId="{644FF795-DD7B-485A-AFE2-A51CE4D04F8E}" type="pres">
      <dgm:prSet presAssocID="{15B25FAD-E558-42B8-B9A8-496A734582FB}" presName="hierRoot2" presStyleCnt="0">
        <dgm:presLayoutVars>
          <dgm:hierBranch val="init"/>
        </dgm:presLayoutVars>
      </dgm:prSet>
      <dgm:spPr/>
    </dgm:pt>
    <dgm:pt modelId="{7B16F3E7-6754-4B52-B8C8-9C4477A75425}" type="pres">
      <dgm:prSet presAssocID="{15B25FAD-E558-42B8-B9A8-496A734582FB}" presName="rootComposite" presStyleCnt="0"/>
      <dgm:spPr/>
    </dgm:pt>
    <dgm:pt modelId="{B133DA71-8997-43A6-B8E5-8E0C63C58FCC}" type="pres">
      <dgm:prSet presAssocID="{15B25FAD-E558-42B8-B9A8-496A734582FB}" presName="rootText" presStyleLbl="node1" presStyleIdx="10" presStyleCnt="29">
        <dgm:presLayoutVars>
          <dgm:chMax/>
          <dgm:chPref val="3"/>
        </dgm:presLayoutVars>
      </dgm:prSet>
      <dgm:spPr/>
    </dgm:pt>
    <dgm:pt modelId="{11584354-4695-441E-B69E-B7978392C387}" type="pres">
      <dgm:prSet presAssocID="{15B25FAD-E558-42B8-B9A8-496A734582FB}" presName="titleText2" presStyleLbl="fgAcc1" presStyleIdx="10" presStyleCnt="29">
        <dgm:presLayoutVars>
          <dgm:chMax val="0"/>
          <dgm:chPref val="0"/>
        </dgm:presLayoutVars>
      </dgm:prSet>
      <dgm:spPr/>
    </dgm:pt>
    <dgm:pt modelId="{F0E24898-BE9F-472D-98A1-D04348597E79}" type="pres">
      <dgm:prSet presAssocID="{15B25FAD-E558-42B8-B9A8-496A734582FB}" presName="rootConnector" presStyleLbl="node4" presStyleIdx="0" presStyleCnt="0"/>
      <dgm:spPr/>
    </dgm:pt>
    <dgm:pt modelId="{A7497508-60E9-48DD-BA1A-D0D688275EB4}" type="pres">
      <dgm:prSet presAssocID="{15B25FAD-E558-42B8-B9A8-496A734582FB}" presName="hierChild4" presStyleCnt="0"/>
      <dgm:spPr/>
    </dgm:pt>
    <dgm:pt modelId="{B4B1E1FD-32BB-4CBC-9A19-57D2448CB4A3}" type="pres">
      <dgm:prSet presAssocID="{15B25FAD-E558-42B8-B9A8-496A734582FB}" presName="hierChild5" presStyleCnt="0"/>
      <dgm:spPr/>
    </dgm:pt>
    <dgm:pt modelId="{57CC80B7-37D0-4A7E-B505-C09FE15C912D}" type="pres">
      <dgm:prSet presAssocID="{64C2BD81-B452-4F79-B009-7C62CFF18B6B}" presName="hierChild5" presStyleCnt="0"/>
      <dgm:spPr/>
    </dgm:pt>
    <dgm:pt modelId="{359FC0E3-2D44-4FC4-9AD2-5FE1098760F8}" type="pres">
      <dgm:prSet presAssocID="{7BF0EE5C-A53B-44D5-A557-892713B512F8}" presName="hierChild5" presStyleCnt="0"/>
      <dgm:spPr/>
    </dgm:pt>
    <dgm:pt modelId="{30EEFE43-E149-42A0-87AC-5B1FEF6D3508}" type="pres">
      <dgm:prSet presAssocID="{833E9423-208C-421A-95B6-C8E6D00A0623}" presName="Name96" presStyleLbl="parChTrans1D3" presStyleIdx="4" presStyleCnt="13"/>
      <dgm:spPr/>
    </dgm:pt>
    <dgm:pt modelId="{D2D2CA7C-1A15-45C7-8B54-BFE32A8B5B75}" type="pres">
      <dgm:prSet presAssocID="{9D9C81CE-99FE-48D0-93D5-2E614125CE1A}" presName="hierRoot3" presStyleCnt="0">
        <dgm:presLayoutVars>
          <dgm:hierBranch val="init"/>
        </dgm:presLayoutVars>
      </dgm:prSet>
      <dgm:spPr/>
    </dgm:pt>
    <dgm:pt modelId="{D4294CC6-85FA-4717-A1D7-B68E477B2BB3}" type="pres">
      <dgm:prSet presAssocID="{9D9C81CE-99FE-48D0-93D5-2E614125CE1A}" presName="rootComposite3" presStyleCnt="0"/>
      <dgm:spPr/>
    </dgm:pt>
    <dgm:pt modelId="{CE35BCBE-B3B3-4D03-82E8-FE23F3888C77}" type="pres">
      <dgm:prSet presAssocID="{9D9C81CE-99FE-48D0-93D5-2E614125CE1A}" presName="rootText3" presStyleLbl="asst1" presStyleIdx="0" presStyleCnt="5">
        <dgm:presLayoutVars>
          <dgm:chPref val="3"/>
        </dgm:presLayoutVars>
      </dgm:prSet>
      <dgm:spPr/>
    </dgm:pt>
    <dgm:pt modelId="{FB0C00D6-4BD5-49FD-804F-EC86AE1332FE}" type="pres">
      <dgm:prSet presAssocID="{9D9C81CE-99FE-48D0-93D5-2E614125CE1A}" presName="titleText3" presStyleLbl="fgAcc2" presStyleIdx="0" presStyleCnt="5">
        <dgm:presLayoutVars>
          <dgm:chMax val="0"/>
          <dgm:chPref val="0"/>
        </dgm:presLayoutVars>
      </dgm:prSet>
      <dgm:spPr/>
    </dgm:pt>
    <dgm:pt modelId="{63AC0F62-0CB0-4FC6-AC18-EC691D587879}" type="pres">
      <dgm:prSet presAssocID="{9D9C81CE-99FE-48D0-93D5-2E614125CE1A}" presName="rootConnector3" presStyleLbl="asst2" presStyleIdx="0" presStyleCnt="0"/>
      <dgm:spPr/>
    </dgm:pt>
    <dgm:pt modelId="{5B535B8A-8C56-478A-AE39-FF34E973C06D}" type="pres">
      <dgm:prSet presAssocID="{9D9C81CE-99FE-48D0-93D5-2E614125CE1A}" presName="hierChild6" presStyleCnt="0"/>
      <dgm:spPr/>
    </dgm:pt>
    <dgm:pt modelId="{73579E05-7A11-44E1-ABA2-311577719F17}" type="pres">
      <dgm:prSet presAssocID="{D49AF9D3-B2F7-4AE5-814F-47CCE52BA96D}" presName="Name37" presStyleLbl="parChTrans1D4" presStyleIdx="6" presStyleCnt="15"/>
      <dgm:spPr/>
    </dgm:pt>
    <dgm:pt modelId="{A0A64A8B-5FA6-47E4-9E76-B8F275E8BDDA}" type="pres">
      <dgm:prSet presAssocID="{4A199B7D-1237-4FE1-B7B5-CE276BF7D4DE}" presName="hierRoot2" presStyleCnt="0">
        <dgm:presLayoutVars>
          <dgm:hierBranch val="init"/>
        </dgm:presLayoutVars>
      </dgm:prSet>
      <dgm:spPr/>
    </dgm:pt>
    <dgm:pt modelId="{D9597DD1-0C19-4322-8595-714B4A993FDF}" type="pres">
      <dgm:prSet presAssocID="{4A199B7D-1237-4FE1-B7B5-CE276BF7D4DE}" presName="rootComposite" presStyleCnt="0"/>
      <dgm:spPr/>
    </dgm:pt>
    <dgm:pt modelId="{7EE21033-47DA-45E4-B289-EF41BB8F83CF}" type="pres">
      <dgm:prSet presAssocID="{4A199B7D-1237-4FE1-B7B5-CE276BF7D4DE}" presName="rootText" presStyleLbl="node1" presStyleIdx="11" presStyleCnt="29">
        <dgm:presLayoutVars>
          <dgm:chMax/>
          <dgm:chPref val="3"/>
        </dgm:presLayoutVars>
      </dgm:prSet>
      <dgm:spPr/>
    </dgm:pt>
    <dgm:pt modelId="{D9D79094-8347-45BC-8CC1-98A6C3248761}" type="pres">
      <dgm:prSet presAssocID="{4A199B7D-1237-4FE1-B7B5-CE276BF7D4DE}" presName="titleText2" presStyleLbl="fgAcc1" presStyleIdx="11" presStyleCnt="29">
        <dgm:presLayoutVars>
          <dgm:chMax val="0"/>
          <dgm:chPref val="0"/>
        </dgm:presLayoutVars>
      </dgm:prSet>
      <dgm:spPr/>
    </dgm:pt>
    <dgm:pt modelId="{981D15FC-D20E-4326-9E72-36A252084692}" type="pres">
      <dgm:prSet presAssocID="{4A199B7D-1237-4FE1-B7B5-CE276BF7D4DE}" presName="rootConnector" presStyleLbl="node4" presStyleIdx="0" presStyleCnt="0"/>
      <dgm:spPr/>
    </dgm:pt>
    <dgm:pt modelId="{B6B5E106-2A02-4AA5-BCDC-DBEC90AE2857}" type="pres">
      <dgm:prSet presAssocID="{4A199B7D-1237-4FE1-B7B5-CE276BF7D4DE}" presName="hierChild4" presStyleCnt="0"/>
      <dgm:spPr/>
    </dgm:pt>
    <dgm:pt modelId="{AE5D732A-F260-4495-9F06-A30A39D611CD}" type="pres">
      <dgm:prSet presAssocID="{4A199B7D-1237-4FE1-B7B5-CE276BF7D4DE}" presName="hierChild5" presStyleCnt="0"/>
      <dgm:spPr/>
    </dgm:pt>
    <dgm:pt modelId="{9CFDE93B-23DA-463B-8040-201CE4EA326F}" type="pres">
      <dgm:prSet presAssocID="{9D9C81CE-99FE-48D0-93D5-2E614125CE1A}" presName="hierChild7" presStyleCnt="0"/>
      <dgm:spPr/>
    </dgm:pt>
    <dgm:pt modelId="{6B6FAA8F-C2E8-45EA-87E0-EFD36F819A54}" type="pres">
      <dgm:prSet presAssocID="{2F9F0220-DCD2-4304-82EC-C5258FA036E8}" presName="Name96" presStyleLbl="parChTrans1D3" presStyleIdx="5" presStyleCnt="13"/>
      <dgm:spPr/>
    </dgm:pt>
    <dgm:pt modelId="{449F97A4-B689-41D7-BF91-13CB99A596A7}" type="pres">
      <dgm:prSet presAssocID="{46ABA080-4357-49F5-80A6-F93A84F65FE1}" presName="hierRoot3" presStyleCnt="0">
        <dgm:presLayoutVars>
          <dgm:hierBranch val="init"/>
        </dgm:presLayoutVars>
      </dgm:prSet>
      <dgm:spPr/>
    </dgm:pt>
    <dgm:pt modelId="{7BF9370B-34CD-4B34-B059-8A261EB1BE79}" type="pres">
      <dgm:prSet presAssocID="{46ABA080-4357-49F5-80A6-F93A84F65FE1}" presName="rootComposite3" presStyleCnt="0"/>
      <dgm:spPr/>
    </dgm:pt>
    <dgm:pt modelId="{81F32DC5-D388-4130-BD78-8035748FDC04}" type="pres">
      <dgm:prSet presAssocID="{46ABA080-4357-49F5-80A6-F93A84F65FE1}" presName="rootText3" presStyleLbl="asst1" presStyleIdx="1" presStyleCnt="5">
        <dgm:presLayoutVars>
          <dgm:chPref val="3"/>
        </dgm:presLayoutVars>
      </dgm:prSet>
      <dgm:spPr/>
    </dgm:pt>
    <dgm:pt modelId="{1E12659D-789C-4259-9FEA-248B3B96F90C}" type="pres">
      <dgm:prSet presAssocID="{46ABA080-4357-49F5-80A6-F93A84F65FE1}" presName="titleText3" presStyleLbl="fgAcc2" presStyleIdx="1" presStyleCnt="5">
        <dgm:presLayoutVars>
          <dgm:chMax val="0"/>
          <dgm:chPref val="0"/>
        </dgm:presLayoutVars>
      </dgm:prSet>
      <dgm:spPr/>
    </dgm:pt>
    <dgm:pt modelId="{CAB0DD13-F531-4245-A009-3562CE190A72}" type="pres">
      <dgm:prSet presAssocID="{46ABA080-4357-49F5-80A6-F93A84F65FE1}" presName="rootConnector3" presStyleLbl="asst2" presStyleIdx="0" presStyleCnt="0"/>
      <dgm:spPr/>
    </dgm:pt>
    <dgm:pt modelId="{C746E2DE-BC7E-46C1-97D7-AC24782737EB}" type="pres">
      <dgm:prSet presAssocID="{46ABA080-4357-49F5-80A6-F93A84F65FE1}" presName="hierChild6" presStyleCnt="0"/>
      <dgm:spPr/>
    </dgm:pt>
    <dgm:pt modelId="{E2D5B880-976E-4C28-8D01-346EE1CFBBF9}" type="pres">
      <dgm:prSet presAssocID="{F6A23E21-D95F-4026-8AF1-A96C82D916FE}" presName="Name37" presStyleLbl="parChTrans1D4" presStyleIdx="7" presStyleCnt="15"/>
      <dgm:spPr/>
    </dgm:pt>
    <dgm:pt modelId="{195B5878-B687-4CB3-BD72-5F4B4476AF24}" type="pres">
      <dgm:prSet presAssocID="{FFDD6F55-1FFF-44F5-851A-7B1C18C1591D}" presName="hierRoot2" presStyleCnt="0">
        <dgm:presLayoutVars>
          <dgm:hierBranch val="init"/>
        </dgm:presLayoutVars>
      </dgm:prSet>
      <dgm:spPr/>
    </dgm:pt>
    <dgm:pt modelId="{8FDAA9E3-5411-415E-8AF2-B6E32927E901}" type="pres">
      <dgm:prSet presAssocID="{FFDD6F55-1FFF-44F5-851A-7B1C18C1591D}" presName="rootComposite" presStyleCnt="0"/>
      <dgm:spPr/>
    </dgm:pt>
    <dgm:pt modelId="{667BD03F-F04E-4024-9872-BFC7EBA488B2}" type="pres">
      <dgm:prSet presAssocID="{FFDD6F55-1FFF-44F5-851A-7B1C18C1591D}" presName="rootText" presStyleLbl="node1" presStyleIdx="12" presStyleCnt="29">
        <dgm:presLayoutVars>
          <dgm:chMax/>
          <dgm:chPref val="3"/>
        </dgm:presLayoutVars>
      </dgm:prSet>
      <dgm:spPr/>
    </dgm:pt>
    <dgm:pt modelId="{0B49E4F0-478E-4DD4-93C6-566BA57B09AE}" type="pres">
      <dgm:prSet presAssocID="{FFDD6F55-1FFF-44F5-851A-7B1C18C1591D}" presName="titleText2" presStyleLbl="fgAcc1" presStyleIdx="12" presStyleCnt="29">
        <dgm:presLayoutVars>
          <dgm:chMax val="0"/>
          <dgm:chPref val="0"/>
        </dgm:presLayoutVars>
      </dgm:prSet>
      <dgm:spPr/>
    </dgm:pt>
    <dgm:pt modelId="{1FA3CB8B-719C-4A7B-9167-2E8F488168DA}" type="pres">
      <dgm:prSet presAssocID="{FFDD6F55-1FFF-44F5-851A-7B1C18C1591D}" presName="rootConnector" presStyleLbl="node4" presStyleIdx="0" presStyleCnt="0"/>
      <dgm:spPr/>
    </dgm:pt>
    <dgm:pt modelId="{6A728406-B1E8-4A04-8D8F-06974E4A1093}" type="pres">
      <dgm:prSet presAssocID="{FFDD6F55-1FFF-44F5-851A-7B1C18C1591D}" presName="hierChild4" presStyleCnt="0"/>
      <dgm:spPr/>
    </dgm:pt>
    <dgm:pt modelId="{350CC359-3221-490B-AA80-0B3479067EAD}" type="pres">
      <dgm:prSet presAssocID="{FFDD6F55-1FFF-44F5-851A-7B1C18C1591D}" presName="hierChild5" presStyleCnt="0"/>
      <dgm:spPr/>
    </dgm:pt>
    <dgm:pt modelId="{44A8554C-84F7-4F27-93B1-7F44BF6FA6AA}" type="pres">
      <dgm:prSet presAssocID="{46ABA080-4357-49F5-80A6-F93A84F65FE1}" presName="hierChild7" presStyleCnt="0"/>
      <dgm:spPr/>
    </dgm:pt>
    <dgm:pt modelId="{9730732F-2040-41C7-A120-F37E8DEA4448}" type="pres">
      <dgm:prSet presAssocID="{DD7BDD9F-8D2E-413C-BBD6-93B373F6A0A0}" presName="Name96" presStyleLbl="parChTrans1D3" presStyleIdx="6" presStyleCnt="13"/>
      <dgm:spPr/>
    </dgm:pt>
    <dgm:pt modelId="{3C9726B1-EDF0-4029-8D9F-F06888AE0DF5}" type="pres">
      <dgm:prSet presAssocID="{03C2778C-22D0-4F7B-A699-05B373E4741C}" presName="hierRoot3" presStyleCnt="0">
        <dgm:presLayoutVars>
          <dgm:hierBranch val="init"/>
        </dgm:presLayoutVars>
      </dgm:prSet>
      <dgm:spPr/>
    </dgm:pt>
    <dgm:pt modelId="{BAC5929F-285D-4D01-ADCC-B4355CBA96FC}" type="pres">
      <dgm:prSet presAssocID="{03C2778C-22D0-4F7B-A699-05B373E4741C}" presName="rootComposite3" presStyleCnt="0"/>
      <dgm:spPr/>
    </dgm:pt>
    <dgm:pt modelId="{695628CB-12F4-4A87-BF0E-999B97B14922}" type="pres">
      <dgm:prSet presAssocID="{03C2778C-22D0-4F7B-A699-05B373E4741C}" presName="rootText3" presStyleLbl="asst1" presStyleIdx="2" presStyleCnt="5">
        <dgm:presLayoutVars>
          <dgm:chPref val="3"/>
        </dgm:presLayoutVars>
      </dgm:prSet>
      <dgm:spPr/>
    </dgm:pt>
    <dgm:pt modelId="{9B5FAE77-5E64-46CE-B53B-10D9CDBC93E9}" type="pres">
      <dgm:prSet presAssocID="{03C2778C-22D0-4F7B-A699-05B373E4741C}" presName="titleText3" presStyleLbl="fgAcc2" presStyleIdx="2" presStyleCnt="5">
        <dgm:presLayoutVars>
          <dgm:chMax val="0"/>
          <dgm:chPref val="0"/>
        </dgm:presLayoutVars>
      </dgm:prSet>
      <dgm:spPr/>
    </dgm:pt>
    <dgm:pt modelId="{8535B7DE-1AF9-4FF1-85C3-B160305784BB}" type="pres">
      <dgm:prSet presAssocID="{03C2778C-22D0-4F7B-A699-05B373E4741C}" presName="rootConnector3" presStyleLbl="asst2" presStyleIdx="0" presStyleCnt="0"/>
      <dgm:spPr/>
    </dgm:pt>
    <dgm:pt modelId="{54AA8141-7C62-4B7E-8BD1-25995F4A5D2E}" type="pres">
      <dgm:prSet presAssocID="{03C2778C-22D0-4F7B-A699-05B373E4741C}" presName="hierChild6" presStyleCnt="0"/>
      <dgm:spPr/>
    </dgm:pt>
    <dgm:pt modelId="{AB3B51F4-F422-478A-BA3C-A32EA404F5AF}" type="pres">
      <dgm:prSet presAssocID="{EF9A834B-9352-451C-A501-F6631E35FF15}" presName="Name37" presStyleLbl="parChTrans1D4" presStyleIdx="8" presStyleCnt="15"/>
      <dgm:spPr/>
    </dgm:pt>
    <dgm:pt modelId="{DF9A8B10-5CF4-47EF-9B59-87FDE809BF85}" type="pres">
      <dgm:prSet presAssocID="{BB39ECC4-F8A0-474D-A42C-AC580AE516FD}" presName="hierRoot2" presStyleCnt="0">
        <dgm:presLayoutVars>
          <dgm:hierBranch val="init"/>
        </dgm:presLayoutVars>
      </dgm:prSet>
      <dgm:spPr/>
    </dgm:pt>
    <dgm:pt modelId="{C4A96CBA-E414-4152-A5EE-2535D720F153}" type="pres">
      <dgm:prSet presAssocID="{BB39ECC4-F8A0-474D-A42C-AC580AE516FD}" presName="rootComposite" presStyleCnt="0"/>
      <dgm:spPr/>
    </dgm:pt>
    <dgm:pt modelId="{5F944019-E90F-459C-AD13-D55B65D38AAF}" type="pres">
      <dgm:prSet presAssocID="{BB39ECC4-F8A0-474D-A42C-AC580AE516FD}" presName="rootText" presStyleLbl="node1" presStyleIdx="13" presStyleCnt="29">
        <dgm:presLayoutVars>
          <dgm:chMax/>
          <dgm:chPref val="3"/>
        </dgm:presLayoutVars>
      </dgm:prSet>
      <dgm:spPr/>
    </dgm:pt>
    <dgm:pt modelId="{90260945-6A0C-4FE1-B42B-24FF040A6977}" type="pres">
      <dgm:prSet presAssocID="{BB39ECC4-F8A0-474D-A42C-AC580AE516FD}" presName="titleText2" presStyleLbl="fgAcc1" presStyleIdx="13" presStyleCnt="29">
        <dgm:presLayoutVars>
          <dgm:chMax val="0"/>
          <dgm:chPref val="0"/>
        </dgm:presLayoutVars>
      </dgm:prSet>
      <dgm:spPr/>
    </dgm:pt>
    <dgm:pt modelId="{6BD671E1-FBAB-4B5F-B373-947E90757ECB}" type="pres">
      <dgm:prSet presAssocID="{BB39ECC4-F8A0-474D-A42C-AC580AE516FD}" presName="rootConnector" presStyleLbl="node4" presStyleIdx="0" presStyleCnt="0"/>
      <dgm:spPr/>
    </dgm:pt>
    <dgm:pt modelId="{D926990E-CC7A-495A-BD15-9083A73CFB0D}" type="pres">
      <dgm:prSet presAssocID="{BB39ECC4-F8A0-474D-A42C-AC580AE516FD}" presName="hierChild4" presStyleCnt="0"/>
      <dgm:spPr/>
    </dgm:pt>
    <dgm:pt modelId="{286ABD8F-347C-431E-8819-0DEE070E850C}" type="pres">
      <dgm:prSet presAssocID="{B3604630-692E-4196-9AF9-28111F8C42E2}" presName="Name37" presStyleLbl="parChTrans1D4" presStyleIdx="9" presStyleCnt="15"/>
      <dgm:spPr/>
    </dgm:pt>
    <dgm:pt modelId="{0F9FCC64-801D-40CF-86EF-BDB75B61C4B6}" type="pres">
      <dgm:prSet presAssocID="{ACEE377B-88FB-4102-AB85-8E681A150AEA}" presName="hierRoot2" presStyleCnt="0">
        <dgm:presLayoutVars>
          <dgm:hierBranch val="init"/>
        </dgm:presLayoutVars>
      </dgm:prSet>
      <dgm:spPr/>
    </dgm:pt>
    <dgm:pt modelId="{CA447E05-1555-4645-ADEC-BBFF81CF6EDE}" type="pres">
      <dgm:prSet presAssocID="{ACEE377B-88FB-4102-AB85-8E681A150AEA}" presName="rootComposite" presStyleCnt="0"/>
      <dgm:spPr/>
    </dgm:pt>
    <dgm:pt modelId="{1E753196-E1C5-452D-A0A3-7558DC444511}" type="pres">
      <dgm:prSet presAssocID="{ACEE377B-88FB-4102-AB85-8E681A150AEA}" presName="rootText" presStyleLbl="node1" presStyleIdx="14" presStyleCnt="29">
        <dgm:presLayoutVars>
          <dgm:chMax/>
          <dgm:chPref val="3"/>
        </dgm:presLayoutVars>
      </dgm:prSet>
      <dgm:spPr/>
    </dgm:pt>
    <dgm:pt modelId="{FC6FCF0E-FC2B-46FD-9818-C490740838F1}" type="pres">
      <dgm:prSet presAssocID="{ACEE377B-88FB-4102-AB85-8E681A150AEA}" presName="titleText2" presStyleLbl="fgAcc1" presStyleIdx="14" presStyleCnt="29">
        <dgm:presLayoutVars>
          <dgm:chMax val="0"/>
          <dgm:chPref val="0"/>
        </dgm:presLayoutVars>
      </dgm:prSet>
      <dgm:spPr/>
    </dgm:pt>
    <dgm:pt modelId="{5F9F3BB8-2E62-43A5-815B-D1F198AB4579}" type="pres">
      <dgm:prSet presAssocID="{ACEE377B-88FB-4102-AB85-8E681A150AEA}" presName="rootConnector" presStyleLbl="node4" presStyleIdx="0" presStyleCnt="0"/>
      <dgm:spPr/>
    </dgm:pt>
    <dgm:pt modelId="{809F824D-C97F-40F5-8BFB-E294094D64F2}" type="pres">
      <dgm:prSet presAssocID="{ACEE377B-88FB-4102-AB85-8E681A150AEA}" presName="hierChild4" presStyleCnt="0"/>
      <dgm:spPr/>
    </dgm:pt>
    <dgm:pt modelId="{1BA6919E-6DC3-48DC-BCED-40BC4C31CA2D}" type="pres">
      <dgm:prSet presAssocID="{ACEE377B-88FB-4102-AB85-8E681A150AEA}" presName="hierChild5" presStyleCnt="0"/>
      <dgm:spPr/>
    </dgm:pt>
    <dgm:pt modelId="{AD01EF6F-8B5C-444C-8F73-1BE7F083A7A1}" type="pres">
      <dgm:prSet presAssocID="{0CDFED76-008E-4EE9-85A1-0E1F522BC6CB}" presName="Name37" presStyleLbl="parChTrans1D4" presStyleIdx="10" presStyleCnt="15"/>
      <dgm:spPr/>
    </dgm:pt>
    <dgm:pt modelId="{790339D2-63BF-4FDB-B7BB-0AB9701C7122}" type="pres">
      <dgm:prSet presAssocID="{BD6566BD-B262-4D60-B00D-0A1159029582}" presName="hierRoot2" presStyleCnt="0">
        <dgm:presLayoutVars>
          <dgm:hierBranch val="init"/>
        </dgm:presLayoutVars>
      </dgm:prSet>
      <dgm:spPr/>
    </dgm:pt>
    <dgm:pt modelId="{E15FB8CE-645E-4A3B-92AF-BC1FA2F5191A}" type="pres">
      <dgm:prSet presAssocID="{BD6566BD-B262-4D60-B00D-0A1159029582}" presName="rootComposite" presStyleCnt="0"/>
      <dgm:spPr/>
    </dgm:pt>
    <dgm:pt modelId="{308F8124-F1C3-4AEA-8071-F32171604363}" type="pres">
      <dgm:prSet presAssocID="{BD6566BD-B262-4D60-B00D-0A1159029582}" presName="rootText" presStyleLbl="node1" presStyleIdx="15" presStyleCnt="29">
        <dgm:presLayoutVars>
          <dgm:chMax/>
          <dgm:chPref val="3"/>
        </dgm:presLayoutVars>
      </dgm:prSet>
      <dgm:spPr/>
    </dgm:pt>
    <dgm:pt modelId="{70CA6EFD-5F31-4DAC-87E4-A7B63FD6D5A8}" type="pres">
      <dgm:prSet presAssocID="{BD6566BD-B262-4D60-B00D-0A1159029582}" presName="titleText2" presStyleLbl="fgAcc1" presStyleIdx="15" presStyleCnt="29">
        <dgm:presLayoutVars>
          <dgm:chMax val="0"/>
          <dgm:chPref val="0"/>
        </dgm:presLayoutVars>
      </dgm:prSet>
      <dgm:spPr/>
    </dgm:pt>
    <dgm:pt modelId="{14FB76D5-A5AB-4938-99E9-CD0EED9EFA22}" type="pres">
      <dgm:prSet presAssocID="{BD6566BD-B262-4D60-B00D-0A1159029582}" presName="rootConnector" presStyleLbl="node4" presStyleIdx="0" presStyleCnt="0"/>
      <dgm:spPr/>
    </dgm:pt>
    <dgm:pt modelId="{21C384E0-1605-408A-9E83-5FA945DC66F0}" type="pres">
      <dgm:prSet presAssocID="{BD6566BD-B262-4D60-B00D-0A1159029582}" presName="hierChild4" presStyleCnt="0"/>
      <dgm:spPr/>
    </dgm:pt>
    <dgm:pt modelId="{D85D1518-F27C-40D0-99B5-4B4E05253F0C}" type="pres">
      <dgm:prSet presAssocID="{BD6566BD-B262-4D60-B00D-0A1159029582}" presName="hierChild5" presStyleCnt="0"/>
      <dgm:spPr/>
    </dgm:pt>
    <dgm:pt modelId="{2988DC05-9CEF-4936-BC52-50AE1013B751}" type="pres">
      <dgm:prSet presAssocID="{BB39ECC4-F8A0-474D-A42C-AC580AE516FD}" presName="hierChild5" presStyleCnt="0"/>
      <dgm:spPr/>
    </dgm:pt>
    <dgm:pt modelId="{78A36B36-26AB-4570-9F19-3611502E8B60}" type="pres">
      <dgm:prSet presAssocID="{22928D39-827E-4771-898C-32C4CD5C3780}" presName="Name96" presStyleLbl="parChTrans1D4" presStyleIdx="11" presStyleCnt="15"/>
      <dgm:spPr/>
    </dgm:pt>
    <dgm:pt modelId="{EA6AF435-1C90-4C8F-AD0A-800040DB0E85}" type="pres">
      <dgm:prSet presAssocID="{D567B59F-D8F5-4332-B664-6B5CF38A8900}" presName="hierRoot3" presStyleCnt="0">
        <dgm:presLayoutVars>
          <dgm:hierBranch val="init"/>
        </dgm:presLayoutVars>
      </dgm:prSet>
      <dgm:spPr/>
    </dgm:pt>
    <dgm:pt modelId="{AB9A32B0-5B86-4EEC-A619-2F1CE7AB50E4}" type="pres">
      <dgm:prSet presAssocID="{D567B59F-D8F5-4332-B664-6B5CF38A8900}" presName="rootComposite3" presStyleCnt="0"/>
      <dgm:spPr/>
    </dgm:pt>
    <dgm:pt modelId="{FFEC4D40-5880-4373-B734-D706076F08F5}" type="pres">
      <dgm:prSet presAssocID="{D567B59F-D8F5-4332-B664-6B5CF38A8900}" presName="rootText3" presStyleLbl="asst1" presStyleIdx="3" presStyleCnt="5">
        <dgm:presLayoutVars>
          <dgm:chPref val="3"/>
        </dgm:presLayoutVars>
      </dgm:prSet>
      <dgm:spPr/>
    </dgm:pt>
    <dgm:pt modelId="{95E124E3-63D8-4C29-8D0A-26251395BF84}" type="pres">
      <dgm:prSet presAssocID="{D567B59F-D8F5-4332-B664-6B5CF38A8900}" presName="titleText3" presStyleLbl="fgAcc2" presStyleIdx="3" presStyleCnt="5">
        <dgm:presLayoutVars>
          <dgm:chMax val="0"/>
          <dgm:chPref val="0"/>
        </dgm:presLayoutVars>
      </dgm:prSet>
      <dgm:spPr/>
    </dgm:pt>
    <dgm:pt modelId="{50238076-9584-400C-AC2A-E9362291E93B}" type="pres">
      <dgm:prSet presAssocID="{D567B59F-D8F5-4332-B664-6B5CF38A8900}" presName="rootConnector3" presStyleLbl="asst4" presStyleIdx="0" presStyleCnt="0"/>
      <dgm:spPr/>
    </dgm:pt>
    <dgm:pt modelId="{CF6148FC-73F6-4A60-B83C-ABE91B0F64B8}" type="pres">
      <dgm:prSet presAssocID="{D567B59F-D8F5-4332-B664-6B5CF38A8900}" presName="hierChild6" presStyleCnt="0"/>
      <dgm:spPr/>
    </dgm:pt>
    <dgm:pt modelId="{0A32DB6D-5049-42A1-A4CE-F412EE605B51}" type="pres">
      <dgm:prSet presAssocID="{D567B59F-D8F5-4332-B664-6B5CF38A8900}" presName="hierChild7" presStyleCnt="0"/>
      <dgm:spPr/>
    </dgm:pt>
    <dgm:pt modelId="{0806DC92-109E-484B-8019-7AA2B871DD12}" type="pres">
      <dgm:prSet presAssocID="{03C2778C-22D0-4F7B-A699-05B373E4741C}" presName="hierChild7" presStyleCnt="0"/>
      <dgm:spPr/>
    </dgm:pt>
    <dgm:pt modelId="{E1EC9725-0746-4539-A0DA-20FB093F1F60}" type="pres">
      <dgm:prSet presAssocID="{427A6BEA-C875-4524-8C95-FF085B345D52}" presName="Name37" presStyleLbl="parChTrans1D2" presStyleIdx="1" presStyleCnt="6"/>
      <dgm:spPr/>
    </dgm:pt>
    <dgm:pt modelId="{66B9F03C-8EFD-4836-904C-227FCF1D5158}" type="pres">
      <dgm:prSet presAssocID="{563C6E9D-8A97-421D-8DE3-B7A34C8BB37F}" presName="hierRoot2" presStyleCnt="0">
        <dgm:presLayoutVars>
          <dgm:hierBranch val="init"/>
        </dgm:presLayoutVars>
      </dgm:prSet>
      <dgm:spPr/>
    </dgm:pt>
    <dgm:pt modelId="{0BC14BEC-2440-4A5B-945F-7733CE816D58}" type="pres">
      <dgm:prSet presAssocID="{563C6E9D-8A97-421D-8DE3-B7A34C8BB37F}" presName="rootComposite" presStyleCnt="0"/>
      <dgm:spPr/>
    </dgm:pt>
    <dgm:pt modelId="{08FA3888-C833-49F9-B00A-ECD2094EA1BA}" type="pres">
      <dgm:prSet presAssocID="{563C6E9D-8A97-421D-8DE3-B7A34C8BB37F}" presName="rootText" presStyleLbl="node1" presStyleIdx="16" presStyleCnt="29">
        <dgm:presLayoutVars>
          <dgm:chMax/>
          <dgm:chPref val="3"/>
        </dgm:presLayoutVars>
      </dgm:prSet>
      <dgm:spPr/>
    </dgm:pt>
    <dgm:pt modelId="{CECD32F5-DCCB-4C94-905A-DBF10A10DE4E}" type="pres">
      <dgm:prSet presAssocID="{563C6E9D-8A97-421D-8DE3-B7A34C8BB37F}" presName="titleText2" presStyleLbl="fgAcc1" presStyleIdx="16" presStyleCnt="29">
        <dgm:presLayoutVars>
          <dgm:chMax val="0"/>
          <dgm:chPref val="0"/>
        </dgm:presLayoutVars>
      </dgm:prSet>
      <dgm:spPr/>
    </dgm:pt>
    <dgm:pt modelId="{C22DF26A-66D1-4A8A-98CC-0B914E4F1942}" type="pres">
      <dgm:prSet presAssocID="{563C6E9D-8A97-421D-8DE3-B7A34C8BB37F}" presName="rootConnector" presStyleLbl="node2" presStyleIdx="0" presStyleCnt="0"/>
      <dgm:spPr/>
    </dgm:pt>
    <dgm:pt modelId="{45369E4D-A8C6-44C4-AF7F-FD1D346168F4}" type="pres">
      <dgm:prSet presAssocID="{563C6E9D-8A97-421D-8DE3-B7A34C8BB37F}" presName="hierChild4" presStyleCnt="0"/>
      <dgm:spPr/>
    </dgm:pt>
    <dgm:pt modelId="{F5F769B0-0040-4BAE-A989-AF78F5DF7B57}" type="pres">
      <dgm:prSet presAssocID="{2A9A6BDA-74EF-4422-9E59-AE9CE3EC0983}" presName="Name37" presStyleLbl="parChTrans1D3" presStyleIdx="7" presStyleCnt="13"/>
      <dgm:spPr/>
    </dgm:pt>
    <dgm:pt modelId="{363244FE-AADC-438B-9B66-FBBDC083500A}" type="pres">
      <dgm:prSet presAssocID="{6FC03797-759D-4F26-9BA0-D036A8374370}" presName="hierRoot2" presStyleCnt="0">
        <dgm:presLayoutVars>
          <dgm:hierBranch val="init"/>
        </dgm:presLayoutVars>
      </dgm:prSet>
      <dgm:spPr/>
    </dgm:pt>
    <dgm:pt modelId="{F7B28C40-8971-44CB-B001-60BBD036496A}" type="pres">
      <dgm:prSet presAssocID="{6FC03797-759D-4F26-9BA0-D036A8374370}" presName="rootComposite" presStyleCnt="0"/>
      <dgm:spPr/>
    </dgm:pt>
    <dgm:pt modelId="{16443E51-015F-404E-96AC-73EACBC45AED}" type="pres">
      <dgm:prSet presAssocID="{6FC03797-759D-4F26-9BA0-D036A8374370}" presName="rootText" presStyleLbl="node1" presStyleIdx="17" presStyleCnt="29">
        <dgm:presLayoutVars>
          <dgm:chMax/>
          <dgm:chPref val="3"/>
        </dgm:presLayoutVars>
      </dgm:prSet>
      <dgm:spPr/>
    </dgm:pt>
    <dgm:pt modelId="{BF488DE9-481E-4B76-B737-03304C086E84}" type="pres">
      <dgm:prSet presAssocID="{6FC03797-759D-4F26-9BA0-D036A8374370}" presName="titleText2" presStyleLbl="fgAcc1" presStyleIdx="17" presStyleCnt="29">
        <dgm:presLayoutVars>
          <dgm:chMax val="0"/>
          <dgm:chPref val="0"/>
        </dgm:presLayoutVars>
      </dgm:prSet>
      <dgm:spPr/>
    </dgm:pt>
    <dgm:pt modelId="{46DF89F9-B335-4FED-9A84-02778C30F6A9}" type="pres">
      <dgm:prSet presAssocID="{6FC03797-759D-4F26-9BA0-D036A8374370}" presName="rootConnector" presStyleLbl="node3" presStyleIdx="0" presStyleCnt="0"/>
      <dgm:spPr/>
    </dgm:pt>
    <dgm:pt modelId="{44B4BA6D-CD05-4455-8BC8-AF98D96694A5}" type="pres">
      <dgm:prSet presAssocID="{6FC03797-759D-4F26-9BA0-D036A8374370}" presName="hierChild4" presStyleCnt="0"/>
      <dgm:spPr/>
    </dgm:pt>
    <dgm:pt modelId="{A3FF8DA4-412C-4E12-924C-9182EEB5BE49}" type="pres">
      <dgm:prSet presAssocID="{620190EE-28A3-41B1-8222-7AFBBBDE638D}" presName="Name37" presStyleLbl="parChTrans1D4" presStyleIdx="12" presStyleCnt="15"/>
      <dgm:spPr/>
    </dgm:pt>
    <dgm:pt modelId="{20048D3F-8B05-4853-9604-E29C03E5CCB5}" type="pres">
      <dgm:prSet presAssocID="{CFFE6C71-414E-45F9-9AED-3193EF005AE3}" presName="hierRoot2" presStyleCnt="0">
        <dgm:presLayoutVars>
          <dgm:hierBranch val="init"/>
        </dgm:presLayoutVars>
      </dgm:prSet>
      <dgm:spPr/>
    </dgm:pt>
    <dgm:pt modelId="{2C39D0D0-3D65-499F-BED1-40393754476B}" type="pres">
      <dgm:prSet presAssocID="{CFFE6C71-414E-45F9-9AED-3193EF005AE3}" presName="rootComposite" presStyleCnt="0"/>
      <dgm:spPr/>
    </dgm:pt>
    <dgm:pt modelId="{70D34036-F5B7-4F62-9176-B6C5A716E258}" type="pres">
      <dgm:prSet presAssocID="{CFFE6C71-414E-45F9-9AED-3193EF005AE3}" presName="rootText" presStyleLbl="node1" presStyleIdx="18" presStyleCnt="29">
        <dgm:presLayoutVars>
          <dgm:chMax/>
          <dgm:chPref val="3"/>
        </dgm:presLayoutVars>
      </dgm:prSet>
      <dgm:spPr/>
    </dgm:pt>
    <dgm:pt modelId="{806B3524-B2F4-4063-96B5-584A673F48B9}" type="pres">
      <dgm:prSet presAssocID="{CFFE6C71-414E-45F9-9AED-3193EF005AE3}" presName="titleText2" presStyleLbl="fgAcc1" presStyleIdx="18" presStyleCnt="29">
        <dgm:presLayoutVars>
          <dgm:chMax val="0"/>
          <dgm:chPref val="0"/>
        </dgm:presLayoutVars>
      </dgm:prSet>
      <dgm:spPr/>
    </dgm:pt>
    <dgm:pt modelId="{EB905597-282C-4846-8194-0AFD90AE7148}" type="pres">
      <dgm:prSet presAssocID="{CFFE6C71-414E-45F9-9AED-3193EF005AE3}" presName="rootConnector" presStyleLbl="node4" presStyleIdx="0" presStyleCnt="0"/>
      <dgm:spPr/>
    </dgm:pt>
    <dgm:pt modelId="{3CCAA731-A43C-4FF5-8ECE-E636003D66CA}" type="pres">
      <dgm:prSet presAssocID="{CFFE6C71-414E-45F9-9AED-3193EF005AE3}" presName="hierChild4" presStyleCnt="0"/>
      <dgm:spPr/>
    </dgm:pt>
    <dgm:pt modelId="{06B1DB5D-B3A3-4B15-9993-91EFFD4A4DFC}" type="pres">
      <dgm:prSet presAssocID="{CFFE6C71-414E-45F9-9AED-3193EF005AE3}" presName="hierChild5" presStyleCnt="0"/>
      <dgm:spPr/>
    </dgm:pt>
    <dgm:pt modelId="{C555AEF1-AEE5-4820-9F70-BA49B9F6606C}" type="pres">
      <dgm:prSet presAssocID="{6FC03797-759D-4F26-9BA0-D036A8374370}" presName="hierChild5" presStyleCnt="0"/>
      <dgm:spPr/>
    </dgm:pt>
    <dgm:pt modelId="{8DBAE115-5BD9-408E-B737-87D7CAD7E4A7}" type="pres">
      <dgm:prSet presAssocID="{459C3C9E-D5DA-4E61-A67A-19D731732C03}" presName="Name37" presStyleLbl="parChTrans1D3" presStyleIdx="8" presStyleCnt="13"/>
      <dgm:spPr/>
    </dgm:pt>
    <dgm:pt modelId="{B1A48C23-8FE9-40D4-8EE0-11389E31B710}" type="pres">
      <dgm:prSet presAssocID="{3299872E-3950-435F-8505-8AB310D01C80}" presName="hierRoot2" presStyleCnt="0">
        <dgm:presLayoutVars>
          <dgm:hierBranch val="init"/>
        </dgm:presLayoutVars>
      </dgm:prSet>
      <dgm:spPr/>
    </dgm:pt>
    <dgm:pt modelId="{3069E7C0-4907-4E53-A95D-4939A1B33AF7}" type="pres">
      <dgm:prSet presAssocID="{3299872E-3950-435F-8505-8AB310D01C80}" presName="rootComposite" presStyleCnt="0"/>
      <dgm:spPr/>
    </dgm:pt>
    <dgm:pt modelId="{D3456805-F0D6-4F4C-B5AD-AA8E73165DFD}" type="pres">
      <dgm:prSet presAssocID="{3299872E-3950-435F-8505-8AB310D01C80}" presName="rootText" presStyleLbl="node1" presStyleIdx="19" presStyleCnt="29">
        <dgm:presLayoutVars>
          <dgm:chMax/>
          <dgm:chPref val="3"/>
        </dgm:presLayoutVars>
      </dgm:prSet>
      <dgm:spPr/>
    </dgm:pt>
    <dgm:pt modelId="{594BB8A6-10C7-47BD-B7A2-0E5E8E7320D2}" type="pres">
      <dgm:prSet presAssocID="{3299872E-3950-435F-8505-8AB310D01C80}" presName="titleText2" presStyleLbl="fgAcc1" presStyleIdx="19" presStyleCnt="29">
        <dgm:presLayoutVars>
          <dgm:chMax val="0"/>
          <dgm:chPref val="0"/>
        </dgm:presLayoutVars>
      </dgm:prSet>
      <dgm:spPr/>
    </dgm:pt>
    <dgm:pt modelId="{01DCE2DF-DB0D-4DC2-AE1F-82ACCDA4807C}" type="pres">
      <dgm:prSet presAssocID="{3299872E-3950-435F-8505-8AB310D01C80}" presName="rootConnector" presStyleLbl="node3" presStyleIdx="0" presStyleCnt="0"/>
      <dgm:spPr/>
    </dgm:pt>
    <dgm:pt modelId="{3970004C-87E0-40DA-9770-0DB1445AF117}" type="pres">
      <dgm:prSet presAssocID="{3299872E-3950-435F-8505-8AB310D01C80}" presName="hierChild4" presStyleCnt="0"/>
      <dgm:spPr/>
    </dgm:pt>
    <dgm:pt modelId="{7DE9ED90-C13D-429C-9696-A4C6ED6B3E5F}" type="pres">
      <dgm:prSet presAssocID="{3299872E-3950-435F-8505-8AB310D01C80}" presName="hierChild5" presStyleCnt="0"/>
      <dgm:spPr/>
    </dgm:pt>
    <dgm:pt modelId="{4ACDD538-193E-4C7E-B6E7-68F6A27806E7}" type="pres">
      <dgm:prSet presAssocID="{563C6E9D-8A97-421D-8DE3-B7A34C8BB37F}" presName="hierChild5" presStyleCnt="0"/>
      <dgm:spPr/>
    </dgm:pt>
    <dgm:pt modelId="{64307132-BA4E-4D41-9E3A-E0E9D4AA5657}" type="pres">
      <dgm:prSet presAssocID="{ABD40305-E43B-4CFA-ACE6-92FCF12E38D9}" presName="Name37" presStyleLbl="parChTrans1D2" presStyleIdx="2" presStyleCnt="6"/>
      <dgm:spPr/>
    </dgm:pt>
    <dgm:pt modelId="{F7973EA0-6233-4D4F-AEDB-36152ADFBDCC}" type="pres">
      <dgm:prSet presAssocID="{970CB6FA-AB21-4B71-94D0-5012961B36AD}" presName="hierRoot2" presStyleCnt="0">
        <dgm:presLayoutVars>
          <dgm:hierBranch val="init"/>
        </dgm:presLayoutVars>
      </dgm:prSet>
      <dgm:spPr/>
    </dgm:pt>
    <dgm:pt modelId="{6916E55E-813E-4293-9168-F7A71B6FA201}" type="pres">
      <dgm:prSet presAssocID="{970CB6FA-AB21-4B71-94D0-5012961B36AD}" presName="rootComposite" presStyleCnt="0"/>
      <dgm:spPr/>
    </dgm:pt>
    <dgm:pt modelId="{EFD375D5-817E-405D-A5C9-FD3FF142FA52}" type="pres">
      <dgm:prSet presAssocID="{970CB6FA-AB21-4B71-94D0-5012961B36AD}" presName="rootText" presStyleLbl="node1" presStyleIdx="20" presStyleCnt="29">
        <dgm:presLayoutVars>
          <dgm:chMax/>
          <dgm:chPref val="3"/>
        </dgm:presLayoutVars>
      </dgm:prSet>
      <dgm:spPr/>
    </dgm:pt>
    <dgm:pt modelId="{DE80A0BD-11EF-4FF3-9F6A-0671C7DDF7B2}" type="pres">
      <dgm:prSet presAssocID="{970CB6FA-AB21-4B71-94D0-5012961B36AD}" presName="titleText2" presStyleLbl="fgAcc1" presStyleIdx="20" presStyleCnt="29">
        <dgm:presLayoutVars>
          <dgm:chMax val="0"/>
          <dgm:chPref val="0"/>
        </dgm:presLayoutVars>
      </dgm:prSet>
      <dgm:spPr/>
    </dgm:pt>
    <dgm:pt modelId="{6A0672FA-8B84-4FB9-AD89-02D27B23ECE7}" type="pres">
      <dgm:prSet presAssocID="{970CB6FA-AB21-4B71-94D0-5012961B36AD}" presName="rootConnector" presStyleLbl="node2" presStyleIdx="0" presStyleCnt="0"/>
      <dgm:spPr/>
    </dgm:pt>
    <dgm:pt modelId="{13F7B2A3-4E6C-4F5E-932F-259A38885975}" type="pres">
      <dgm:prSet presAssocID="{970CB6FA-AB21-4B71-94D0-5012961B36AD}" presName="hierChild4" presStyleCnt="0"/>
      <dgm:spPr/>
    </dgm:pt>
    <dgm:pt modelId="{816EDCC8-D1C8-40DC-BF9B-6A8B85A68032}" type="pres">
      <dgm:prSet presAssocID="{D305AB01-15F5-442E-A6BE-777B2E3C638B}" presName="Name37" presStyleLbl="parChTrans1D3" presStyleIdx="9" presStyleCnt="13"/>
      <dgm:spPr/>
    </dgm:pt>
    <dgm:pt modelId="{DDFB49F6-2E90-4536-9568-F8F43DDA43D1}" type="pres">
      <dgm:prSet presAssocID="{E4E62176-5DAD-44D5-9611-30A1BFD8E488}" presName="hierRoot2" presStyleCnt="0">
        <dgm:presLayoutVars>
          <dgm:hierBranch val="init"/>
        </dgm:presLayoutVars>
      </dgm:prSet>
      <dgm:spPr/>
    </dgm:pt>
    <dgm:pt modelId="{3AA3BFA0-8F1F-47E4-9F7A-4E707D49751E}" type="pres">
      <dgm:prSet presAssocID="{E4E62176-5DAD-44D5-9611-30A1BFD8E488}" presName="rootComposite" presStyleCnt="0"/>
      <dgm:spPr/>
    </dgm:pt>
    <dgm:pt modelId="{AF8386AB-0837-4109-822C-D2215CC300CC}" type="pres">
      <dgm:prSet presAssocID="{E4E62176-5DAD-44D5-9611-30A1BFD8E488}" presName="rootText" presStyleLbl="node1" presStyleIdx="21" presStyleCnt="29">
        <dgm:presLayoutVars>
          <dgm:chMax/>
          <dgm:chPref val="3"/>
        </dgm:presLayoutVars>
      </dgm:prSet>
      <dgm:spPr/>
    </dgm:pt>
    <dgm:pt modelId="{3DA59F84-5399-4DBE-B09A-02AEDC6DC795}" type="pres">
      <dgm:prSet presAssocID="{E4E62176-5DAD-44D5-9611-30A1BFD8E488}" presName="titleText2" presStyleLbl="fgAcc1" presStyleIdx="21" presStyleCnt="29">
        <dgm:presLayoutVars>
          <dgm:chMax val="0"/>
          <dgm:chPref val="0"/>
        </dgm:presLayoutVars>
      </dgm:prSet>
      <dgm:spPr/>
    </dgm:pt>
    <dgm:pt modelId="{BBFEF246-28DA-4C62-9BC5-8C5240A40FC2}" type="pres">
      <dgm:prSet presAssocID="{E4E62176-5DAD-44D5-9611-30A1BFD8E488}" presName="rootConnector" presStyleLbl="node3" presStyleIdx="0" presStyleCnt="0"/>
      <dgm:spPr/>
    </dgm:pt>
    <dgm:pt modelId="{2C35BD35-A31A-47BA-A627-25FFB8216025}" type="pres">
      <dgm:prSet presAssocID="{E4E62176-5DAD-44D5-9611-30A1BFD8E488}" presName="hierChild4" presStyleCnt="0"/>
      <dgm:spPr/>
    </dgm:pt>
    <dgm:pt modelId="{8B1A8671-FA86-40A5-B6BC-2ACA763F639F}" type="pres">
      <dgm:prSet presAssocID="{ABE3215D-7B79-4123-A63D-803F3796779B}" presName="Name37" presStyleLbl="parChTrans1D4" presStyleIdx="13" presStyleCnt="15"/>
      <dgm:spPr/>
    </dgm:pt>
    <dgm:pt modelId="{6DFBD95D-6F96-4BE8-8C2E-FE150C59A6F0}" type="pres">
      <dgm:prSet presAssocID="{F0AB3F24-3748-4D28-A23F-BCC75068F903}" presName="hierRoot2" presStyleCnt="0">
        <dgm:presLayoutVars>
          <dgm:hierBranch val="init"/>
        </dgm:presLayoutVars>
      </dgm:prSet>
      <dgm:spPr/>
    </dgm:pt>
    <dgm:pt modelId="{4CA2E619-0158-484E-AE12-545DC7B69E34}" type="pres">
      <dgm:prSet presAssocID="{F0AB3F24-3748-4D28-A23F-BCC75068F903}" presName="rootComposite" presStyleCnt="0"/>
      <dgm:spPr/>
    </dgm:pt>
    <dgm:pt modelId="{BBADA1C1-306D-4717-9BD9-9FA543D53C2F}" type="pres">
      <dgm:prSet presAssocID="{F0AB3F24-3748-4D28-A23F-BCC75068F903}" presName="rootText" presStyleLbl="node1" presStyleIdx="22" presStyleCnt="29">
        <dgm:presLayoutVars>
          <dgm:chMax/>
          <dgm:chPref val="3"/>
        </dgm:presLayoutVars>
      </dgm:prSet>
      <dgm:spPr/>
    </dgm:pt>
    <dgm:pt modelId="{81CFC03A-50DE-4E07-A258-F061444844C1}" type="pres">
      <dgm:prSet presAssocID="{F0AB3F24-3748-4D28-A23F-BCC75068F903}" presName="titleText2" presStyleLbl="fgAcc1" presStyleIdx="22" presStyleCnt="29">
        <dgm:presLayoutVars>
          <dgm:chMax val="0"/>
          <dgm:chPref val="0"/>
        </dgm:presLayoutVars>
      </dgm:prSet>
      <dgm:spPr/>
    </dgm:pt>
    <dgm:pt modelId="{91785256-7080-4DDC-9F40-57B7C79CFD5D}" type="pres">
      <dgm:prSet presAssocID="{F0AB3F24-3748-4D28-A23F-BCC75068F903}" presName="rootConnector" presStyleLbl="node4" presStyleIdx="0" presStyleCnt="0"/>
      <dgm:spPr/>
    </dgm:pt>
    <dgm:pt modelId="{3AD0FB1D-F0A4-47C3-9E1C-CEEFC170C8F6}" type="pres">
      <dgm:prSet presAssocID="{F0AB3F24-3748-4D28-A23F-BCC75068F903}" presName="hierChild4" presStyleCnt="0"/>
      <dgm:spPr/>
    </dgm:pt>
    <dgm:pt modelId="{DE4F8E1A-8249-47B5-9C1C-F0EA381F116F}" type="pres">
      <dgm:prSet presAssocID="{F0AB3F24-3748-4D28-A23F-BCC75068F903}" presName="hierChild5" presStyleCnt="0"/>
      <dgm:spPr/>
    </dgm:pt>
    <dgm:pt modelId="{C28C7B58-43A1-4647-BDC7-D9319C8D689D}" type="pres">
      <dgm:prSet presAssocID="{E4E62176-5DAD-44D5-9611-30A1BFD8E488}" presName="hierChild5" presStyleCnt="0"/>
      <dgm:spPr/>
    </dgm:pt>
    <dgm:pt modelId="{B4CC3B23-4997-422D-9E26-4BCEC39EC082}" type="pres">
      <dgm:prSet presAssocID="{970CB6FA-AB21-4B71-94D0-5012961B36AD}" presName="hierChild5" presStyleCnt="0"/>
      <dgm:spPr/>
    </dgm:pt>
    <dgm:pt modelId="{D8534C2E-3D40-4F3F-884C-92B0CA522533}" type="pres">
      <dgm:prSet presAssocID="{5B81D8A4-10F4-4FA3-AFF9-EFF22ACEB35E}" presName="Name37" presStyleLbl="parChTrans1D2" presStyleIdx="3" presStyleCnt="6"/>
      <dgm:spPr/>
    </dgm:pt>
    <dgm:pt modelId="{3A4567A0-6A8F-48D4-AAC1-5A166C6FC863}" type="pres">
      <dgm:prSet presAssocID="{02416E5D-B4FE-4FC3-8982-A3F9AD891B80}" presName="hierRoot2" presStyleCnt="0">
        <dgm:presLayoutVars>
          <dgm:hierBranch val="init"/>
        </dgm:presLayoutVars>
      </dgm:prSet>
      <dgm:spPr/>
    </dgm:pt>
    <dgm:pt modelId="{85161404-53DF-47EB-AD2F-78FC444BE276}" type="pres">
      <dgm:prSet presAssocID="{02416E5D-B4FE-4FC3-8982-A3F9AD891B80}" presName="rootComposite" presStyleCnt="0"/>
      <dgm:spPr/>
    </dgm:pt>
    <dgm:pt modelId="{A7292862-2540-471E-A224-A059C39DCC82}" type="pres">
      <dgm:prSet presAssocID="{02416E5D-B4FE-4FC3-8982-A3F9AD891B80}" presName="rootText" presStyleLbl="node1" presStyleIdx="23" presStyleCnt="29">
        <dgm:presLayoutVars>
          <dgm:chMax/>
          <dgm:chPref val="3"/>
        </dgm:presLayoutVars>
      </dgm:prSet>
      <dgm:spPr/>
    </dgm:pt>
    <dgm:pt modelId="{3ACED803-C4B4-4A5E-B6F7-E932A75D7352}" type="pres">
      <dgm:prSet presAssocID="{02416E5D-B4FE-4FC3-8982-A3F9AD891B80}" presName="titleText2" presStyleLbl="fgAcc1" presStyleIdx="23" presStyleCnt="29">
        <dgm:presLayoutVars>
          <dgm:chMax val="0"/>
          <dgm:chPref val="0"/>
        </dgm:presLayoutVars>
      </dgm:prSet>
      <dgm:spPr/>
    </dgm:pt>
    <dgm:pt modelId="{98DB9E24-1DF3-4243-936C-44F72EDA52BF}" type="pres">
      <dgm:prSet presAssocID="{02416E5D-B4FE-4FC3-8982-A3F9AD891B80}" presName="rootConnector" presStyleLbl="node2" presStyleIdx="0" presStyleCnt="0"/>
      <dgm:spPr/>
    </dgm:pt>
    <dgm:pt modelId="{67EF3F09-85C7-40DC-BAE3-978E3810B265}" type="pres">
      <dgm:prSet presAssocID="{02416E5D-B4FE-4FC3-8982-A3F9AD891B80}" presName="hierChild4" presStyleCnt="0"/>
      <dgm:spPr/>
    </dgm:pt>
    <dgm:pt modelId="{5C774853-DF0F-4D24-A20D-013B10DBE39A}" type="pres">
      <dgm:prSet presAssocID="{67DC3244-03D1-46AE-95DA-2C0B90174CDA}" presName="Name37" presStyleLbl="parChTrans1D3" presStyleIdx="10" presStyleCnt="13"/>
      <dgm:spPr/>
    </dgm:pt>
    <dgm:pt modelId="{6FCD2551-B855-4FB1-9622-79A6401F0C5B}" type="pres">
      <dgm:prSet presAssocID="{CF7D8ECF-3D41-4CAA-8227-767D8FB19C6D}" presName="hierRoot2" presStyleCnt="0">
        <dgm:presLayoutVars>
          <dgm:hierBranch val="init"/>
        </dgm:presLayoutVars>
      </dgm:prSet>
      <dgm:spPr/>
    </dgm:pt>
    <dgm:pt modelId="{55C1FA50-E8FF-4578-AAC7-2547CB5EF21C}" type="pres">
      <dgm:prSet presAssocID="{CF7D8ECF-3D41-4CAA-8227-767D8FB19C6D}" presName="rootComposite" presStyleCnt="0"/>
      <dgm:spPr/>
    </dgm:pt>
    <dgm:pt modelId="{2D1DA3B0-1437-4C81-AC02-3842241C4CE1}" type="pres">
      <dgm:prSet presAssocID="{CF7D8ECF-3D41-4CAA-8227-767D8FB19C6D}" presName="rootText" presStyleLbl="node1" presStyleIdx="24" presStyleCnt="29">
        <dgm:presLayoutVars>
          <dgm:chMax/>
          <dgm:chPref val="3"/>
        </dgm:presLayoutVars>
      </dgm:prSet>
      <dgm:spPr/>
    </dgm:pt>
    <dgm:pt modelId="{9F414523-0771-4877-B1E7-3ECB0617447D}" type="pres">
      <dgm:prSet presAssocID="{CF7D8ECF-3D41-4CAA-8227-767D8FB19C6D}" presName="titleText2" presStyleLbl="fgAcc1" presStyleIdx="24" presStyleCnt="29">
        <dgm:presLayoutVars>
          <dgm:chMax val="0"/>
          <dgm:chPref val="0"/>
        </dgm:presLayoutVars>
      </dgm:prSet>
      <dgm:spPr/>
    </dgm:pt>
    <dgm:pt modelId="{79D1D81D-58BF-4834-A5B2-3CF6C61EE6E1}" type="pres">
      <dgm:prSet presAssocID="{CF7D8ECF-3D41-4CAA-8227-767D8FB19C6D}" presName="rootConnector" presStyleLbl="node3" presStyleIdx="0" presStyleCnt="0"/>
      <dgm:spPr/>
    </dgm:pt>
    <dgm:pt modelId="{A153DA4B-91D7-40DD-9208-418B84C14BF4}" type="pres">
      <dgm:prSet presAssocID="{CF7D8ECF-3D41-4CAA-8227-767D8FB19C6D}" presName="hierChild4" presStyleCnt="0"/>
      <dgm:spPr/>
    </dgm:pt>
    <dgm:pt modelId="{1FF60FC2-95C8-4DB0-9CCA-6A7685873032}" type="pres">
      <dgm:prSet presAssocID="{3E4E7F4A-019B-4CB4-A33E-577046ACAFCB}" presName="Name37" presStyleLbl="parChTrans1D4" presStyleIdx="14" presStyleCnt="15"/>
      <dgm:spPr/>
    </dgm:pt>
    <dgm:pt modelId="{5D0B8F73-DA20-4E02-8838-74993A624930}" type="pres">
      <dgm:prSet presAssocID="{D08CE2F5-EEEA-475B-B938-C0494B90481D}" presName="hierRoot2" presStyleCnt="0">
        <dgm:presLayoutVars>
          <dgm:hierBranch val="init"/>
        </dgm:presLayoutVars>
      </dgm:prSet>
      <dgm:spPr/>
    </dgm:pt>
    <dgm:pt modelId="{3EE693B1-A89E-4C6E-B62B-339B368D0A6F}" type="pres">
      <dgm:prSet presAssocID="{D08CE2F5-EEEA-475B-B938-C0494B90481D}" presName="rootComposite" presStyleCnt="0"/>
      <dgm:spPr/>
    </dgm:pt>
    <dgm:pt modelId="{A767900A-6FE2-4203-A4C1-9CC08C313F59}" type="pres">
      <dgm:prSet presAssocID="{D08CE2F5-EEEA-475B-B938-C0494B90481D}" presName="rootText" presStyleLbl="node1" presStyleIdx="25" presStyleCnt="29">
        <dgm:presLayoutVars>
          <dgm:chMax/>
          <dgm:chPref val="3"/>
        </dgm:presLayoutVars>
      </dgm:prSet>
      <dgm:spPr/>
    </dgm:pt>
    <dgm:pt modelId="{D451BBCE-6955-43DE-8C59-EB8144057C55}" type="pres">
      <dgm:prSet presAssocID="{D08CE2F5-EEEA-475B-B938-C0494B90481D}" presName="titleText2" presStyleLbl="fgAcc1" presStyleIdx="25" presStyleCnt="29">
        <dgm:presLayoutVars>
          <dgm:chMax val="0"/>
          <dgm:chPref val="0"/>
        </dgm:presLayoutVars>
      </dgm:prSet>
      <dgm:spPr/>
    </dgm:pt>
    <dgm:pt modelId="{B63124E4-85A2-4AA1-B763-8D9087FEBFB4}" type="pres">
      <dgm:prSet presAssocID="{D08CE2F5-EEEA-475B-B938-C0494B90481D}" presName="rootConnector" presStyleLbl="node4" presStyleIdx="0" presStyleCnt="0"/>
      <dgm:spPr/>
    </dgm:pt>
    <dgm:pt modelId="{09267D8B-ED72-48C7-B2AD-2DBCA713EA19}" type="pres">
      <dgm:prSet presAssocID="{D08CE2F5-EEEA-475B-B938-C0494B90481D}" presName="hierChild4" presStyleCnt="0"/>
      <dgm:spPr/>
    </dgm:pt>
    <dgm:pt modelId="{AAE6E01D-9BFB-42E3-916F-C4CA31521239}" type="pres">
      <dgm:prSet presAssocID="{D08CE2F5-EEEA-475B-B938-C0494B90481D}" presName="hierChild5" presStyleCnt="0"/>
      <dgm:spPr/>
    </dgm:pt>
    <dgm:pt modelId="{E071B54F-51D3-497D-8610-AA2509C2BE1D}" type="pres">
      <dgm:prSet presAssocID="{CF7D8ECF-3D41-4CAA-8227-767D8FB19C6D}" presName="hierChild5" presStyleCnt="0"/>
      <dgm:spPr/>
    </dgm:pt>
    <dgm:pt modelId="{0F1C597B-5321-4317-89B2-E156F83CF6A0}" type="pres">
      <dgm:prSet presAssocID="{8D9C6B0E-0D57-4C16-8415-CE6790FBBCFB}" presName="Name37" presStyleLbl="parChTrans1D3" presStyleIdx="11" presStyleCnt="13"/>
      <dgm:spPr/>
    </dgm:pt>
    <dgm:pt modelId="{13C164A3-B6BB-4434-8324-1474DBC24856}" type="pres">
      <dgm:prSet presAssocID="{6271F1D8-F1E6-4A7F-A554-0D8C8CB7CF96}" presName="hierRoot2" presStyleCnt="0">
        <dgm:presLayoutVars>
          <dgm:hierBranch val="init"/>
        </dgm:presLayoutVars>
      </dgm:prSet>
      <dgm:spPr/>
    </dgm:pt>
    <dgm:pt modelId="{908E6863-EDC3-43A3-9A2D-FD44855C6C72}" type="pres">
      <dgm:prSet presAssocID="{6271F1D8-F1E6-4A7F-A554-0D8C8CB7CF96}" presName="rootComposite" presStyleCnt="0"/>
      <dgm:spPr/>
    </dgm:pt>
    <dgm:pt modelId="{4A5AA3F9-859F-4EA8-9B50-E1C7AAE4DEAF}" type="pres">
      <dgm:prSet presAssocID="{6271F1D8-F1E6-4A7F-A554-0D8C8CB7CF96}" presName="rootText" presStyleLbl="node1" presStyleIdx="26" presStyleCnt="29">
        <dgm:presLayoutVars>
          <dgm:chMax/>
          <dgm:chPref val="3"/>
        </dgm:presLayoutVars>
      </dgm:prSet>
      <dgm:spPr/>
    </dgm:pt>
    <dgm:pt modelId="{CF79C429-1DC0-4E49-955C-A3F76D9BDD61}" type="pres">
      <dgm:prSet presAssocID="{6271F1D8-F1E6-4A7F-A554-0D8C8CB7CF96}" presName="titleText2" presStyleLbl="fgAcc1" presStyleIdx="26" presStyleCnt="29">
        <dgm:presLayoutVars>
          <dgm:chMax val="0"/>
          <dgm:chPref val="0"/>
        </dgm:presLayoutVars>
      </dgm:prSet>
      <dgm:spPr/>
    </dgm:pt>
    <dgm:pt modelId="{A26AA234-A80F-4A56-BB14-DFACFAEEDA64}" type="pres">
      <dgm:prSet presAssocID="{6271F1D8-F1E6-4A7F-A554-0D8C8CB7CF96}" presName="rootConnector" presStyleLbl="node3" presStyleIdx="0" presStyleCnt="0"/>
      <dgm:spPr/>
    </dgm:pt>
    <dgm:pt modelId="{B5174DDF-34AA-4CD5-B392-928182E3B6B5}" type="pres">
      <dgm:prSet presAssocID="{6271F1D8-F1E6-4A7F-A554-0D8C8CB7CF96}" presName="hierChild4" presStyleCnt="0"/>
      <dgm:spPr/>
    </dgm:pt>
    <dgm:pt modelId="{E80E07A2-AA5B-4896-AAAC-F4F9A535FCE0}" type="pres">
      <dgm:prSet presAssocID="{6271F1D8-F1E6-4A7F-A554-0D8C8CB7CF96}" presName="hierChild5" presStyleCnt="0"/>
      <dgm:spPr/>
    </dgm:pt>
    <dgm:pt modelId="{ABC4AF14-B884-4C58-A1DD-FF33B0294889}" type="pres">
      <dgm:prSet presAssocID="{02416E5D-B4FE-4FC3-8982-A3F9AD891B80}" presName="hierChild5" presStyleCnt="0"/>
      <dgm:spPr/>
    </dgm:pt>
    <dgm:pt modelId="{F4A346EF-1C96-4336-893E-E6F160F299F4}" type="pres">
      <dgm:prSet presAssocID="{1780176D-4D27-43E0-9EA0-AAB991B24266}" presName="Name37" presStyleLbl="parChTrans1D2" presStyleIdx="4" presStyleCnt="6"/>
      <dgm:spPr/>
    </dgm:pt>
    <dgm:pt modelId="{8D3364A5-5477-45EA-9CA9-6D0CC4839B2D}" type="pres">
      <dgm:prSet presAssocID="{F75CF747-F5D7-4CFE-9384-B060635576DA}" presName="hierRoot2" presStyleCnt="0">
        <dgm:presLayoutVars>
          <dgm:hierBranch val="init"/>
        </dgm:presLayoutVars>
      </dgm:prSet>
      <dgm:spPr/>
    </dgm:pt>
    <dgm:pt modelId="{1FA9D8D5-7F77-4A1A-93B8-D1E16E019E0B}" type="pres">
      <dgm:prSet presAssocID="{F75CF747-F5D7-4CFE-9384-B060635576DA}" presName="rootComposite" presStyleCnt="0"/>
      <dgm:spPr/>
    </dgm:pt>
    <dgm:pt modelId="{9216A580-9059-4B74-9DA1-C52E5C41D8B6}" type="pres">
      <dgm:prSet presAssocID="{F75CF747-F5D7-4CFE-9384-B060635576DA}" presName="rootText" presStyleLbl="node1" presStyleIdx="27" presStyleCnt="29">
        <dgm:presLayoutVars>
          <dgm:chMax/>
          <dgm:chPref val="3"/>
        </dgm:presLayoutVars>
      </dgm:prSet>
      <dgm:spPr/>
    </dgm:pt>
    <dgm:pt modelId="{83031CEF-513E-4F43-A74B-84E555D7271D}" type="pres">
      <dgm:prSet presAssocID="{F75CF747-F5D7-4CFE-9384-B060635576DA}" presName="titleText2" presStyleLbl="fgAcc1" presStyleIdx="27" presStyleCnt="29">
        <dgm:presLayoutVars>
          <dgm:chMax val="0"/>
          <dgm:chPref val="0"/>
        </dgm:presLayoutVars>
      </dgm:prSet>
      <dgm:spPr/>
    </dgm:pt>
    <dgm:pt modelId="{DFC1A2B7-F5B9-43CC-8671-AD1A9B885D16}" type="pres">
      <dgm:prSet presAssocID="{F75CF747-F5D7-4CFE-9384-B060635576DA}" presName="rootConnector" presStyleLbl="node2" presStyleIdx="0" presStyleCnt="0"/>
      <dgm:spPr/>
    </dgm:pt>
    <dgm:pt modelId="{EF6B3E0B-30A0-45AC-AFE2-81EF12B26A39}" type="pres">
      <dgm:prSet presAssocID="{F75CF747-F5D7-4CFE-9384-B060635576DA}" presName="hierChild4" presStyleCnt="0"/>
      <dgm:spPr/>
    </dgm:pt>
    <dgm:pt modelId="{C335DC40-DFD9-4273-ADC7-6B6E20056AD9}" type="pres">
      <dgm:prSet presAssocID="{D41F36B1-26B5-4A00-AEC1-E7A8A004081E}" presName="Name37" presStyleLbl="parChTrans1D3" presStyleIdx="12" presStyleCnt="13"/>
      <dgm:spPr/>
    </dgm:pt>
    <dgm:pt modelId="{5D21D6CE-86E6-4BCE-8186-268025C29454}" type="pres">
      <dgm:prSet presAssocID="{06C463A9-ED6B-4C64-88AD-1D0E3486E8B5}" presName="hierRoot2" presStyleCnt="0">
        <dgm:presLayoutVars>
          <dgm:hierBranch val="init"/>
        </dgm:presLayoutVars>
      </dgm:prSet>
      <dgm:spPr/>
    </dgm:pt>
    <dgm:pt modelId="{297BB26E-A517-49C1-A6C3-A769CAD7D793}" type="pres">
      <dgm:prSet presAssocID="{06C463A9-ED6B-4C64-88AD-1D0E3486E8B5}" presName="rootComposite" presStyleCnt="0"/>
      <dgm:spPr/>
    </dgm:pt>
    <dgm:pt modelId="{892C8B58-345E-41BE-B6E1-2EEAEC566058}" type="pres">
      <dgm:prSet presAssocID="{06C463A9-ED6B-4C64-88AD-1D0E3486E8B5}" presName="rootText" presStyleLbl="node1" presStyleIdx="28" presStyleCnt="29">
        <dgm:presLayoutVars>
          <dgm:chMax/>
          <dgm:chPref val="3"/>
        </dgm:presLayoutVars>
      </dgm:prSet>
      <dgm:spPr/>
    </dgm:pt>
    <dgm:pt modelId="{E930FDDE-7EA4-4A3E-B6E5-41653D9299CE}" type="pres">
      <dgm:prSet presAssocID="{06C463A9-ED6B-4C64-88AD-1D0E3486E8B5}" presName="titleText2" presStyleLbl="fgAcc1" presStyleIdx="28" presStyleCnt="29">
        <dgm:presLayoutVars>
          <dgm:chMax val="0"/>
          <dgm:chPref val="0"/>
        </dgm:presLayoutVars>
      </dgm:prSet>
      <dgm:spPr/>
    </dgm:pt>
    <dgm:pt modelId="{4C9D9A6D-8903-4FAD-9495-5FB3E2172791}" type="pres">
      <dgm:prSet presAssocID="{06C463A9-ED6B-4C64-88AD-1D0E3486E8B5}" presName="rootConnector" presStyleLbl="node3" presStyleIdx="0" presStyleCnt="0"/>
      <dgm:spPr/>
    </dgm:pt>
    <dgm:pt modelId="{E04DC002-F52D-4DE8-9549-134AF9ED8A70}" type="pres">
      <dgm:prSet presAssocID="{06C463A9-ED6B-4C64-88AD-1D0E3486E8B5}" presName="hierChild4" presStyleCnt="0"/>
      <dgm:spPr/>
    </dgm:pt>
    <dgm:pt modelId="{35437021-8CBA-43A8-9569-ED27440FAD7C}" type="pres">
      <dgm:prSet presAssocID="{06C463A9-ED6B-4C64-88AD-1D0E3486E8B5}" presName="hierChild5" presStyleCnt="0"/>
      <dgm:spPr/>
    </dgm:pt>
    <dgm:pt modelId="{27DAFCAD-E73F-41E4-92FD-D0F7269644C2}" type="pres">
      <dgm:prSet presAssocID="{F75CF747-F5D7-4CFE-9384-B060635576DA}" presName="hierChild5" presStyleCnt="0"/>
      <dgm:spPr/>
    </dgm:pt>
    <dgm:pt modelId="{8AEFED6A-2A0B-4463-96D9-9ACEB63622BA}" type="pres">
      <dgm:prSet presAssocID="{BFB86C6E-5A48-442C-B038-E6317F30B483}" presName="hierChild3" presStyleCnt="0"/>
      <dgm:spPr/>
    </dgm:pt>
    <dgm:pt modelId="{8A5C7172-4F97-45BA-A360-0128ED6E0BFD}" type="pres">
      <dgm:prSet presAssocID="{5F9B1C58-931E-426E-91BC-EC2A92EAAEE3}" presName="Name96" presStyleLbl="parChTrans1D2" presStyleIdx="5" presStyleCnt="6"/>
      <dgm:spPr/>
    </dgm:pt>
    <dgm:pt modelId="{BA857DD6-14EE-4E8E-95CD-33030F664A50}" type="pres">
      <dgm:prSet presAssocID="{4F4EDA57-0429-4B4E-9117-5A0F1E1390DE}" presName="hierRoot3" presStyleCnt="0">
        <dgm:presLayoutVars>
          <dgm:hierBranch val="init"/>
        </dgm:presLayoutVars>
      </dgm:prSet>
      <dgm:spPr/>
    </dgm:pt>
    <dgm:pt modelId="{119BC0AB-A414-4878-8DFD-E0C573BEECEE}" type="pres">
      <dgm:prSet presAssocID="{4F4EDA57-0429-4B4E-9117-5A0F1E1390DE}" presName="rootComposite3" presStyleCnt="0"/>
      <dgm:spPr/>
    </dgm:pt>
    <dgm:pt modelId="{7CDC51A1-BE5C-464D-8089-1D79BD724982}" type="pres">
      <dgm:prSet presAssocID="{4F4EDA57-0429-4B4E-9117-5A0F1E1390DE}" presName="rootText3" presStyleLbl="asst1" presStyleIdx="4" presStyleCnt="5">
        <dgm:presLayoutVars>
          <dgm:chPref val="3"/>
        </dgm:presLayoutVars>
      </dgm:prSet>
      <dgm:spPr/>
    </dgm:pt>
    <dgm:pt modelId="{04F1C97C-7B94-4DE3-9468-E1ACF6001301}" type="pres">
      <dgm:prSet presAssocID="{4F4EDA57-0429-4B4E-9117-5A0F1E1390DE}" presName="titleText3" presStyleLbl="fgAcc2" presStyleIdx="4" presStyleCnt="5">
        <dgm:presLayoutVars>
          <dgm:chMax val="0"/>
          <dgm:chPref val="0"/>
        </dgm:presLayoutVars>
      </dgm:prSet>
      <dgm:spPr/>
    </dgm:pt>
    <dgm:pt modelId="{015A77A1-90E3-482B-9B1E-CA45B38D528C}" type="pres">
      <dgm:prSet presAssocID="{4F4EDA57-0429-4B4E-9117-5A0F1E1390DE}" presName="rootConnector3" presStyleLbl="asst1" presStyleIdx="4" presStyleCnt="5"/>
      <dgm:spPr/>
    </dgm:pt>
    <dgm:pt modelId="{41E06519-57B7-4226-BABF-08FC9F68482C}" type="pres">
      <dgm:prSet presAssocID="{4F4EDA57-0429-4B4E-9117-5A0F1E1390DE}" presName="hierChild6" presStyleCnt="0"/>
      <dgm:spPr/>
    </dgm:pt>
    <dgm:pt modelId="{BC6B05C7-7873-47D9-AF49-EF75BF297977}" type="pres">
      <dgm:prSet presAssocID="{4F4EDA57-0429-4B4E-9117-5A0F1E1390DE}" presName="hierChild7" presStyleCnt="0"/>
      <dgm:spPr/>
    </dgm:pt>
  </dgm:ptLst>
  <dgm:cxnLst>
    <dgm:cxn modelId="{2367D301-5111-47FB-B298-5E328C2F088C}" srcId="{64C2BD81-B452-4F79-B009-7C62CFF18B6B}" destId="{15B25FAD-E558-42B8-B9A8-496A734582FB}" srcOrd="0" destOrd="0" parTransId="{EC20BCB2-FFA2-46E0-B7B6-BBC81F323FCC}" sibTransId="{3FF7C44B-207B-4127-B569-E8CEB08257F8}"/>
    <dgm:cxn modelId="{6C71F104-C25B-42F4-9EBD-612F9C78E734}" type="presOf" srcId="{B4A477B8-2D53-4B32-A294-1650F5D05E60}" destId="{57237CCD-CE4A-4CC5-B594-DF4D4AE44769}" srcOrd="0" destOrd="0" presId="urn:microsoft.com/office/officeart/2008/layout/NameandTitleOrganizationalChart"/>
    <dgm:cxn modelId="{AD97E105-3A51-44F1-856F-1E1CBE8861A7}" type="presOf" srcId="{D08CE2F5-EEEA-475B-B938-C0494B90481D}" destId="{B63124E4-85A2-4AA1-B763-8D9087FEBFB4}" srcOrd="1" destOrd="0" presId="urn:microsoft.com/office/officeart/2008/layout/NameandTitleOrganizationalChart"/>
    <dgm:cxn modelId="{1D9C5607-4283-4E84-B442-E046E1774DB4}" type="presOf" srcId="{4F4EDA57-0429-4B4E-9117-5A0F1E1390DE}" destId="{7CDC51A1-BE5C-464D-8089-1D79BD724982}" srcOrd="0" destOrd="0" presId="urn:microsoft.com/office/officeart/2008/layout/NameandTitleOrganizationalChart"/>
    <dgm:cxn modelId="{E5E41009-D672-42E5-BE94-E3BF245C97AB}" srcId="{CA89D7A5-46DA-4F9F-8153-2043F876FF53}" destId="{C1C988C1-CC34-4E98-8847-CFE82761D0B2}" srcOrd="1" destOrd="0" parTransId="{918CEB09-ED08-49BB-B2C5-9B80854294F0}" sibTransId="{157E259A-6820-4DFA-90DE-8FAD5FBAC1E8}"/>
    <dgm:cxn modelId="{B699210A-F48C-4267-9923-468085EAC37A}" type="presOf" srcId="{4E2605A3-933B-4BA3-A115-3CD47A084084}" destId="{8476CD79-A2C6-47E7-B354-96D3D74D4D54}" srcOrd="0" destOrd="0" presId="urn:microsoft.com/office/officeart/2008/layout/NameandTitleOrganizationalChart"/>
    <dgm:cxn modelId="{7B31A20A-DDCD-4306-BA9A-9C24B32E6603}" type="presOf" srcId="{9D9C81CE-99FE-48D0-93D5-2E614125CE1A}" destId="{63AC0F62-0CB0-4FC6-AC18-EC691D587879}" srcOrd="1" destOrd="0" presId="urn:microsoft.com/office/officeart/2008/layout/NameandTitleOrganizationalChart"/>
    <dgm:cxn modelId="{97B1750B-C247-4E7D-A099-748643E54B4B}" type="presOf" srcId="{CFFE6C71-414E-45F9-9AED-3193EF005AE3}" destId="{EB905597-282C-4846-8194-0AFD90AE7148}" srcOrd="1" destOrd="0" presId="urn:microsoft.com/office/officeart/2008/layout/NameandTitleOrganizationalChart"/>
    <dgm:cxn modelId="{244ABF0D-D831-46CE-92CF-D386F627104B}" srcId="{563C6E9D-8A97-421D-8DE3-B7A34C8BB37F}" destId="{6FC03797-759D-4F26-9BA0-D036A8374370}" srcOrd="0" destOrd="0" parTransId="{2A9A6BDA-74EF-4422-9E59-AE9CE3EC0983}" sibTransId="{369623DD-B893-47D0-B127-A38AD133DDAF}"/>
    <dgm:cxn modelId="{C5788A0E-5A4A-480A-A285-EBDF241FC635}" type="presOf" srcId="{05806CF2-E59C-42C1-9445-5ADC9FF26FB2}" destId="{FC6FCF0E-FC2B-46FD-9818-C490740838F1}" srcOrd="0" destOrd="0" presId="urn:microsoft.com/office/officeart/2008/layout/NameandTitleOrganizationalChart"/>
    <dgm:cxn modelId="{6D523410-4503-4FCC-9AA5-E663A4073001}" srcId="{BFB86C6E-5A48-442C-B038-E6317F30B483}" destId="{970CB6FA-AB21-4B71-94D0-5012961B36AD}" srcOrd="2" destOrd="0" parTransId="{ABD40305-E43B-4CFA-ACE6-92FCF12E38D9}" sibTransId="{00033331-EE50-4A7A-845B-90352635B460}"/>
    <dgm:cxn modelId="{BB183B10-BB77-4599-A241-A1AD1B549E4D}" srcId="{02416E5D-B4FE-4FC3-8982-A3F9AD891B80}" destId="{CF7D8ECF-3D41-4CAA-8227-767D8FB19C6D}" srcOrd="0" destOrd="0" parTransId="{67DC3244-03D1-46AE-95DA-2C0B90174CDA}" sibTransId="{D5222F63-935D-4D92-B2F0-B24A36C23FD5}"/>
    <dgm:cxn modelId="{06D4EC10-AD38-4A99-A436-633FC3AD1195}" srcId="{563C6E9D-8A97-421D-8DE3-B7A34C8BB37F}" destId="{3299872E-3950-435F-8505-8AB310D01C80}" srcOrd="1" destOrd="0" parTransId="{459C3C9E-D5DA-4E61-A67A-19D731732C03}" sibTransId="{0E613BF1-C6C1-4E73-B60A-086D8E3F7566}"/>
    <dgm:cxn modelId="{4106AD12-2F28-4D13-AFD2-36A6E37B3836}" type="presOf" srcId="{970CB6FA-AB21-4B71-94D0-5012961B36AD}" destId="{6A0672FA-8B84-4FB9-AD89-02D27B23ECE7}" srcOrd="1" destOrd="0" presId="urn:microsoft.com/office/officeart/2008/layout/NameandTitleOrganizationalChart"/>
    <dgm:cxn modelId="{9E13E117-2523-4D20-AD45-6C0BADA923BF}" type="presOf" srcId="{7AAD7205-3567-4D99-BE87-B27CFA784562}" destId="{0B49E4F0-478E-4DD4-93C6-566BA57B09AE}" srcOrd="0" destOrd="0" presId="urn:microsoft.com/office/officeart/2008/layout/NameandTitleOrganizationalChart"/>
    <dgm:cxn modelId="{85CA6118-90AC-4BFC-B429-0341F34E5883}" type="presOf" srcId="{03C2778C-22D0-4F7B-A699-05B373E4741C}" destId="{695628CB-12F4-4A87-BF0E-999B97B14922}" srcOrd="0" destOrd="0" presId="urn:microsoft.com/office/officeart/2008/layout/NameandTitleOrganizationalChart"/>
    <dgm:cxn modelId="{52EFFE18-D78E-4EEA-9B33-33CFB6173150}" type="presOf" srcId="{173B2CF4-2D14-46C7-87E9-3BDFAB5464E9}" destId="{04F1C97C-7B94-4DE3-9468-E1ACF6001301}" srcOrd="0" destOrd="0" presId="urn:microsoft.com/office/officeart/2008/layout/NameandTitleOrganizationalChart"/>
    <dgm:cxn modelId="{14C5B81A-1579-40F7-B62F-BB2B562907C7}" type="presOf" srcId="{F75CF747-F5D7-4CFE-9384-B060635576DA}" destId="{DFC1A2B7-F5B9-43CC-8671-AD1A9B885D16}" srcOrd="1" destOrd="0" presId="urn:microsoft.com/office/officeart/2008/layout/NameandTitleOrganizationalChart"/>
    <dgm:cxn modelId="{B5691525-F511-4D24-BEAC-BF1843ABA04E}" type="presOf" srcId="{3299872E-3950-435F-8505-8AB310D01C80}" destId="{D3456805-F0D6-4F4C-B5AD-AA8E73165DFD}" srcOrd="0" destOrd="0" presId="urn:microsoft.com/office/officeart/2008/layout/NameandTitleOrganizationalChart"/>
    <dgm:cxn modelId="{9E0A6B25-B561-442B-AE82-203AD5F79DBE}" type="presOf" srcId="{49F0668E-3D1F-4E79-9990-7E724CADCF5E}" destId="{1C78BE9F-6171-43F7-A0C7-1DD3C1AF7530}" srcOrd="0" destOrd="0" presId="urn:microsoft.com/office/officeart/2008/layout/NameandTitleOrganizationalChart"/>
    <dgm:cxn modelId="{1D269A25-2891-47DF-846D-7DAC13D6826C}" type="presOf" srcId="{C3DE61F1-7B57-4236-94F3-A79BDCB8DBF5}" destId="{F5A8CBDC-04BC-4BD1-9292-58126EA73EC9}" srcOrd="0" destOrd="0" presId="urn:microsoft.com/office/officeart/2008/layout/NameandTitleOrganizationalChart"/>
    <dgm:cxn modelId="{208DE226-DE83-4E2C-8004-3AD7EE698B1A}" type="presOf" srcId="{5D6A4C2E-B5E7-454D-B1BB-778EE9AC7DD0}" destId="{47A1F0F7-0DB7-4D5F-B123-EC2AD6BFEBF7}" srcOrd="0" destOrd="0" presId="urn:microsoft.com/office/officeart/2008/layout/NameandTitleOrganizationalChart"/>
    <dgm:cxn modelId="{4F9EEB26-A873-4395-9CA6-F7C5766BAB46}" srcId="{02416E5D-B4FE-4FC3-8982-A3F9AD891B80}" destId="{6271F1D8-F1E6-4A7F-A554-0D8C8CB7CF96}" srcOrd="1" destOrd="0" parTransId="{8D9C6B0E-0D57-4C16-8415-CE6790FBBCFB}" sibTransId="{E9385FBB-F2BA-45ED-A248-BC3B7BBA5B8B}"/>
    <dgm:cxn modelId="{9AFA0B2A-AD68-4BDB-9E47-39047B396B3C}" type="presOf" srcId="{CA89D7A5-46DA-4F9F-8153-2043F876FF53}" destId="{A730A5FD-7C9F-4A25-95F7-FC49FB4D478A}" srcOrd="1" destOrd="0" presId="urn:microsoft.com/office/officeart/2008/layout/NameandTitleOrganizationalChart"/>
    <dgm:cxn modelId="{F1EA662C-306D-4BBC-8AF8-278E8ACAAF7B}" type="presOf" srcId="{03C2778C-22D0-4F7B-A699-05B373E4741C}" destId="{8535B7DE-1AF9-4FF1-85C3-B160305784BB}" srcOrd="1" destOrd="0" presId="urn:microsoft.com/office/officeart/2008/layout/NameandTitleOrganizationalChart"/>
    <dgm:cxn modelId="{D9C9702C-F2BF-4C9E-B025-30D7EE30665D}" type="presOf" srcId="{67DC3244-03D1-46AE-95DA-2C0B90174CDA}" destId="{5C774853-DF0F-4D24-A20D-013B10DBE39A}" srcOrd="0" destOrd="0" presId="urn:microsoft.com/office/officeart/2008/layout/NameandTitleOrganizationalChart"/>
    <dgm:cxn modelId="{EAEAE42C-7CB6-4B6D-ADEE-9E7250742A3D}" type="presOf" srcId="{5F9B1C58-931E-426E-91BC-EC2A92EAAEE3}" destId="{8A5C7172-4F97-45BA-A360-0128ED6E0BFD}" srcOrd="0" destOrd="0" presId="urn:microsoft.com/office/officeart/2008/layout/NameandTitleOrganizationalChart"/>
    <dgm:cxn modelId="{6AE5C230-3F11-4338-8E1F-112705B430D6}" type="presOf" srcId="{E4E62176-5DAD-44D5-9611-30A1BFD8E488}" destId="{BBFEF246-28DA-4C62-9BC5-8C5240A40FC2}" srcOrd="1" destOrd="0" presId="urn:microsoft.com/office/officeart/2008/layout/NameandTitleOrganizationalChart"/>
    <dgm:cxn modelId="{7AA1C131-FB67-4B87-95B4-A3A7D7B6A6BE}" type="presOf" srcId="{BB39ECC4-F8A0-474D-A42C-AC580AE516FD}" destId="{6BD671E1-FBAB-4B5F-B373-947E90757ECB}" srcOrd="1" destOrd="0" presId="urn:microsoft.com/office/officeart/2008/layout/NameandTitleOrganizationalChart"/>
    <dgm:cxn modelId="{2F81B533-FE0B-400D-B8B7-0B4B9A63B1AB}" type="presOf" srcId="{BB39ECC4-F8A0-474D-A42C-AC580AE516FD}" destId="{5F944019-E90F-459C-AD13-D55B65D38AAF}" srcOrd="0" destOrd="0" presId="urn:microsoft.com/office/officeart/2008/layout/NameandTitleOrganizationalChart"/>
    <dgm:cxn modelId="{AF603D34-4824-458A-B3E8-A68CDE7A1050}" type="presOf" srcId="{6271F1D8-F1E6-4A7F-A554-0D8C8CB7CF96}" destId="{A26AA234-A80F-4A56-BB14-DFACFAEEDA64}" srcOrd="1" destOrd="0" presId="urn:microsoft.com/office/officeart/2008/layout/NameandTitleOrganizationalChart"/>
    <dgm:cxn modelId="{E9C55F37-AA7B-4154-9CCD-1B5308AEEDBA}" type="presOf" srcId="{6FC03797-759D-4F26-9BA0-D036A8374370}" destId="{46DF89F9-B335-4FED-9A84-02778C30F6A9}" srcOrd="1" destOrd="0" presId="urn:microsoft.com/office/officeart/2008/layout/NameandTitleOrganizationalChart"/>
    <dgm:cxn modelId="{0954D63B-8F0D-48C2-9FA5-B3556F5DA201}" type="presOf" srcId="{427A6BEA-C875-4524-8C95-FF085B345D52}" destId="{E1EC9725-0746-4539-A0DA-20FB093F1F60}" srcOrd="0" destOrd="0" presId="urn:microsoft.com/office/officeart/2008/layout/NameandTitleOrganizationalChart"/>
    <dgm:cxn modelId="{1321813C-A5C9-4D05-8F6E-79E06785C962}" type="presOf" srcId="{15B25FAD-E558-42B8-B9A8-496A734582FB}" destId="{B133DA71-8997-43A6-B8E5-8E0C63C58FCC}" srcOrd="0" destOrd="0" presId="urn:microsoft.com/office/officeart/2008/layout/NameandTitleOrganizationalChart"/>
    <dgm:cxn modelId="{BCB7993C-6D6C-4A89-9343-C29F803F224B}" type="presOf" srcId="{A423B9BF-FF48-451B-BFBE-2AB8B1209FF1}" destId="{B891DA46-51DB-44A3-A762-7C2AE2F40EFF}" srcOrd="0" destOrd="0" presId="urn:microsoft.com/office/officeart/2008/layout/NameandTitleOrganizationalChart"/>
    <dgm:cxn modelId="{EF88EC3D-D2CF-4C85-9EAE-5932A0346AC5}" type="presOf" srcId="{D41F36B1-26B5-4A00-AEC1-E7A8A004081E}" destId="{C335DC40-DFD9-4273-ADC7-6B6E20056AD9}" srcOrd="0" destOrd="0" presId="urn:microsoft.com/office/officeart/2008/layout/NameandTitleOrganizationalChart"/>
    <dgm:cxn modelId="{A7511A3E-32C0-463E-A9F5-AA2D0440E032}" type="presOf" srcId="{20F5F325-05E9-4EBB-BAD8-0D322DC7F3D5}" destId="{95E124E3-63D8-4C29-8D0A-26251395BF84}" srcOrd="0" destOrd="0" presId="urn:microsoft.com/office/officeart/2008/layout/NameandTitleOrganizationalChart"/>
    <dgm:cxn modelId="{4E78B73F-63FF-474D-82A9-E8E515150F36}" type="presOf" srcId="{620190EE-28A3-41B1-8222-7AFBBBDE638D}" destId="{A3FF8DA4-412C-4E12-924C-9182EEB5BE49}" srcOrd="0" destOrd="0" presId="urn:microsoft.com/office/officeart/2008/layout/NameandTitleOrganizationalChart"/>
    <dgm:cxn modelId="{323EC740-CD8C-4152-BC66-FCD2995E3326}" srcId="{7BF0EE5C-A53B-44D5-A557-892713B512F8}" destId="{CC53FCB1-B4B1-4EF0-82B5-4D5FB977CA11}" srcOrd="2" destOrd="0" parTransId="{FDA5083A-DCB3-4C73-93BA-729F8686C79B}" sibTransId="{C3DE61F1-7B57-4236-94F3-A79BDCB8DBF5}"/>
    <dgm:cxn modelId="{9307EA5C-5429-4B04-8574-D47EBA357411}" srcId="{BB39ECC4-F8A0-474D-A42C-AC580AE516FD}" destId="{BD6566BD-B262-4D60-B00D-0A1159029582}" srcOrd="1" destOrd="0" parTransId="{0CDFED76-008E-4EE9-85A1-0E1F522BC6CB}" sibTransId="{60205428-1F8F-44F1-AC61-1FA01FBD93F2}"/>
    <dgm:cxn modelId="{B4A2445D-13F1-4C12-820F-D7DE78EC28B1}" type="presOf" srcId="{3E4E7F4A-019B-4CB4-A33E-577046ACAFCB}" destId="{1FF60FC2-95C8-4DB0-9CCA-6A7685873032}" srcOrd="0" destOrd="0" presId="urn:microsoft.com/office/officeart/2008/layout/NameandTitleOrganizationalChart"/>
    <dgm:cxn modelId="{C399C15D-DE70-4CD6-8203-0BC0F5EF785E}" srcId="{BB39ECC4-F8A0-474D-A42C-AC580AE516FD}" destId="{ACEE377B-88FB-4102-AB85-8E681A150AEA}" srcOrd="0" destOrd="0" parTransId="{B3604630-692E-4196-9AF9-28111F8C42E2}" sibTransId="{05806CF2-E59C-42C1-9445-5ADC9FF26FB2}"/>
    <dgm:cxn modelId="{3BC0B460-9A6E-487D-B308-4D94567DA6A1}" srcId="{DA4C7127-2943-49E2-BDE2-E0883EA42CC1}" destId="{67FB490D-B0B0-4464-B973-286BF18D9DF9}" srcOrd="1" destOrd="0" parTransId="{3B47D22A-5A07-4931-8E11-CE790AA5A27C}" sibTransId="{7B638DBA-2786-490A-B6EB-9AC58A150446}"/>
    <dgm:cxn modelId="{F867FC61-1A59-43DD-A346-E093A470F1D2}" type="presOf" srcId="{C1C988C1-CC34-4E98-8847-CFE82761D0B2}" destId="{4EE6B6D8-CA30-4FC2-B5ED-148DAB88CE41}" srcOrd="0" destOrd="0" presId="urn:microsoft.com/office/officeart/2008/layout/NameandTitleOrganizationalChart"/>
    <dgm:cxn modelId="{8A011542-58A9-4729-937E-E05076EA22A6}" type="presOf" srcId="{9540AA3F-F6DB-4FCC-B209-67617AFD7F7C}" destId="{D28F6ACD-9CD7-469B-A128-8263E43040F7}" srcOrd="0" destOrd="0" presId="urn:microsoft.com/office/officeart/2008/layout/NameandTitleOrganizationalChart"/>
    <dgm:cxn modelId="{E2FC8362-73F4-40FE-A822-834F3968F570}" type="presOf" srcId="{DB3BE360-68DD-45DB-BAFB-F641BA374C01}" destId="{E4CF0C3C-A549-4FA1-83F3-36E81349CB90}" srcOrd="0" destOrd="0" presId="urn:microsoft.com/office/officeart/2008/layout/NameandTitleOrganizationalChart"/>
    <dgm:cxn modelId="{E0F81243-A3D6-49D0-A567-11E3C0BFEE82}" type="presOf" srcId="{BD6566BD-B262-4D60-B00D-0A1159029582}" destId="{308F8124-F1C3-4AEA-8071-F32171604363}" srcOrd="0" destOrd="0" presId="urn:microsoft.com/office/officeart/2008/layout/NameandTitleOrganizationalChart"/>
    <dgm:cxn modelId="{20AB9645-494B-4802-8EC2-94B391472316}" srcId="{CC53FCB1-B4B1-4EF0-82B5-4D5FB977CA11}" destId="{8CBD51EB-4916-4BEE-9336-1EF7D413399C}" srcOrd="0" destOrd="0" parTransId="{2C1BAAFE-1F96-478A-98D5-0581368E73E1}" sibTransId="{DB3BE360-68DD-45DB-BAFB-F641BA374C01}"/>
    <dgm:cxn modelId="{22CFB345-3885-440A-9D85-AA5B70BB84D3}" srcId="{BFB86C6E-5A48-442C-B038-E6317F30B483}" destId="{F75CF747-F5D7-4CFE-9384-B060635576DA}" srcOrd="4" destOrd="0" parTransId="{1780176D-4D27-43E0-9EA0-AAB991B24266}" sibTransId="{0973EF05-D91C-49A8-9EDA-35CAC84124AF}"/>
    <dgm:cxn modelId="{BB59DD45-45F9-47B9-80B1-36DB39CB017D}" type="presOf" srcId="{BFB86C6E-5A48-442C-B038-E6317F30B483}" destId="{897758EF-93B2-453C-9F30-59F8CF1BCA6F}" srcOrd="1" destOrd="0" presId="urn:microsoft.com/office/officeart/2008/layout/NameandTitleOrganizationalChart"/>
    <dgm:cxn modelId="{7746BC66-06CD-456E-81C1-34D8F7C933C3}" srcId="{DA4C7127-2943-49E2-BDE2-E0883EA42CC1}" destId="{A1B5BD69-8B8C-42D6-8882-D947C5713F6C}" srcOrd="0" destOrd="0" parTransId="{A8107397-286E-4951-8E44-AFC1CFFE4ECD}" sibTransId="{8B77A14F-9611-41F3-AD26-FEDD9A9CE235}"/>
    <dgm:cxn modelId="{A66E0F47-2F11-4A19-9509-7B3DC8AEC358}" srcId="{F75CF747-F5D7-4CFE-9384-B060635576DA}" destId="{06C463A9-ED6B-4C64-88AD-1D0E3486E8B5}" srcOrd="0" destOrd="0" parTransId="{D41F36B1-26B5-4A00-AEC1-E7A8A004081E}" sibTransId="{4174F0AC-51B5-4E04-9D30-9097AE36124B}"/>
    <dgm:cxn modelId="{89391348-0E6F-434A-AA08-68094E4BFBFC}" type="presOf" srcId="{15B25FAD-E558-42B8-B9A8-496A734582FB}" destId="{F0E24898-BE9F-472D-98A1-D04348597E79}" srcOrd="1" destOrd="0" presId="urn:microsoft.com/office/officeart/2008/layout/NameandTitleOrganizationalChart"/>
    <dgm:cxn modelId="{0D0C5668-5505-4B87-ABAF-814BE5468DEF}" type="presOf" srcId="{369623DD-B893-47D0-B127-A38AD133DDAF}" destId="{BF488DE9-481E-4B76-B737-03304C086E84}" srcOrd="0" destOrd="0" presId="urn:microsoft.com/office/officeart/2008/layout/NameandTitleOrganizationalChart"/>
    <dgm:cxn modelId="{E00BCF68-0B2B-407B-97D1-070E12C083CB}" type="presOf" srcId="{8DF20EDD-34A5-4476-B5EB-C7E8E3B76FFB}" destId="{CECD32F5-DCCB-4C94-905A-DBF10A10DE4E}" srcOrd="0" destOrd="0" presId="urn:microsoft.com/office/officeart/2008/layout/NameandTitleOrganizationalChart"/>
    <dgm:cxn modelId="{07F6056A-F872-48A8-8BC1-DDCAE43EEDAE}" type="presOf" srcId="{4A199B7D-1237-4FE1-B7B5-CE276BF7D4DE}" destId="{981D15FC-D20E-4326-9E72-36A252084692}" srcOrd="1" destOrd="0" presId="urn:microsoft.com/office/officeart/2008/layout/NameandTitleOrganizationalChart"/>
    <dgm:cxn modelId="{8FCB136A-738E-4978-B76A-224F3AA1FCA4}" srcId="{7BF0EE5C-A53B-44D5-A557-892713B512F8}" destId="{64C2BD81-B452-4F79-B009-7C62CFF18B6B}" srcOrd="4" destOrd="0" parTransId="{9540AA3F-F6DB-4FCC-B209-67617AFD7F7C}" sibTransId="{B3EF2DA3-5EA2-4D4E-B600-AF9333D36221}"/>
    <dgm:cxn modelId="{18548E6A-44E1-4043-97CA-59A256A8A4B2}" type="presOf" srcId="{E10607D3-16DC-4B58-A90A-D1070172430D}" destId="{1E12659D-789C-4259-9FEA-248B3B96F90C}" srcOrd="0" destOrd="0" presId="urn:microsoft.com/office/officeart/2008/layout/NameandTitleOrganizationalChart"/>
    <dgm:cxn modelId="{B0C2AE6A-2C10-48D8-AE17-AA3254A70A37}" srcId="{6728AC9D-B32C-46F2-9FF1-1599E628A3A0}" destId="{BFB86C6E-5A48-442C-B038-E6317F30B483}" srcOrd="0" destOrd="0" parTransId="{3206EF64-A26A-46B3-AB0A-C7F10A18FE4B}" sibTransId="{5D6A4C2E-B5E7-454D-B1BB-778EE9AC7DD0}"/>
    <dgm:cxn modelId="{3E816C4B-4DD7-435D-BE2F-08330E9F7810}" type="presOf" srcId="{5D8572C4-DA89-4E37-A699-A98F0A9A6368}" destId="{0AD39726-9BC6-4400-8ACB-6F1AC3B65C31}" srcOrd="0" destOrd="0" presId="urn:microsoft.com/office/officeart/2008/layout/NameandTitleOrganizationalChart"/>
    <dgm:cxn modelId="{EDB8794B-E120-4184-9D67-6E285A25CCB5}" type="presOf" srcId="{46ABA080-4357-49F5-80A6-F93A84F65FE1}" destId="{81F32DC5-D388-4130-BD78-8035748FDC04}" srcOrd="0" destOrd="0" presId="urn:microsoft.com/office/officeart/2008/layout/NameandTitleOrganizationalChart"/>
    <dgm:cxn modelId="{6861E94B-9917-48A2-A1B9-60825E784831}" type="presOf" srcId="{EC20BCB2-FFA2-46E0-B7B6-BBC81F323FCC}" destId="{3603450C-E38C-4404-964B-099A588353FE}" srcOrd="0" destOrd="0" presId="urn:microsoft.com/office/officeart/2008/layout/NameandTitleOrganizationalChart"/>
    <dgm:cxn modelId="{BA99CF4D-11E5-4BB3-9515-9A46A5B996EB}" type="presOf" srcId="{ABD40305-E43B-4CFA-ACE6-92FCF12E38D9}" destId="{64307132-BA4E-4D41-9E3A-E0E9D4AA5657}" srcOrd="0" destOrd="0" presId="urn:microsoft.com/office/officeart/2008/layout/NameandTitleOrganizationalChart"/>
    <dgm:cxn modelId="{E59F066E-431F-4C93-A05A-331C1EA0745D}" type="presOf" srcId="{F75CF747-F5D7-4CFE-9384-B060635576DA}" destId="{9216A580-9059-4B74-9DA1-C52E5C41D8B6}" srcOrd="0" destOrd="0" presId="urn:microsoft.com/office/officeart/2008/layout/NameandTitleOrganizationalChart"/>
    <dgm:cxn modelId="{98616B4E-281C-439D-9B12-0E532574EF0D}" type="presOf" srcId="{FFDD6F55-1FFF-44F5-851A-7B1C18C1591D}" destId="{1FA3CB8B-719C-4A7B-9167-2E8F488168DA}" srcOrd="1" destOrd="0" presId="urn:microsoft.com/office/officeart/2008/layout/NameandTitleOrganizationalChart"/>
    <dgm:cxn modelId="{1A23046F-5C99-4B6B-96E7-7E9415EAFC06}" type="presOf" srcId="{2C1BAAFE-1F96-478A-98D5-0581368E73E1}" destId="{6AF5B11B-DA8C-43C8-955D-573E5324329C}" srcOrd="0" destOrd="0" presId="urn:microsoft.com/office/officeart/2008/layout/NameandTitleOrganizationalChart"/>
    <dgm:cxn modelId="{F3C35C6F-A32B-467B-8135-BAD0516E7C60}" type="presOf" srcId="{4174F0AC-51B5-4E04-9D30-9097AE36124B}" destId="{E930FDDE-7EA4-4A3E-B6E5-41653D9299CE}" srcOrd="0" destOrd="0" presId="urn:microsoft.com/office/officeart/2008/layout/NameandTitleOrganizationalChart"/>
    <dgm:cxn modelId="{AC774D6F-6324-40A7-944A-1580BF6F465A}" type="presOf" srcId="{0E613BF1-C6C1-4E73-B60A-086D8E3F7566}" destId="{594BB8A6-10C7-47BD-B7A2-0E5E8E7320D2}" srcOrd="0" destOrd="0" presId="urn:microsoft.com/office/officeart/2008/layout/NameandTitleOrganizationalChart"/>
    <dgm:cxn modelId="{E7CC9550-EBE3-46BB-BACF-009318914A24}" type="presOf" srcId="{8D9C6B0E-0D57-4C16-8415-CE6790FBBCFB}" destId="{0F1C597B-5321-4317-89B2-E156F83CF6A0}" srcOrd="0" destOrd="0" presId="urn:microsoft.com/office/officeart/2008/layout/NameandTitleOrganizationalChart"/>
    <dgm:cxn modelId="{B4AE7071-18EC-4D01-9C05-BE704A8C72C1}" type="presOf" srcId="{83273E93-3A56-46B0-A56F-97A293A3F7B3}" destId="{B4A3A42F-A2BB-4641-A9C2-E0C299BEA1DA}" srcOrd="0" destOrd="0" presId="urn:microsoft.com/office/officeart/2008/layout/NameandTitleOrganizationalChart"/>
    <dgm:cxn modelId="{380A2152-15F0-4958-8338-16DA3080044A}" type="presOf" srcId="{6FC03797-759D-4F26-9BA0-D036A8374370}" destId="{16443E51-015F-404E-96AC-73EACBC45AED}" srcOrd="0" destOrd="0" presId="urn:microsoft.com/office/officeart/2008/layout/NameandTitleOrganizationalChart"/>
    <dgm:cxn modelId="{7D9C4872-7A22-446D-9F43-B4D495C09B9E}" type="presOf" srcId="{DD7BDD9F-8D2E-413C-BBD6-93B373F6A0A0}" destId="{9730732F-2040-41C7-A120-F37E8DEA4448}" srcOrd="0" destOrd="0" presId="urn:microsoft.com/office/officeart/2008/layout/NameandTitleOrganizationalChart"/>
    <dgm:cxn modelId="{9D342D73-F1F8-446B-A13C-294E3F7A1ACB}" type="presOf" srcId="{A8107397-286E-4951-8E44-AFC1CFFE4ECD}" destId="{27F3A562-D7A8-4E03-B876-D2D272C2BE31}" srcOrd="0" destOrd="0" presId="urn:microsoft.com/office/officeart/2008/layout/NameandTitleOrganizationalChart"/>
    <dgm:cxn modelId="{4F730D54-0AD7-4120-B98E-7EF13F49EEFA}" type="presOf" srcId="{B3604630-692E-4196-9AF9-28111F8C42E2}" destId="{286ABD8F-347C-431E-8819-0DEE070E850C}" srcOrd="0" destOrd="0" presId="urn:microsoft.com/office/officeart/2008/layout/NameandTitleOrganizationalChart"/>
    <dgm:cxn modelId="{FBB17974-ECFE-4067-955E-E3C0396068F5}" type="presOf" srcId="{DA4C7127-2943-49E2-BDE2-E0883EA42CC1}" destId="{83DF4807-67EF-415F-AF7B-BC9C75061DCF}" srcOrd="1" destOrd="0" presId="urn:microsoft.com/office/officeart/2008/layout/NameandTitleOrganizationalChart"/>
    <dgm:cxn modelId="{876D8F74-DF52-49D6-8C00-BA836E91804A}" type="presOf" srcId="{6271F1D8-F1E6-4A7F-A554-0D8C8CB7CF96}" destId="{4A5AA3F9-859F-4EA8-9B50-E1C7AAE4DEAF}" srcOrd="0" destOrd="0" presId="urn:microsoft.com/office/officeart/2008/layout/NameandTitleOrganizationalChart"/>
    <dgm:cxn modelId="{01DDD056-A72D-4190-A961-9E4170F9D27C}" type="presOf" srcId="{06C463A9-ED6B-4C64-88AD-1D0E3486E8B5}" destId="{4C9D9A6D-8903-4FAD-9495-5FB3E2172791}" srcOrd="1" destOrd="0" presId="urn:microsoft.com/office/officeart/2008/layout/NameandTitleOrganizationalChart"/>
    <dgm:cxn modelId="{EED2E676-6EF8-419D-B3E5-B5399CB2F6D0}" type="presOf" srcId="{F0AB3F24-3748-4D28-A23F-BCC75068F903}" destId="{91785256-7080-4DDC-9F40-57B7C79CFD5D}" srcOrd="1" destOrd="0" presId="urn:microsoft.com/office/officeart/2008/layout/NameandTitleOrganizationalChart"/>
    <dgm:cxn modelId="{8E6C0B77-C062-4C64-850B-EA132C35DA4F}" type="presOf" srcId="{CBB12795-CE1B-4D4D-A2AF-6CD37E951B68}" destId="{AD31320F-1FA2-4722-86C6-0FD3C80A23D8}" srcOrd="0" destOrd="0" presId="urn:microsoft.com/office/officeart/2008/layout/NameandTitleOrganizationalChart"/>
    <dgm:cxn modelId="{AEFD3477-BBA8-45F2-B988-79415CE084E2}" srcId="{970CB6FA-AB21-4B71-94D0-5012961B36AD}" destId="{E4E62176-5DAD-44D5-9611-30A1BFD8E488}" srcOrd="0" destOrd="0" parTransId="{D305AB01-15F5-442E-A6BE-777B2E3C638B}" sibTransId="{0B016E19-69E5-456C-94FC-9B3B84E8FDAC}"/>
    <dgm:cxn modelId="{C7664E77-7BE2-4FBB-AA36-977FA70B96AF}" srcId="{7BF0EE5C-A53B-44D5-A557-892713B512F8}" destId="{CA89D7A5-46DA-4F9F-8153-2043F876FF53}" srcOrd="1" destOrd="0" parTransId="{B4A477B8-2D53-4B32-A294-1650F5D05E60}" sibTransId="{4E2605A3-933B-4BA3-A115-3CD47A084084}"/>
    <dgm:cxn modelId="{D4023D78-B2D8-4873-9048-4ACC0D3D3451}" type="presOf" srcId="{CFFE6C71-414E-45F9-9AED-3193EF005AE3}" destId="{70D34036-F5B7-4F62-9176-B6C5A716E258}" srcOrd="0" destOrd="0" presId="urn:microsoft.com/office/officeart/2008/layout/NameandTitleOrganizationalChart"/>
    <dgm:cxn modelId="{63BA8D58-CA83-48B7-8956-458A3F22EDB7}" type="presOf" srcId="{BFB86C6E-5A48-442C-B038-E6317F30B483}" destId="{BEE5B650-0F78-434A-B8EF-DDA555CDAEE4}" srcOrd="0" destOrd="0" presId="urn:microsoft.com/office/officeart/2008/layout/NameandTitleOrganizationalChart"/>
    <dgm:cxn modelId="{E5552359-41CC-4CA1-9E29-C389BA1A9682}" srcId="{46ABA080-4357-49F5-80A6-F93A84F65FE1}" destId="{FFDD6F55-1FFF-44F5-851A-7B1C18C1591D}" srcOrd="0" destOrd="0" parTransId="{F6A23E21-D95F-4026-8AF1-A96C82D916FE}" sibTransId="{7AAD7205-3567-4D99-BE87-B27CFA784562}"/>
    <dgm:cxn modelId="{2D22DE5A-C448-4D67-A961-4D26796954C5}" type="presOf" srcId="{7BF0EE5C-A53B-44D5-A557-892713B512F8}" destId="{FEC413DA-7293-4706-A33D-3D0266EF2BF1}" srcOrd="1" destOrd="0" presId="urn:microsoft.com/office/officeart/2008/layout/NameandTitleOrganizationalChart"/>
    <dgm:cxn modelId="{1B8C227E-CEC4-4C50-BB0A-89EEBFEEFEEA}" type="presOf" srcId="{0B016E19-69E5-456C-94FC-9B3B84E8FDAC}" destId="{3DA59F84-5399-4DBE-B09A-02AEDC6DC795}" srcOrd="0" destOrd="0" presId="urn:microsoft.com/office/officeart/2008/layout/NameandTitleOrganizationalChart"/>
    <dgm:cxn modelId="{C4F2BB81-FABB-4C47-A62D-2BDBACC94D43}" type="presOf" srcId="{F0AB3F24-3748-4D28-A23F-BCC75068F903}" destId="{BBADA1C1-306D-4717-9BD9-9FA543D53C2F}" srcOrd="0" destOrd="0" presId="urn:microsoft.com/office/officeart/2008/layout/NameandTitleOrganizationalChart"/>
    <dgm:cxn modelId="{85AA0B82-5CB0-4A15-98A1-FBF42B669FE7}" srcId="{9D9C81CE-99FE-48D0-93D5-2E614125CE1A}" destId="{4A199B7D-1237-4FE1-B7B5-CE276BF7D4DE}" srcOrd="0" destOrd="0" parTransId="{D49AF9D3-B2F7-4AE5-814F-47CCE52BA96D}" sibTransId="{8639EE9B-C0D9-4842-9624-BCDA1F3F45B9}"/>
    <dgm:cxn modelId="{46753683-1308-418E-89CA-7F3671E4EB9D}" type="presOf" srcId="{563C6E9D-8A97-421D-8DE3-B7A34C8BB37F}" destId="{C22DF26A-66D1-4A8A-98CC-0B914E4F1942}" srcOrd="1" destOrd="0" presId="urn:microsoft.com/office/officeart/2008/layout/NameandTitleOrganizationalChart"/>
    <dgm:cxn modelId="{F9D61584-8056-4DAE-BED1-B348710F784A}" srcId="{BFB86C6E-5A48-442C-B038-E6317F30B483}" destId="{4F4EDA57-0429-4B4E-9117-5A0F1E1390DE}" srcOrd="5" destOrd="0" parTransId="{5F9B1C58-931E-426E-91BC-EC2A92EAAEE3}" sibTransId="{173B2CF4-2D14-46C7-87E9-3BDFAB5464E9}"/>
    <dgm:cxn modelId="{D87C1784-CB70-4151-8BE8-03D46DA6C9AA}" srcId="{CF7D8ECF-3D41-4CAA-8227-767D8FB19C6D}" destId="{D08CE2F5-EEEA-475B-B938-C0494B90481D}" srcOrd="0" destOrd="0" parTransId="{3E4E7F4A-019B-4CB4-A33E-577046ACAFCB}" sibTransId="{1546A9BB-3674-4174-8662-84EB147397DB}"/>
    <dgm:cxn modelId="{B5B49185-0862-4BF0-A521-4E3B5FCA16B4}" type="presOf" srcId="{DA4C7127-2943-49E2-BDE2-E0883EA42CC1}" destId="{FF05CB70-84BF-43AB-93AB-3C6CCE100BBE}" srcOrd="0" destOrd="0" presId="urn:microsoft.com/office/officeart/2008/layout/NameandTitleOrganizationalChart"/>
    <dgm:cxn modelId="{785CAD85-BD4D-4FB0-A7B0-B83757BA2958}" type="presOf" srcId="{2F9F0220-DCD2-4304-82EC-C5258FA036E8}" destId="{6B6FAA8F-C2E8-45EA-87E0-EFD36F819A54}" srcOrd="0" destOrd="0" presId="urn:microsoft.com/office/officeart/2008/layout/NameandTitleOrganizationalChart"/>
    <dgm:cxn modelId="{11E47287-6DD0-4690-8386-2EB0D73D3588}" type="presOf" srcId="{D5222F63-935D-4D92-B2F0-B24A36C23FD5}" destId="{9F414523-0771-4877-B1E7-3ECB0617447D}" srcOrd="0" destOrd="0" presId="urn:microsoft.com/office/officeart/2008/layout/NameandTitleOrganizationalChart"/>
    <dgm:cxn modelId="{74DAC588-ED0E-4DB1-A767-C52AA7FE99B1}" type="presOf" srcId="{6728AC9D-B32C-46F2-9FF1-1599E628A3A0}" destId="{8CBD8A3B-F809-409B-86E4-E996F5971240}" srcOrd="0" destOrd="0" presId="urn:microsoft.com/office/officeart/2008/layout/NameandTitleOrganizationalChart"/>
    <dgm:cxn modelId="{4EFC178A-3A40-4543-A8A3-4A844F141187}" type="presOf" srcId="{CC53FCB1-B4B1-4EF0-82B5-4D5FB977CA11}" destId="{2DC4C066-6DD8-4D82-B9DC-01DBE8618966}" srcOrd="1" destOrd="0" presId="urn:microsoft.com/office/officeart/2008/layout/NameandTitleOrganizationalChart"/>
    <dgm:cxn modelId="{AE61E88B-F5BA-441D-9D42-A26EBA62286A}" type="presOf" srcId="{563C6E9D-8A97-421D-8DE3-B7A34C8BB37F}" destId="{08FA3888-C833-49F9-B00A-ECD2094EA1BA}" srcOrd="0" destOrd="0" presId="urn:microsoft.com/office/officeart/2008/layout/NameandTitleOrganizationalChart"/>
    <dgm:cxn modelId="{55281B8C-B149-46C6-847C-6E06A26486BE}" type="presOf" srcId="{FDA5083A-DCB3-4C73-93BA-729F8686C79B}" destId="{2D8E32BB-733D-4255-98DA-BFD19275211F}" srcOrd="0" destOrd="0" presId="urn:microsoft.com/office/officeart/2008/layout/NameandTitleOrganizationalChart"/>
    <dgm:cxn modelId="{C89D398C-1350-4EDA-9C3E-2C210293D82E}" type="presOf" srcId="{1546A9BB-3674-4174-8662-84EB147397DB}" destId="{D451BBCE-6955-43DE-8C59-EB8144057C55}" srcOrd="0" destOrd="0" presId="urn:microsoft.com/office/officeart/2008/layout/NameandTitleOrganizationalChart"/>
    <dgm:cxn modelId="{8543448C-9F1A-4610-9599-212F2E280650}" type="presOf" srcId="{67FB490D-B0B0-4464-B973-286BF18D9DF9}" destId="{DFD4754A-6B65-4F44-AEAD-9A0AFF93A55D}" srcOrd="1" destOrd="0" presId="urn:microsoft.com/office/officeart/2008/layout/NameandTitleOrganizationalChart"/>
    <dgm:cxn modelId="{11A4338E-15E2-480B-87F9-E46F6740F058}" srcId="{E4E62176-5DAD-44D5-9611-30A1BFD8E488}" destId="{F0AB3F24-3748-4D28-A23F-BCC75068F903}" srcOrd="0" destOrd="0" parTransId="{ABE3215D-7B79-4123-A63D-803F3796779B}" sibTransId="{90058083-7E61-40D3-B37C-86AEDAD19139}"/>
    <dgm:cxn modelId="{14CE368E-8BAC-4BBB-AD4D-29228A1ABBEB}" type="presOf" srcId="{CF7D8ECF-3D41-4CAA-8227-767D8FB19C6D}" destId="{2D1DA3B0-1437-4C81-AC02-3842241C4CE1}" srcOrd="0" destOrd="0" presId="urn:microsoft.com/office/officeart/2008/layout/NameandTitleOrganizationalChart"/>
    <dgm:cxn modelId="{2E3FE58E-B75C-4B85-BDAA-A8E979763CE6}" type="presOf" srcId="{8639EE9B-C0D9-4842-9624-BCDA1F3F45B9}" destId="{D9D79094-8347-45BC-8CC1-98A6C3248761}" srcOrd="0" destOrd="0" presId="urn:microsoft.com/office/officeart/2008/layout/NameandTitleOrganizationalChart"/>
    <dgm:cxn modelId="{B3CF5390-242C-4510-B0FA-697405D9B48F}" type="presOf" srcId="{201D086E-5AD9-4E24-9FB1-04F9CEA872C6}" destId="{4CFDD156-1FDC-4E61-B4C8-CAF4E820E033}" srcOrd="0" destOrd="0" presId="urn:microsoft.com/office/officeart/2008/layout/NameandTitleOrganizationalChart"/>
    <dgm:cxn modelId="{25393B91-12B6-4B0A-91C5-86DFE6061E4D}" type="presOf" srcId="{F30557D3-C608-4717-885A-88C6A44A779E}" destId="{2B7F8651-43DB-42D7-9344-490B8FFA606B}" srcOrd="0" destOrd="0" presId="urn:microsoft.com/office/officeart/2008/layout/NameandTitleOrganizationalChart"/>
    <dgm:cxn modelId="{7E948492-837E-4404-9541-3A395BA7071B}" type="presOf" srcId="{CF7D8ECF-3D41-4CAA-8227-767D8FB19C6D}" destId="{79D1D81D-58BF-4834-A5B2-3CF6C61EE6E1}" srcOrd="1" destOrd="0" presId="urn:microsoft.com/office/officeart/2008/layout/NameandTitleOrganizationalChart"/>
    <dgm:cxn modelId="{236C0494-31E4-4A77-98AE-1888E9532C54}" type="presOf" srcId="{970CB6FA-AB21-4B71-94D0-5012961B36AD}" destId="{EFD375D5-817E-405D-A5C9-FD3FF142FA52}" srcOrd="0" destOrd="0" presId="urn:microsoft.com/office/officeart/2008/layout/NameandTitleOrganizationalChart"/>
    <dgm:cxn modelId="{06AC5395-7E51-4625-9358-F911AED67BC2}" type="presOf" srcId="{BD6566BD-B262-4D60-B00D-0A1159029582}" destId="{14FB76D5-A5AB-4938-99E9-CD0EED9EFA22}" srcOrd="1" destOrd="0" presId="urn:microsoft.com/office/officeart/2008/layout/NameandTitleOrganizationalChart"/>
    <dgm:cxn modelId="{9A4F7897-944D-43D7-B29B-6F49A1C16B21}" type="presOf" srcId="{CBB12795-CE1B-4D4D-A2AF-6CD37E951B68}" destId="{A22DCF3B-6A3B-42D3-86CB-2F67B19BF4DF}" srcOrd="1" destOrd="0" presId="urn:microsoft.com/office/officeart/2008/layout/NameandTitleOrganizationalChart"/>
    <dgm:cxn modelId="{689EDB99-1F1B-4BA1-9D95-EBC87F0D189F}" type="presOf" srcId="{CC53FCB1-B4B1-4EF0-82B5-4D5FB977CA11}" destId="{AED9F48A-B83E-4533-9BBF-4328BCD24E62}" srcOrd="0" destOrd="0" presId="urn:microsoft.com/office/officeart/2008/layout/NameandTitleOrganizationalChart"/>
    <dgm:cxn modelId="{409A739E-F9F9-432A-8C51-247443180D4A}" type="presOf" srcId="{90058083-7E61-40D3-B37C-86AEDAD19139}" destId="{81CFC03A-50DE-4E07-A258-F061444844C1}" srcOrd="0" destOrd="0" presId="urn:microsoft.com/office/officeart/2008/layout/NameandTitleOrganizationalChart"/>
    <dgm:cxn modelId="{5545889F-685D-4B49-B760-5C5C4BBB90F1}" type="presOf" srcId="{7EEB2E89-2F55-4818-8EC4-85DF31270199}" destId="{FB0C00D6-4BD5-49FD-804F-EC86AE1332FE}" srcOrd="0" destOrd="0" presId="urn:microsoft.com/office/officeart/2008/layout/NameandTitleOrganizationalChart"/>
    <dgm:cxn modelId="{FDD616A3-AE89-46B7-8809-C2B2E41671F1}" type="presOf" srcId="{D08CE2F5-EEEA-475B-B938-C0494B90481D}" destId="{A767900A-6FE2-4203-A4C1-9CC08C313F59}" srcOrd="0" destOrd="0" presId="urn:microsoft.com/office/officeart/2008/layout/NameandTitleOrganizationalChart"/>
    <dgm:cxn modelId="{C22C56A3-5B75-4E36-8496-05244AEADDBE}" type="presOf" srcId="{64C2BD81-B452-4F79-B009-7C62CFF18B6B}" destId="{93E09441-A35C-47DF-AF89-F95947374550}" srcOrd="0" destOrd="0" presId="urn:microsoft.com/office/officeart/2008/layout/NameandTitleOrganizationalChart"/>
    <dgm:cxn modelId="{F2E3D9A4-AEC1-4A26-81CE-EB078D3B8E08}" type="presOf" srcId="{ACEE377B-88FB-4102-AB85-8E681A150AEA}" destId="{1E753196-E1C5-452D-A0A3-7558DC444511}" srcOrd="0" destOrd="0" presId="urn:microsoft.com/office/officeart/2008/layout/NameandTitleOrganizationalChart"/>
    <dgm:cxn modelId="{AD32FAA7-4C07-4757-B77F-27B25B54B771}" type="presOf" srcId="{D567B59F-D8F5-4332-B664-6B5CF38A8900}" destId="{50238076-9584-400C-AC2A-E9362291E93B}" srcOrd="1" destOrd="0" presId="urn:microsoft.com/office/officeart/2008/layout/NameandTitleOrganizationalChart"/>
    <dgm:cxn modelId="{DD4726A9-DC9C-44DE-A5CE-46B2EE65C961}" type="presOf" srcId="{8CBD51EB-4916-4BEE-9336-1EF7D413399C}" destId="{A76BB715-503A-447A-B2F6-8362A69B467F}" srcOrd="0" destOrd="0" presId="urn:microsoft.com/office/officeart/2008/layout/NameandTitleOrganizationalChart"/>
    <dgm:cxn modelId="{E9700EAB-E69E-48BC-B4F8-D55F6C6B4476}" srcId="{BFB86C6E-5A48-442C-B038-E6317F30B483}" destId="{02416E5D-B4FE-4FC3-8982-A3F9AD891B80}" srcOrd="3" destOrd="0" parTransId="{5B81D8A4-10F4-4FA3-AFF9-EFF22ACEB35E}" sibTransId="{1FB93905-C581-4DC8-935E-022239F4AF1E}"/>
    <dgm:cxn modelId="{A1DE4BAC-A0F1-48B5-B3B8-8BB2CCAC8C17}" type="presOf" srcId="{A1B5BD69-8B8C-42D6-8882-D947C5713F6C}" destId="{9D1FAC1A-1411-4E87-A37B-7FCC2EAC96C0}" srcOrd="1" destOrd="0" presId="urn:microsoft.com/office/officeart/2008/layout/NameandTitleOrganizationalChart"/>
    <dgm:cxn modelId="{FB47E2AD-5D30-462F-B9F4-DC0E736CA668}" type="presOf" srcId="{06C463A9-ED6B-4C64-88AD-1D0E3486E8B5}" destId="{892C8B58-345E-41BE-B6E1-2EEAEC566058}" srcOrd="0" destOrd="0" presId="urn:microsoft.com/office/officeart/2008/layout/NameandTitleOrganizationalChart"/>
    <dgm:cxn modelId="{79A30DB0-0FA5-4488-852F-24866E9CE523}" type="presOf" srcId="{CA89D7A5-46DA-4F9F-8153-2043F876FF53}" destId="{AA74E838-8155-4659-9F76-839DABFCA9F0}" srcOrd="0" destOrd="0" presId="urn:microsoft.com/office/officeart/2008/layout/NameandTitleOrganizationalChart"/>
    <dgm:cxn modelId="{35D459B2-B6E6-4166-8DB5-518C878EB759}" srcId="{CA89D7A5-46DA-4F9F-8153-2043F876FF53}" destId="{CBB12795-CE1B-4D4D-A2AF-6CD37E951B68}" srcOrd="0" destOrd="0" parTransId="{201D086E-5AD9-4E24-9FB1-04F9CEA872C6}" sibTransId="{F30557D3-C608-4717-885A-88C6A44A779E}"/>
    <dgm:cxn modelId="{1755C5B2-F0EF-48FB-A81B-49A4FFEB03D9}" srcId="{7BF0EE5C-A53B-44D5-A557-892713B512F8}" destId="{9D9C81CE-99FE-48D0-93D5-2E614125CE1A}" srcOrd="3" destOrd="0" parTransId="{833E9423-208C-421A-95B6-C8E6D00A0623}" sibTransId="{7EEB2E89-2F55-4818-8EC4-85DF31270199}"/>
    <dgm:cxn modelId="{DB1A47B3-01AF-428C-94F0-D36BDE6C5C0F}" type="presOf" srcId="{F6A23E21-D95F-4026-8AF1-A96C82D916FE}" destId="{E2D5B880-976E-4C28-8D01-346EE1CFBBF9}" srcOrd="0" destOrd="0" presId="urn:microsoft.com/office/officeart/2008/layout/NameandTitleOrganizationalChart"/>
    <dgm:cxn modelId="{0E2D6AB3-B9FE-4280-B2A8-968FCB32FCC8}" srcId="{BB39ECC4-F8A0-474D-A42C-AC580AE516FD}" destId="{D567B59F-D8F5-4332-B664-6B5CF38A8900}" srcOrd="2" destOrd="0" parTransId="{22928D39-827E-4771-898C-32C4CD5C3780}" sibTransId="{20F5F325-05E9-4EBB-BAD8-0D322DC7F3D5}"/>
    <dgm:cxn modelId="{46F467B5-27E8-456A-98B1-DBB00730A265}" srcId="{7BF0EE5C-A53B-44D5-A557-892713B512F8}" destId="{03C2778C-22D0-4F7B-A699-05B373E4741C}" srcOrd="6" destOrd="0" parTransId="{DD7BDD9F-8D2E-413C-BBD6-93B373F6A0A0}" sibTransId="{50F2667D-8B15-46E4-9412-46DF6FF27FFA}"/>
    <dgm:cxn modelId="{1F4D82B6-D6BE-41A8-8D66-35C692134245}" srcId="{7BF0EE5C-A53B-44D5-A557-892713B512F8}" destId="{DA4C7127-2943-49E2-BDE2-E0883EA42CC1}" srcOrd="0" destOrd="0" parTransId="{5D8572C4-DA89-4E37-A699-A98F0A9A6368}" sibTransId="{A423B9BF-FF48-451B-BFBE-2AB8B1209FF1}"/>
    <dgm:cxn modelId="{11C560B8-8AF6-4AFB-80E6-0D1D5CBFD423}" type="presOf" srcId="{0973EF05-D91C-49A8-9EDA-35CAC84124AF}" destId="{83031CEF-513E-4F43-A74B-84E555D7271D}" srcOrd="0" destOrd="0" presId="urn:microsoft.com/office/officeart/2008/layout/NameandTitleOrganizationalChart"/>
    <dgm:cxn modelId="{96D3B4B8-E17A-45AE-8960-3438E917D21F}" type="presOf" srcId="{D305AB01-15F5-442E-A6BE-777B2E3C638B}" destId="{816EDCC8-D1C8-40DC-BF9B-6A8B85A68032}" srcOrd="0" destOrd="0" presId="urn:microsoft.com/office/officeart/2008/layout/NameandTitleOrganizationalChart"/>
    <dgm:cxn modelId="{8904F1BA-0B72-4CC6-9285-59F37A978EB2}" type="presOf" srcId="{918CEB09-ED08-49BB-B2C5-9B80854294F0}" destId="{E138C268-1D75-4537-8A9C-9015A0F3D10A}" srcOrd="0" destOrd="0" presId="urn:microsoft.com/office/officeart/2008/layout/NameandTitleOrganizationalChart"/>
    <dgm:cxn modelId="{281643BB-D88E-4EBF-B070-32DE609ADAD8}" type="presOf" srcId="{459C3C9E-D5DA-4E61-A67A-19D731732C03}" destId="{8DBAE115-5BD9-408E-B737-87D7CAD7E4A7}" srcOrd="0" destOrd="0" presId="urn:microsoft.com/office/officeart/2008/layout/NameandTitleOrganizationalChart"/>
    <dgm:cxn modelId="{00C184BB-ADAB-43D9-877D-24C5A47A9CF9}" type="presOf" srcId="{02416E5D-B4FE-4FC3-8982-A3F9AD891B80}" destId="{98DB9E24-1DF3-4243-936C-44F72EDA52BF}" srcOrd="1" destOrd="0" presId="urn:microsoft.com/office/officeart/2008/layout/NameandTitleOrganizationalChart"/>
    <dgm:cxn modelId="{F870C8BB-7C4D-481B-9867-244A6CA6CAE7}" type="presOf" srcId="{1780176D-4D27-43E0-9EA0-AAB991B24266}" destId="{F4A346EF-1C96-4336-893E-E6F160F299F4}" srcOrd="0" destOrd="0" presId="urn:microsoft.com/office/officeart/2008/layout/NameandTitleOrganizationalChart"/>
    <dgm:cxn modelId="{515AD0C0-AC89-495E-9CC8-CE80DBA19A4B}" type="presOf" srcId="{3299872E-3950-435F-8505-8AB310D01C80}" destId="{01DCE2DF-DB0D-4DC2-AE1F-82ACCDA4807C}" srcOrd="1" destOrd="0" presId="urn:microsoft.com/office/officeart/2008/layout/NameandTitleOrganizationalChart"/>
    <dgm:cxn modelId="{C64B28C2-43DE-405E-B872-1165B4A54193}" srcId="{7BF0EE5C-A53B-44D5-A557-892713B512F8}" destId="{46ABA080-4357-49F5-80A6-F93A84F65FE1}" srcOrd="5" destOrd="0" parTransId="{2F9F0220-DCD2-4304-82EC-C5258FA036E8}" sibTransId="{E10607D3-16DC-4B58-A90A-D1070172430D}"/>
    <dgm:cxn modelId="{83382EC7-0A80-4F42-B39C-2BC3C1BECCF1}" type="presOf" srcId="{0CDFED76-008E-4EE9-85A1-0E1F522BC6CB}" destId="{AD01EF6F-8B5C-444C-8F73-1BE7F083A7A1}" srcOrd="0" destOrd="0" presId="urn:microsoft.com/office/officeart/2008/layout/NameandTitleOrganizationalChart"/>
    <dgm:cxn modelId="{B27F4BC9-4679-42F8-86B4-D7DA785502D8}" srcId="{BFB86C6E-5A48-442C-B038-E6317F30B483}" destId="{7BF0EE5C-A53B-44D5-A557-892713B512F8}" srcOrd="0" destOrd="0" parTransId="{49F0668E-3D1F-4E79-9990-7E724CADCF5E}" sibTransId="{83273E93-3A56-46B0-A56F-97A293A3F7B3}"/>
    <dgm:cxn modelId="{DD92BDCA-894C-462E-8436-63F564B134CF}" type="presOf" srcId="{3B47D22A-5A07-4931-8E11-CE790AA5A27C}" destId="{862C53CA-F828-4606-A21C-BB64C83ADCEC}" srcOrd="0" destOrd="0" presId="urn:microsoft.com/office/officeart/2008/layout/NameandTitleOrganizationalChart"/>
    <dgm:cxn modelId="{C08BEACA-5947-407B-B4B6-60D34C169ECE}" type="presOf" srcId="{4F4EDA57-0429-4B4E-9117-5A0F1E1390DE}" destId="{015A77A1-90E3-482B-9B1E-CA45B38D528C}" srcOrd="1" destOrd="0" presId="urn:microsoft.com/office/officeart/2008/layout/NameandTitleOrganizationalChart"/>
    <dgm:cxn modelId="{82F9F7CA-D154-4B4C-AB13-7E44B2489D2D}" type="presOf" srcId="{157E259A-6820-4DFA-90DE-8FAD5FBAC1E8}" destId="{9EA9E580-3246-4318-8DB3-EB643B7B9298}" srcOrd="0" destOrd="0" presId="urn:microsoft.com/office/officeart/2008/layout/NameandTitleOrganizationalChart"/>
    <dgm:cxn modelId="{75BF42CB-8A75-49D7-8A0C-1D7D8096EABC}" type="presOf" srcId="{4A199B7D-1237-4FE1-B7B5-CE276BF7D4DE}" destId="{7EE21033-47DA-45E4-B289-EF41BB8F83CF}" srcOrd="0" destOrd="0" presId="urn:microsoft.com/office/officeart/2008/layout/NameandTitleOrganizationalChart"/>
    <dgm:cxn modelId="{D84E84CB-766A-403D-A25B-7DEDC0F00266}" type="presOf" srcId="{FFDD6F55-1FFF-44F5-851A-7B1C18C1591D}" destId="{667BD03F-F04E-4024-9872-BFC7EBA488B2}" srcOrd="0" destOrd="0" presId="urn:microsoft.com/office/officeart/2008/layout/NameandTitleOrganizationalChart"/>
    <dgm:cxn modelId="{926995CB-28A8-4B3A-A053-332912567151}" type="presOf" srcId="{A1B5BD69-8B8C-42D6-8882-D947C5713F6C}" destId="{84FD67FD-0C8A-42B1-A0DD-1EA78E62A8D5}" srcOrd="0" destOrd="0" presId="urn:microsoft.com/office/officeart/2008/layout/NameandTitleOrganizationalChart"/>
    <dgm:cxn modelId="{2DE8F8CC-D5B1-4DDB-8FEA-1FA3784D094A}" type="presOf" srcId="{7B638DBA-2786-490A-B6EB-9AC58A150446}" destId="{88B895A5-35B1-4328-9B36-E321C376A20A}" srcOrd="0" destOrd="0" presId="urn:microsoft.com/office/officeart/2008/layout/NameandTitleOrganizationalChart"/>
    <dgm:cxn modelId="{40C806D0-5F9A-42FA-A6D9-6B9DDDEFECE2}" type="presOf" srcId="{D567B59F-D8F5-4332-B664-6B5CF38A8900}" destId="{FFEC4D40-5880-4373-B734-D706076F08F5}" srcOrd="0" destOrd="0" presId="urn:microsoft.com/office/officeart/2008/layout/NameandTitleOrganizationalChart"/>
    <dgm:cxn modelId="{DA0715D1-617A-4470-9FA5-E27B6DD2F831}" type="presOf" srcId="{67FB490D-B0B0-4464-B973-286BF18D9DF9}" destId="{4C1A5664-109C-4257-9609-42AEFFEA7B6A}" srcOrd="0" destOrd="0" presId="urn:microsoft.com/office/officeart/2008/layout/NameandTitleOrganizationalChart"/>
    <dgm:cxn modelId="{E33984D1-F948-429A-B261-89A9B675335F}" type="presOf" srcId="{8B77A14F-9611-41F3-AD26-FEDD9A9CE235}" destId="{EB0E6A74-EC0A-4E63-BF4F-CF78363F464F}" srcOrd="0" destOrd="0" presId="urn:microsoft.com/office/officeart/2008/layout/NameandTitleOrganizationalChart"/>
    <dgm:cxn modelId="{D1AAC9D2-AE20-476E-9B4E-34E233684912}" type="presOf" srcId="{ACEE377B-88FB-4102-AB85-8E681A150AEA}" destId="{5F9F3BB8-2E62-43A5-815B-D1F198AB4579}" srcOrd="1" destOrd="0" presId="urn:microsoft.com/office/officeart/2008/layout/NameandTitleOrganizationalChart"/>
    <dgm:cxn modelId="{660F8BD5-D2AA-4433-AA74-25E4508BDF77}" type="presOf" srcId="{9D9C81CE-99FE-48D0-93D5-2E614125CE1A}" destId="{CE35BCBE-B3B3-4D03-82E8-FE23F3888C77}" srcOrd="0" destOrd="0" presId="urn:microsoft.com/office/officeart/2008/layout/NameandTitleOrganizationalChart"/>
    <dgm:cxn modelId="{F57281D6-60AC-4994-8EBE-549EFC170611}" type="presOf" srcId="{8CBD51EB-4916-4BEE-9336-1EF7D413399C}" destId="{18396D69-EBE2-4747-8291-C53E0A7D037E}" srcOrd="1" destOrd="0" presId="urn:microsoft.com/office/officeart/2008/layout/NameandTitleOrganizationalChart"/>
    <dgm:cxn modelId="{41442FD9-0EA0-4F21-B2BC-EE42AAA25E56}" type="presOf" srcId="{50F2667D-8B15-46E4-9412-46DF6FF27FFA}" destId="{9B5FAE77-5E64-46CE-B53B-10D9CDBC93E9}" srcOrd="0" destOrd="0" presId="urn:microsoft.com/office/officeart/2008/layout/NameandTitleOrganizationalChart"/>
    <dgm:cxn modelId="{E1993BD9-9524-43B4-9498-94C55F56CB7D}" type="presOf" srcId="{ABE3215D-7B79-4123-A63D-803F3796779B}" destId="{8B1A8671-FA86-40A5-B6BC-2ACA763F639F}" srcOrd="0" destOrd="0" presId="urn:microsoft.com/office/officeart/2008/layout/NameandTitleOrganizationalChart"/>
    <dgm:cxn modelId="{B06ED9D9-B557-4931-8AC5-E6A581A454AC}" srcId="{6FC03797-759D-4F26-9BA0-D036A8374370}" destId="{CFFE6C71-414E-45F9-9AED-3193EF005AE3}" srcOrd="0" destOrd="0" parTransId="{620190EE-28A3-41B1-8222-7AFBBBDE638D}" sibTransId="{B47E431A-AFFB-4D2A-B9CB-DE778F309D55}"/>
    <dgm:cxn modelId="{4C7C4DDA-2466-4469-9BCC-89B31D4D095C}" type="presOf" srcId="{833E9423-208C-421A-95B6-C8E6D00A0623}" destId="{30EEFE43-E149-42A0-87AC-5B1FEF6D3508}" srcOrd="0" destOrd="0" presId="urn:microsoft.com/office/officeart/2008/layout/NameandTitleOrganizationalChart"/>
    <dgm:cxn modelId="{7D01B1DA-BB51-4EAF-8C62-311968A24BFD}" type="presOf" srcId="{B47E431A-AFFB-4D2A-B9CB-DE778F309D55}" destId="{806B3524-B2F4-4063-96B5-584A673F48B9}" srcOrd="0" destOrd="0" presId="urn:microsoft.com/office/officeart/2008/layout/NameandTitleOrganizationalChart"/>
    <dgm:cxn modelId="{050DD6DB-0AB5-4031-B14D-73E8DE030102}" type="presOf" srcId="{3FF7C44B-207B-4127-B569-E8CEB08257F8}" destId="{11584354-4695-441E-B69E-B7978392C387}" srcOrd="0" destOrd="0" presId="urn:microsoft.com/office/officeart/2008/layout/NameandTitleOrganizationalChart"/>
    <dgm:cxn modelId="{2D24B0DD-5EFF-48CB-8FFE-EA054853DEFE}" type="presOf" srcId="{46ABA080-4357-49F5-80A6-F93A84F65FE1}" destId="{CAB0DD13-F531-4245-A009-3562CE190A72}" srcOrd="1" destOrd="0" presId="urn:microsoft.com/office/officeart/2008/layout/NameandTitleOrganizationalChart"/>
    <dgm:cxn modelId="{A76605E2-1973-4592-AE20-A67615B992D9}" srcId="{BFB86C6E-5A48-442C-B038-E6317F30B483}" destId="{563C6E9D-8A97-421D-8DE3-B7A34C8BB37F}" srcOrd="1" destOrd="0" parTransId="{427A6BEA-C875-4524-8C95-FF085B345D52}" sibTransId="{8DF20EDD-34A5-4476-B5EB-C7E8E3B76FFB}"/>
    <dgm:cxn modelId="{E510D6E2-557D-4CA7-A0D0-D536D2918C05}" type="presOf" srcId="{EF9A834B-9352-451C-A501-F6631E35FF15}" destId="{AB3B51F4-F422-478A-BA3C-A32EA404F5AF}" srcOrd="0" destOrd="0" presId="urn:microsoft.com/office/officeart/2008/layout/NameandTitleOrganizationalChart"/>
    <dgm:cxn modelId="{538D44E3-F41D-4EEB-8AAE-4620B752D9A5}" srcId="{03C2778C-22D0-4F7B-A699-05B373E4741C}" destId="{BB39ECC4-F8A0-474D-A42C-AC580AE516FD}" srcOrd="0" destOrd="0" parTransId="{EF9A834B-9352-451C-A501-F6631E35FF15}" sibTransId="{EE7EA144-3B5F-47EE-9393-17DB6813C535}"/>
    <dgm:cxn modelId="{E847D7E3-6E42-42CF-9DD6-EC07F0864001}" type="presOf" srcId="{02416E5D-B4FE-4FC3-8982-A3F9AD891B80}" destId="{A7292862-2540-471E-A224-A059C39DCC82}" srcOrd="0" destOrd="0" presId="urn:microsoft.com/office/officeart/2008/layout/NameandTitleOrganizationalChart"/>
    <dgm:cxn modelId="{A79428E6-D599-44D9-852F-8B6F2EB743AF}" type="presOf" srcId="{D49AF9D3-B2F7-4AE5-814F-47CCE52BA96D}" destId="{73579E05-7A11-44E1-ABA2-311577719F17}" srcOrd="0" destOrd="0" presId="urn:microsoft.com/office/officeart/2008/layout/NameandTitleOrganizationalChart"/>
    <dgm:cxn modelId="{B07B68E7-0DAA-4705-BD8A-930908087AA9}" type="presOf" srcId="{00033331-EE50-4A7A-845B-90352635B460}" destId="{DE80A0BD-11EF-4FF3-9F6A-0671C7DDF7B2}" srcOrd="0" destOrd="0" presId="urn:microsoft.com/office/officeart/2008/layout/NameandTitleOrganizationalChart"/>
    <dgm:cxn modelId="{0B818BEA-2C32-4B3C-B4FC-5E7400FF2111}" type="presOf" srcId="{60205428-1F8F-44F1-AC61-1FA01FBD93F2}" destId="{70CA6EFD-5F31-4DAC-87E4-A7B63FD6D5A8}" srcOrd="0" destOrd="0" presId="urn:microsoft.com/office/officeart/2008/layout/NameandTitleOrganizationalChart"/>
    <dgm:cxn modelId="{A73E8EED-466D-41EE-94CA-B00C8CEA7BE3}" type="presOf" srcId="{5B81D8A4-10F4-4FA3-AFF9-EFF22ACEB35E}" destId="{D8534C2E-3D40-4F3F-884C-92B0CA522533}" srcOrd="0" destOrd="0" presId="urn:microsoft.com/office/officeart/2008/layout/NameandTitleOrganizationalChart"/>
    <dgm:cxn modelId="{A34201EF-60C5-41F8-B9F9-6495B279FBF7}" type="presOf" srcId="{E4E62176-5DAD-44D5-9611-30A1BFD8E488}" destId="{AF8386AB-0837-4109-822C-D2215CC300CC}" srcOrd="0" destOrd="0" presId="urn:microsoft.com/office/officeart/2008/layout/NameandTitleOrganizationalChart"/>
    <dgm:cxn modelId="{2D2E79F0-3384-44A0-85BB-12D03FE28B4B}" type="presOf" srcId="{2A9A6BDA-74EF-4422-9E59-AE9CE3EC0983}" destId="{F5F769B0-0040-4BAE-A989-AF78F5DF7B57}" srcOrd="0" destOrd="0" presId="urn:microsoft.com/office/officeart/2008/layout/NameandTitleOrganizationalChart"/>
    <dgm:cxn modelId="{FAEAB4F1-0613-46FE-9868-2557E1B80BE4}" type="presOf" srcId="{EE7EA144-3B5F-47EE-9393-17DB6813C535}" destId="{90260945-6A0C-4FE1-B42B-24FF040A6977}" srcOrd="0" destOrd="0" presId="urn:microsoft.com/office/officeart/2008/layout/NameandTitleOrganizationalChart"/>
    <dgm:cxn modelId="{7F7BE2F2-90A2-43D5-9408-D418C379C438}" type="presOf" srcId="{C1C988C1-CC34-4E98-8847-CFE82761D0B2}" destId="{4A8FB0A4-3EF3-4AF8-83A9-9AAA3A474C05}" srcOrd="1" destOrd="0" presId="urn:microsoft.com/office/officeart/2008/layout/NameandTitleOrganizationalChart"/>
    <dgm:cxn modelId="{EF88ADF3-21FA-4DBC-86DC-46916B9B7D5F}" type="presOf" srcId="{1FB93905-C581-4DC8-935E-022239F4AF1E}" destId="{3ACED803-C4B4-4A5E-B6F7-E932A75D7352}" srcOrd="0" destOrd="0" presId="urn:microsoft.com/office/officeart/2008/layout/NameandTitleOrganizationalChart"/>
    <dgm:cxn modelId="{05240CF5-FE75-4649-96F6-DE798EDD51A0}" type="presOf" srcId="{7BF0EE5C-A53B-44D5-A557-892713B512F8}" destId="{1979E490-4EAB-4CBA-BD29-0BC5BE83CF3F}" srcOrd="0" destOrd="0" presId="urn:microsoft.com/office/officeart/2008/layout/NameandTitleOrganizationalChart"/>
    <dgm:cxn modelId="{5AE190F5-3CAF-4AFF-8AB1-65AF215657C0}" type="presOf" srcId="{22928D39-827E-4771-898C-32C4CD5C3780}" destId="{78A36B36-26AB-4570-9F19-3611502E8B60}" srcOrd="0" destOrd="0" presId="urn:microsoft.com/office/officeart/2008/layout/NameandTitleOrganizationalChart"/>
    <dgm:cxn modelId="{615E0CF9-90E7-4208-A36C-25165A557C7F}" type="presOf" srcId="{B3EF2DA3-5EA2-4D4E-B600-AF9333D36221}" destId="{76A95321-6965-481B-BF29-F9D2BDD83ACE}" srcOrd="0" destOrd="0" presId="urn:microsoft.com/office/officeart/2008/layout/NameandTitleOrganizationalChart"/>
    <dgm:cxn modelId="{C3791AF9-2E51-429F-89B6-80E726F39685}" type="presOf" srcId="{64C2BD81-B452-4F79-B009-7C62CFF18B6B}" destId="{EB4BC681-8467-4DD8-82DD-74D902A065D3}" srcOrd="1" destOrd="0" presId="urn:microsoft.com/office/officeart/2008/layout/NameandTitleOrganizationalChart"/>
    <dgm:cxn modelId="{EB98B7FC-4B95-4198-BE9D-0A9A4F470D74}" type="presOf" srcId="{E9385FBB-F2BA-45ED-A248-BC3B7BBA5B8B}" destId="{CF79C429-1DC0-4E49-955C-A3F76D9BDD61}" srcOrd="0" destOrd="0" presId="urn:microsoft.com/office/officeart/2008/layout/NameandTitleOrganizationalChart"/>
    <dgm:cxn modelId="{15E5D525-6CCB-4BC1-90F7-B3D7B6F47FD9}" type="presParOf" srcId="{8CBD8A3B-F809-409B-86E4-E996F5971240}" destId="{B2F6E6FB-C6B7-4D2F-A97B-E53D06779444}" srcOrd="0" destOrd="0" presId="urn:microsoft.com/office/officeart/2008/layout/NameandTitleOrganizationalChart"/>
    <dgm:cxn modelId="{C1AC3246-B5BB-4016-8217-696181C7E38B}" type="presParOf" srcId="{B2F6E6FB-C6B7-4D2F-A97B-E53D06779444}" destId="{E816FD4B-39B8-4995-BAB8-976AB184E827}" srcOrd="0" destOrd="0" presId="urn:microsoft.com/office/officeart/2008/layout/NameandTitleOrganizationalChart"/>
    <dgm:cxn modelId="{A09465D3-72D9-4ADA-8440-9D8A82360976}" type="presParOf" srcId="{E816FD4B-39B8-4995-BAB8-976AB184E827}" destId="{BEE5B650-0F78-434A-B8EF-DDA555CDAEE4}" srcOrd="0" destOrd="0" presId="urn:microsoft.com/office/officeart/2008/layout/NameandTitleOrganizationalChart"/>
    <dgm:cxn modelId="{DF56160F-A311-4FE1-8020-140171FFA5E0}" type="presParOf" srcId="{E816FD4B-39B8-4995-BAB8-976AB184E827}" destId="{47A1F0F7-0DB7-4D5F-B123-EC2AD6BFEBF7}" srcOrd="1" destOrd="0" presId="urn:microsoft.com/office/officeart/2008/layout/NameandTitleOrganizationalChart"/>
    <dgm:cxn modelId="{15648CA8-69E6-4157-B2F9-A9968272AFC4}" type="presParOf" srcId="{E816FD4B-39B8-4995-BAB8-976AB184E827}" destId="{897758EF-93B2-453C-9F30-59F8CF1BCA6F}" srcOrd="2" destOrd="0" presId="urn:microsoft.com/office/officeart/2008/layout/NameandTitleOrganizationalChart"/>
    <dgm:cxn modelId="{7F5CA654-086B-43FA-9AB3-924EE088D698}" type="presParOf" srcId="{B2F6E6FB-C6B7-4D2F-A97B-E53D06779444}" destId="{A0D8CED0-7127-4452-94DE-E1939DEA7CFF}" srcOrd="1" destOrd="0" presId="urn:microsoft.com/office/officeart/2008/layout/NameandTitleOrganizationalChart"/>
    <dgm:cxn modelId="{6EA60CBA-A733-49F3-954F-FBF81418042F}" type="presParOf" srcId="{A0D8CED0-7127-4452-94DE-E1939DEA7CFF}" destId="{1C78BE9F-6171-43F7-A0C7-1DD3C1AF7530}" srcOrd="0" destOrd="0" presId="urn:microsoft.com/office/officeart/2008/layout/NameandTitleOrganizationalChart"/>
    <dgm:cxn modelId="{A0F05711-2E01-4AE4-A51F-5465284B0304}" type="presParOf" srcId="{A0D8CED0-7127-4452-94DE-E1939DEA7CFF}" destId="{360B7C75-7894-4DEE-8091-29DB084D125A}" srcOrd="1" destOrd="0" presId="urn:microsoft.com/office/officeart/2008/layout/NameandTitleOrganizationalChart"/>
    <dgm:cxn modelId="{E1089BFD-C2F0-44A6-B0B1-0FB98CF5B6C2}" type="presParOf" srcId="{360B7C75-7894-4DEE-8091-29DB084D125A}" destId="{16E2DDE9-A0BF-44E3-A8E4-268F40222B1B}" srcOrd="0" destOrd="0" presId="urn:microsoft.com/office/officeart/2008/layout/NameandTitleOrganizationalChart"/>
    <dgm:cxn modelId="{C05985CD-A42C-42AC-AAB3-6B81E73211FA}" type="presParOf" srcId="{16E2DDE9-A0BF-44E3-A8E4-268F40222B1B}" destId="{1979E490-4EAB-4CBA-BD29-0BC5BE83CF3F}" srcOrd="0" destOrd="0" presId="urn:microsoft.com/office/officeart/2008/layout/NameandTitleOrganizationalChart"/>
    <dgm:cxn modelId="{86175EF6-8171-4A22-AB17-8544A974FAE7}" type="presParOf" srcId="{16E2DDE9-A0BF-44E3-A8E4-268F40222B1B}" destId="{B4A3A42F-A2BB-4641-A9C2-E0C299BEA1DA}" srcOrd="1" destOrd="0" presId="urn:microsoft.com/office/officeart/2008/layout/NameandTitleOrganizationalChart"/>
    <dgm:cxn modelId="{AE448B33-4645-46D5-B021-5E34A2294784}" type="presParOf" srcId="{16E2DDE9-A0BF-44E3-A8E4-268F40222B1B}" destId="{FEC413DA-7293-4706-A33D-3D0266EF2BF1}" srcOrd="2" destOrd="0" presId="urn:microsoft.com/office/officeart/2008/layout/NameandTitleOrganizationalChart"/>
    <dgm:cxn modelId="{A39E66FF-1DD2-4C9C-B870-C6ACAF9F6BA1}" type="presParOf" srcId="{360B7C75-7894-4DEE-8091-29DB084D125A}" destId="{1C8B4769-C18D-4C8D-A1FE-CAF9E49511A4}" srcOrd="1" destOrd="0" presId="urn:microsoft.com/office/officeart/2008/layout/NameandTitleOrganizationalChart"/>
    <dgm:cxn modelId="{5F2D6D76-87D2-46A6-9EB3-152D3169E339}" type="presParOf" srcId="{1C8B4769-C18D-4C8D-A1FE-CAF9E49511A4}" destId="{0AD39726-9BC6-4400-8ACB-6F1AC3B65C31}" srcOrd="0" destOrd="0" presId="urn:microsoft.com/office/officeart/2008/layout/NameandTitleOrganizationalChart"/>
    <dgm:cxn modelId="{88665774-C4CF-479A-8615-6CC46730A41C}" type="presParOf" srcId="{1C8B4769-C18D-4C8D-A1FE-CAF9E49511A4}" destId="{98C945AD-06C7-47C1-9683-31CCDBDE2A76}" srcOrd="1" destOrd="0" presId="urn:microsoft.com/office/officeart/2008/layout/NameandTitleOrganizationalChart"/>
    <dgm:cxn modelId="{9008E390-D4F4-46D6-AE21-729160545382}" type="presParOf" srcId="{98C945AD-06C7-47C1-9683-31CCDBDE2A76}" destId="{51C86C1C-CCA6-43E8-B23A-5330319CC886}" srcOrd="0" destOrd="0" presId="urn:microsoft.com/office/officeart/2008/layout/NameandTitleOrganizationalChart"/>
    <dgm:cxn modelId="{A2430DE0-3342-4A90-A9D2-D7DFF4975B2F}" type="presParOf" srcId="{51C86C1C-CCA6-43E8-B23A-5330319CC886}" destId="{FF05CB70-84BF-43AB-93AB-3C6CCE100BBE}" srcOrd="0" destOrd="0" presId="urn:microsoft.com/office/officeart/2008/layout/NameandTitleOrganizationalChart"/>
    <dgm:cxn modelId="{3FDAC599-E74E-41D9-A573-16BBF32E8763}" type="presParOf" srcId="{51C86C1C-CCA6-43E8-B23A-5330319CC886}" destId="{B891DA46-51DB-44A3-A762-7C2AE2F40EFF}" srcOrd="1" destOrd="0" presId="urn:microsoft.com/office/officeart/2008/layout/NameandTitleOrganizationalChart"/>
    <dgm:cxn modelId="{6BB528C1-F335-417C-8060-617271692704}" type="presParOf" srcId="{51C86C1C-CCA6-43E8-B23A-5330319CC886}" destId="{83DF4807-67EF-415F-AF7B-BC9C75061DCF}" srcOrd="2" destOrd="0" presId="urn:microsoft.com/office/officeart/2008/layout/NameandTitleOrganizationalChart"/>
    <dgm:cxn modelId="{D588C174-A735-44BC-9F03-B4218A317DFD}" type="presParOf" srcId="{98C945AD-06C7-47C1-9683-31CCDBDE2A76}" destId="{EA9394D5-D70F-4899-8B9B-8EC827759986}" srcOrd="1" destOrd="0" presId="urn:microsoft.com/office/officeart/2008/layout/NameandTitleOrganizationalChart"/>
    <dgm:cxn modelId="{217683F6-CA9F-4775-A420-BFCDDC1F4438}" type="presParOf" srcId="{EA9394D5-D70F-4899-8B9B-8EC827759986}" destId="{27F3A562-D7A8-4E03-B876-D2D272C2BE31}" srcOrd="0" destOrd="0" presId="urn:microsoft.com/office/officeart/2008/layout/NameandTitleOrganizationalChart"/>
    <dgm:cxn modelId="{3DDC510A-CB2A-4560-82B7-78E35C521361}" type="presParOf" srcId="{EA9394D5-D70F-4899-8B9B-8EC827759986}" destId="{52112E3E-6AFD-4AA5-BE16-D1D86C1EE34F}" srcOrd="1" destOrd="0" presId="urn:microsoft.com/office/officeart/2008/layout/NameandTitleOrganizationalChart"/>
    <dgm:cxn modelId="{258DCA5B-5456-4EB1-AFE5-935C04F153AC}" type="presParOf" srcId="{52112E3E-6AFD-4AA5-BE16-D1D86C1EE34F}" destId="{75565AE7-B26B-4EC4-8ECB-F9B1201B9475}" srcOrd="0" destOrd="0" presId="urn:microsoft.com/office/officeart/2008/layout/NameandTitleOrganizationalChart"/>
    <dgm:cxn modelId="{57D853EC-450C-40EC-A9AD-04F7E2A3D000}" type="presParOf" srcId="{75565AE7-B26B-4EC4-8ECB-F9B1201B9475}" destId="{84FD67FD-0C8A-42B1-A0DD-1EA78E62A8D5}" srcOrd="0" destOrd="0" presId="urn:microsoft.com/office/officeart/2008/layout/NameandTitleOrganizationalChart"/>
    <dgm:cxn modelId="{15DC3D74-CB05-4563-8C9E-937763DFA6B4}" type="presParOf" srcId="{75565AE7-B26B-4EC4-8ECB-F9B1201B9475}" destId="{EB0E6A74-EC0A-4E63-BF4F-CF78363F464F}" srcOrd="1" destOrd="0" presId="urn:microsoft.com/office/officeart/2008/layout/NameandTitleOrganizationalChart"/>
    <dgm:cxn modelId="{01FFB34D-29C1-4791-A82F-CEFBF09222F5}" type="presParOf" srcId="{75565AE7-B26B-4EC4-8ECB-F9B1201B9475}" destId="{9D1FAC1A-1411-4E87-A37B-7FCC2EAC96C0}" srcOrd="2" destOrd="0" presId="urn:microsoft.com/office/officeart/2008/layout/NameandTitleOrganizationalChart"/>
    <dgm:cxn modelId="{068580AC-F3FF-4400-876D-51B99B5D9178}" type="presParOf" srcId="{52112E3E-6AFD-4AA5-BE16-D1D86C1EE34F}" destId="{7A102534-E06E-4FB4-BDC9-AD61E75A7795}" srcOrd="1" destOrd="0" presId="urn:microsoft.com/office/officeart/2008/layout/NameandTitleOrganizationalChart"/>
    <dgm:cxn modelId="{B9E4E76A-245C-4E44-8F86-6F1E1BE0D659}" type="presParOf" srcId="{52112E3E-6AFD-4AA5-BE16-D1D86C1EE34F}" destId="{14998760-87C2-4251-B146-54BD23427FE3}" srcOrd="2" destOrd="0" presId="urn:microsoft.com/office/officeart/2008/layout/NameandTitleOrganizationalChart"/>
    <dgm:cxn modelId="{BFBDA12E-79B3-46BF-9250-6A9959C86C3B}" type="presParOf" srcId="{EA9394D5-D70F-4899-8B9B-8EC827759986}" destId="{862C53CA-F828-4606-A21C-BB64C83ADCEC}" srcOrd="2" destOrd="0" presId="urn:microsoft.com/office/officeart/2008/layout/NameandTitleOrganizationalChart"/>
    <dgm:cxn modelId="{2C03C4CA-C605-4AED-9069-92E147DDC5D6}" type="presParOf" srcId="{EA9394D5-D70F-4899-8B9B-8EC827759986}" destId="{6324A159-7DA2-45AA-A645-0EA21F8AF0D3}" srcOrd="3" destOrd="0" presId="urn:microsoft.com/office/officeart/2008/layout/NameandTitleOrganizationalChart"/>
    <dgm:cxn modelId="{6E8FC84F-9668-4701-9958-2C6D5387842B}" type="presParOf" srcId="{6324A159-7DA2-45AA-A645-0EA21F8AF0D3}" destId="{F4912EB8-A879-4C44-A69D-A5C837FCE77B}" srcOrd="0" destOrd="0" presId="urn:microsoft.com/office/officeart/2008/layout/NameandTitleOrganizationalChart"/>
    <dgm:cxn modelId="{BB9241DC-BEA3-4B11-9706-16157A74C449}" type="presParOf" srcId="{F4912EB8-A879-4C44-A69D-A5C837FCE77B}" destId="{4C1A5664-109C-4257-9609-42AEFFEA7B6A}" srcOrd="0" destOrd="0" presId="urn:microsoft.com/office/officeart/2008/layout/NameandTitleOrganizationalChart"/>
    <dgm:cxn modelId="{13492F63-C25A-4400-8BE4-7998D617E54A}" type="presParOf" srcId="{F4912EB8-A879-4C44-A69D-A5C837FCE77B}" destId="{88B895A5-35B1-4328-9B36-E321C376A20A}" srcOrd="1" destOrd="0" presId="urn:microsoft.com/office/officeart/2008/layout/NameandTitleOrganizationalChart"/>
    <dgm:cxn modelId="{46E8FE2F-F49D-4B53-B220-AA7CB93429C4}" type="presParOf" srcId="{F4912EB8-A879-4C44-A69D-A5C837FCE77B}" destId="{DFD4754A-6B65-4F44-AEAD-9A0AFF93A55D}" srcOrd="2" destOrd="0" presId="urn:microsoft.com/office/officeart/2008/layout/NameandTitleOrganizationalChart"/>
    <dgm:cxn modelId="{9808E09B-BAAE-4444-A6BC-BA3E5EDF1ABE}" type="presParOf" srcId="{6324A159-7DA2-45AA-A645-0EA21F8AF0D3}" destId="{E2C887E4-7A86-4D6B-A7D4-AA2F8B8034FE}" srcOrd="1" destOrd="0" presId="urn:microsoft.com/office/officeart/2008/layout/NameandTitleOrganizationalChart"/>
    <dgm:cxn modelId="{AD3D38AC-BB9F-46A3-866E-D14EA26B2D27}" type="presParOf" srcId="{6324A159-7DA2-45AA-A645-0EA21F8AF0D3}" destId="{AA71B023-25D7-4FD9-8594-51427951D5D1}" srcOrd="2" destOrd="0" presId="urn:microsoft.com/office/officeart/2008/layout/NameandTitleOrganizationalChart"/>
    <dgm:cxn modelId="{C8A60982-B3D6-4196-8D9F-D798ABDAFB29}" type="presParOf" srcId="{98C945AD-06C7-47C1-9683-31CCDBDE2A76}" destId="{402EF2AF-EE5D-4141-B201-EF96CAEB5EC9}" srcOrd="2" destOrd="0" presId="urn:microsoft.com/office/officeart/2008/layout/NameandTitleOrganizationalChart"/>
    <dgm:cxn modelId="{5F2EC0EE-E3E5-4F78-A5A4-FD1F4BC17994}" type="presParOf" srcId="{1C8B4769-C18D-4C8D-A1FE-CAF9E49511A4}" destId="{57237CCD-CE4A-4CC5-B594-DF4D4AE44769}" srcOrd="2" destOrd="0" presId="urn:microsoft.com/office/officeart/2008/layout/NameandTitleOrganizationalChart"/>
    <dgm:cxn modelId="{793A483A-37FF-4079-8A94-8F5CE7AE04E7}" type="presParOf" srcId="{1C8B4769-C18D-4C8D-A1FE-CAF9E49511A4}" destId="{46BD01DF-4DAD-41A7-9F4E-31C2BEFA5B9A}" srcOrd="3" destOrd="0" presId="urn:microsoft.com/office/officeart/2008/layout/NameandTitleOrganizationalChart"/>
    <dgm:cxn modelId="{40558A90-BC65-4700-AD5F-A18B87BBD702}" type="presParOf" srcId="{46BD01DF-4DAD-41A7-9F4E-31C2BEFA5B9A}" destId="{4F9D7906-349C-431F-9791-BE32A978E9CB}" srcOrd="0" destOrd="0" presId="urn:microsoft.com/office/officeart/2008/layout/NameandTitleOrganizationalChart"/>
    <dgm:cxn modelId="{CA739653-7103-453E-8635-65579EE9B0E4}" type="presParOf" srcId="{4F9D7906-349C-431F-9791-BE32A978E9CB}" destId="{AA74E838-8155-4659-9F76-839DABFCA9F0}" srcOrd="0" destOrd="0" presId="urn:microsoft.com/office/officeart/2008/layout/NameandTitleOrganizationalChart"/>
    <dgm:cxn modelId="{BCB11275-9652-4138-88EA-F13E0C14E1CC}" type="presParOf" srcId="{4F9D7906-349C-431F-9791-BE32A978E9CB}" destId="{8476CD79-A2C6-47E7-B354-96D3D74D4D54}" srcOrd="1" destOrd="0" presId="urn:microsoft.com/office/officeart/2008/layout/NameandTitleOrganizationalChart"/>
    <dgm:cxn modelId="{D6A46B9C-F598-4707-91C0-CDE9EF0A073E}" type="presParOf" srcId="{4F9D7906-349C-431F-9791-BE32A978E9CB}" destId="{A730A5FD-7C9F-4A25-95F7-FC49FB4D478A}" srcOrd="2" destOrd="0" presId="urn:microsoft.com/office/officeart/2008/layout/NameandTitleOrganizationalChart"/>
    <dgm:cxn modelId="{0ECF341A-C704-40C9-BF21-5268C1B1F8FC}" type="presParOf" srcId="{46BD01DF-4DAD-41A7-9F4E-31C2BEFA5B9A}" destId="{6D629FEC-3A59-452A-AD33-14D97F373EA2}" srcOrd="1" destOrd="0" presId="urn:microsoft.com/office/officeart/2008/layout/NameandTitleOrganizationalChart"/>
    <dgm:cxn modelId="{CDAFC012-B0AE-4B10-AC19-079EBA9F6752}" type="presParOf" srcId="{6D629FEC-3A59-452A-AD33-14D97F373EA2}" destId="{4CFDD156-1FDC-4E61-B4C8-CAF4E820E033}" srcOrd="0" destOrd="0" presId="urn:microsoft.com/office/officeart/2008/layout/NameandTitleOrganizationalChart"/>
    <dgm:cxn modelId="{3C4DFF43-533C-4559-A1A2-617347837DE0}" type="presParOf" srcId="{6D629FEC-3A59-452A-AD33-14D97F373EA2}" destId="{8AFD9D93-84B9-44FD-9D8B-B3A4CC447961}" srcOrd="1" destOrd="0" presId="urn:microsoft.com/office/officeart/2008/layout/NameandTitleOrganizationalChart"/>
    <dgm:cxn modelId="{DFD560BD-EF80-4D84-854B-20AEF1D19781}" type="presParOf" srcId="{8AFD9D93-84B9-44FD-9D8B-B3A4CC447961}" destId="{61A330DE-A697-4A76-B5B2-9EFFF0F5A309}" srcOrd="0" destOrd="0" presId="urn:microsoft.com/office/officeart/2008/layout/NameandTitleOrganizationalChart"/>
    <dgm:cxn modelId="{D8C9EC9C-EC65-42C1-92DC-CB0885AC7CF1}" type="presParOf" srcId="{61A330DE-A697-4A76-B5B2-9EFFF0F5A309}" destId="{AD31320F-1FA2-4722-86C6-0FD3C80A23D8}" srcOrd="0" destOrd="0" presId="urn:microsoft.com/office/officeart/2008/layout/NameandTitleOrganizationalChart"/>
    <dgm:cxn modelId="{A3EEEAE7-7BA2-4235-B60E-09D0B92D41B6}" type="presParOf" srcId="{61A330DE-A697-4A76-B5B2-9EFFF0F5A309}" destId="{2B7F8651-43DB-42D7-9344-490B8FFA606B}" srcOrd="1" destOrd="0" presId="urn:microsoft.com/office/officeart/2008/layout/NameandTitleOrganizationalChart"/>
    <dgm:cxn modelId="{380DB764-4DCA-443C-8B23-15FC91CD35F3}" type="presParOf" srcId="{61A330DE-A697-4A76-B5B2-9EFFF0F5A309}" destId="{A22DCF3B-6A3B-42D3-86CB-2F67B19BF4DF}" srcOrd="2" destOrd="0" presId="urn:microsoft.com/office/officeart/2008/layout/NameandTitleOrganizationalChart"/>
    <dgm:cxn modelId="{859F1C46-7F92-45C7-8D76-47CCBBA4CA64}" type="presParOf" srcId="{8AFD9D93-84B9-44FD-9D8B-B3A4CC447961}" destId="{A5898232-B179-4FAF-8A70-E0491EACE911}" srcOrd="1" destOrd="0" presId="urn:microsoft.com/office/officeart/2008/layout/NameandTitleOrganizationalChart"/>
    <dgm:cxn modelId="{8D8D0E6E-B454-40F9-939D-64A09B313662}" type="presParOf" srcId="{8AFD9D93-84B9-44FD-9D8B-B3A4CC447961}" destId="{7709E12B-9537-4812-A856-87E9C04A64C9}" srcOrd="2" destOrd="0" presId="urn:microsoft.com/office/officeart/2008/layout/NameandTitleOrganizationalChart"/>
    <dgm:cxn modelId="{7C5CFB61-1812-4277-9625-AE2137FBFADC}" type="presParOf" srcId="{6D629FEC-3A59-452A-AD33-14D97F373EA2}" destId="{E138C268-1D75-4537-8A9C-9015A0F3D10A}" srcOrd="2" destOrd="0" presId="urn:microsoft.com/office/officeart/2008/layout/NameandTitleOrganizationalChart"/>
    <dgm:cxn modelId="{02CEE5E5-ED2C-43DB-AC7C-C89FF926B98A}" type="presParOf" srcId="{6D629FEC-3A59-452A-AD33-14D97F373EA2}" destId="{5797020E-8A32-4881-9EF1-A9012D4B0101}" srcOrd="3" destOrd="0" presId="urn:microsoft.com/office/officeart/2008/layout/NameandTitleOrganizationalChart"/>
    <dgm:cxn modelId="{8752E187-7CFC-4C5C-AB0E-3ECC591FE36F}" type="presParOf" srcId="{5797020E-8A32-4881-9EF1-A9012D4B0101}" destId="{8C9F4F13-7276-40CD-A237-90934312E1D9}" srcOrd="0" destOrd="0" presId="urn:microsoft.com/office/officeart/2008/layout/NameandTitleOrganizationalChart"/>
    <dgm:cxn modelId="{8BB63DF6-A8DA-45C8-B7F4-4A6ECBFB4E9A}" type="presParOf" srcId="{8C9F4F13-7276-40CD-A237-90934312E1D9}" destId="{4EE6B6D8-CA30-4FC2-B5ED-148DAB88CE41}" srcOrd="0" destOrd="0" presId="urn:microsoft.com/office/officeart/2008/layout/NameandTitleOrganizationalChart"/>
    <dgm:cxn modelId="{0BF55C0F-C10E-480C-ACE3-E9742824F391}" type="presParOf" srcId="{8C9F4F13-7276-40CD-A237-90934312E1D9}" destId="{9EA9E580-3246-4318-8DB3-EB643B7B9298}" srcOrd="1" destOrd="0" presId="urn:microsoft.com/office/officeart/2008/layout/NameandTitleOrganizationalChart"/>
    <dgm:cxn modelId="{39D26A71-B0F5-4274-A319-60D6D36F10EB}" type="presParOf" srcId="{8C9F4F13-7276-40CD-A237-90934312E1D9}" destId="{4A8FB0A4-3EF3-4AF8-83A9-9AAA3A474C05}" srcOrd="2" destOrd="0" presId="urn:microsoft.com/office/officeart/2008/layout/NameandTitleOrganizationalChart"/>
    <dgm:cxn modelId="{6FF52583-0F5E-4B4E-BC7F-F11E4A5FFD22}" type="presParOf" srcId="{5797020E-8A32-4881-9EF1-A9012D4B0101}" destId="{6F2CE79F-EA39-4713-B429-605889B18346}" srcOrd="1" destOrd="0" presId="urn:microsoft.com/office/officeart/2008/layout/NameandTitleOrganizationalChart"/>
    <dgm:cxn modelId="{A6346414-FAB8-43DA-BC22-37D5A7FE137B}" type="presParOf" srcId="{5797020E-8A32-4881-9EF1-A9012D4B0101}" destId="{2E6A4337-495A-42F9-A94F-00F26DDD06D1}" srcOrd="2" destOrd="0" presId="urn:microsoft.com/office/officeart/2008/layout/NameandTitleOrganizationalChart"/>
    <dgm:cxn modelId="{D065BEFC-73C4-4021-97B6-630261A34973}" type="presParOf" srcId="{46BD01DF-4DAD-41A7-9F4E-31C2BEFA5B9A}" destId="{EE1B3814-16A8-4D94-B6FD-AE249A45D8CD}" srcOrd="2" destOrd="0" presId="urn:microsoft.com/office/officeart/2008/layout/NameandTitleOrganizationalChart"/>
    <dgm:cxn modelId="{6EFFC17A-7BF1-414A-8C91-0CFFDEAABAAB}" type="presParOf" srcId="{1C8B4769-C18D-4C8D-A1FE-CAF9E49511A4}" destId="{2D8E32BB-733D-4255-98DA-BFD19275211F}" srcOrd="4" destOrd="0" presId="urn:microsoft.com/office/officeart/2008/layout/NameandTitleOrganizationalChart"/>
    <dgm:cxn modelId="{489E0525-48AD-4682-B384-D22FFA1A9C2D}" type="presParOf" srcId="{1C8B4769-C18D-4C8D-A1FE-CAF9E49511A4}" destId="{9A9713B2-B8C3-494A-9156-FE568CF10737}" srcOrd="5" destOrd="0" presId="urn:microsoft.com/office/officeart/2008/layout/NameandTitleOrganizationalChart"/>
    <dgm:cxn modelId="{16649F9B-C835-4492-9EE0-D90D6488099F}" type="presParOf" srcId="{9A9713B2-B8C3-494A-9156-FE568CF10737}" destId="{968597EA-21A2-45BA-9C03-E258A1B56AC9}" srcOrd="0" destOrd="0" presId="urn:microsoft.com/office/officeart/2008/layout/NameandTitleOrganizationalChart"/>
    <dgm:cxn modelId="{C691D4AE-9FD4-4FC0-9414-DB464A4A44F7}" type="presParOf" srcId="{968597EA-21A2-45BA-9C03-E258A1B56AC9}" destId="{AED9F48A-B83E-4533-9BBF-4328BCD24E62}" srcOrd="0" destOrd="0" presId="urn:microsoft.com/office/officeart/2008/layout/NameandTitleOrganizationalChart"/>
    <dgm:cxn modelId="{245CF411-3298-47BD-B8CC-D01ACBA432A8}" type="presParOf" srcId="{968597EA-21A2-45BA-9C03-E258A1B56AC9}" destId="{F5A8CBDC-04BC-4BD1-9292-58126EA73EC9}" srcOrd="1" destOrd="0" presId="urn:microsoft.com/office/officeart/2008/layout/NameandTitleOrganizationalChart"/>
    <dgm:cxn modelId="{AE45FBBD-5670-415D-AF9A-004600FBEFCB}" type="presParOf" srcId="{968597EA-21A2-45BA-9C03-E258A1B56AC9}" destId="{2DC4C066-6DD8-4D82-B9DC-01DBE8618966}" srcOrd="2" destOrd="0" presId="urn:microsoft.com/office/officeart/2008/layout/NameandTitleOrganizationalChart"/>
    <dgm:cxn modelId="{910326EE-314C-4DA4-9A4E-EDE34945185D}" type="presParOf" srcId="{9A9713B2-B8C3-494A-9156-FE568CF10737}" destId="{3A501B0D-39C6-442D-83D7-EA39A67E3104}" srcOrd="1" destOrd="0" presId="urn:microsoft.com/office/officeart/2008/layout/NameandTitleOrganizationalChart"/>
    <dgm:cxn modelId="{F89094E3-5608-471A-91A1-EB6C8AF79B95}" type="presParOf" srcId="{3A501B0D-39C6-442D-83D7-EA39A67E3104}" destId="{6AF5B11B-DA8C-43C8-955D-573E5324329C}" srcOrd="0" destOrd="0" presId="urn:microsoft.com/office/officeart/2008/layout/NameandTitleOrganizationalChart"/>
    <dgm:cxn modelId="{23C5196C-B3C7-4B0B-8F82-73CB88E1D2DD}" type="presParOf" srcId="{3A501B0D-39C6-442D-83D7-EA39A67E3104}" destId="{4ECD6E7E-98A3-469C-B937-B0381B149675}" srcOrd="1" destOrd="0" presId="urn:microsoft.com/office/officeart/2008/layout/NameandTitleOrganizationalChart"/>
    <dgm:cxn modelId="{5804321A-2E81-424E-85F3-3FF52700A8DE}" type="presParOf" srcId="{4ECD6E7E-98A3-469C-B937-B0381B149675}" destId="{44817CE4-95D9-4B0F-86FE-F2BBDE237943}" srcOrd="0" destOrd="0" presId="urn:microsoft.com/office/officeart/2008/layout/NameandTitleOrganizationalChart"/>
    <dgm:cxn modelId="{1C25D059-49CB-416F-83A7-8787657BC754}" type="presParOf" srcId="{44817CE4-95D9-4B0F-86FE-F2BBDE237943}" destId="{A76BB715-503A-447A-B2F6-8362A69B467F}" srcOrd="0" destOrd="0" presId="urn:microsoft.com/office/officeart/2008/layout/NameandTitleOrganizationalChart"/>
    <dgm:cxn modelId="{0325BB2E-31B4-46A3-98D2-0B8BE5AE29CE}" type="presParOf" srcId="{44817CE4-95D9-4B0F-86FE-F2BBDE237943}" destId="{E4CF0C3C-A549-4FA1-83F3-36E81349CB90}" srcOrd="1" destOrd="0" presId="urn:microsoft.com/office/officeart/2008/layout/NameandTitleOrganizationalChart"/>
    <dgm:cxn modelId="{A695CCDC-3699-42A6-B764-1E5AB741EC32}" type="presParOf" srcId="{44817CE4-95D9-4B0F-86FE-F2BBDE237943}" destId="{18396D69-EBE2-4747-8291-C53E0A7D037E}" srcOrd="2" destOrd="0" presId="urn:microsoft.com/office/officeart/2008/layout/NameandTitleOrganizationalChart"/>
    <dgm:cxn modelId="{61D50711-B57E-4AFC-A9EC-F22BE67D98DE}" type="presParOf" srcId="{4ECD6E7E-98A3-469C-B937-B0381B149675}" destId="{8B30FC0E-1DA9-468D-BB7A-F7914D5AFA28}" srcOrd="1" destOrd="0" presId="urn:microsoft.com/office/officeart/2008/layout/NameandTitleOrganizationalChart"/>
    <dgm:cxn modelId="{AA5994C5-8C83-4A77-9C74-8A76AF17C1F8}" type="presParOf" srcId="{4ECD6E7E-98A3-469C-B937-B0381B149675}" destId="{81348DF7-6DD4-4B1C-8B4F-4CC9BD03844F}" srcOrd="2" destOrd="0" presId="urn:microsoft.com/office/officeart/2008/layout/NameandTitleOrganizationalChart"/>
    <dgm:cxn modelId="{86513158-B10E-415E-8D1B-C8F5FDA5D40E}" type="presParOf" srcId="{9A9713B2-B8C3-494A-9156-FE568CF10737}" destId="{BFDCDBCE-A72D-4795-B07F-90DE9E6AD1D9}" srcOrd="2" destOrd="0" presId="urn:microsoft.com/office/officeart/2008/layout/NameandTitleOrganizationalChart"/>
    <dgm:cxn modelId="{9855DD27-9C3F-4FE5-98AF-4253A2E63288}" type="presParOf" srcId="{1C8B4769-C18D-4C8D-A1FE-CAF9E49511A4}" destId="{D28F6ACD-9CD7-469B-A128-8263E43040F7}" srcOrd="6" destOrd="0" presId="urn:microsoft.com/office/officeart/2008/layout/NameandTitleOrganizationalChart"/>
    <dgm:cxn modelId="{C1CA9842-AA1C-476E-BB25-2EBF361FBE85}" type="presParOf" srcId="{1C8B4769-C18D-4C8D-A1FE-CAF9E49511A4}" destId="{339F1587-8742-4ACF-833D-CC1F727E6392}" srcOrd="7" destOrd="0" presId="urn:microsoft.com/office/officeart/2008/layout/NameandTitleOrganizationalChart"/>
    <dgm:cxn modelId="{6C9F2E27-8CB7-4651-9B0D-0DC948AA1DA9}" type="presParOf" srcId="{339F1587-8742-4ACF-833D-CC1F727E6392}" destId="{7A06D125-C3EF-4DE1-A156-D6D617B75D62}" srcOrd="0" destOrd="0" presId="urn:microsoft.com/office/officeart/2008/layout/NameandTitleOrganizationalChart"/>
    <dgm:cxn modelId="{4063B97F-F1E8-4027-B22F-39127A9C115E}" type="presParOf" srcId="{7A06D125-C3EF-4DE1-A156-D6D617B75D62}" destId="{93E09441-A35C-47DF-AF89-F95947374550}" srcOrd="0" destOrd="0" presId="urn:microsoft.com/office/officeart/2008/layout/NameandTitleOrganizationalChart"/>
    <dgm:cxn modelId="{6B5EF9F3-32E7-475C-AAC0-89EE96F9C9D8}" type="presParOf" srcId="{7A06D125-C3EF-4DE1-A156-D6D617B75D62}" destId="{76A95321-6965-481B-BF29-F9D2BDD83ACE}" srcOrd="1" destOrd="0" presId="urn:microsoft.com/office/officeart/2008/layout/NameandTitleOrganizationalChart"/>
    <dgm:cxn modelId="{0486BE9B-909F-40FD-ABA4-4CCC4CFA4D15}" type="presParOf" srcId="{7A06D125-C3EF-4DE1-A156-D6D617B75D62}" destId="{EB4BC681-8467-4DD8-82DD-74D902A065D3}" srcOrd="2" destOrd="0" presId="urn:microsoft.com/office/officeart/2008/layout/NameandTitleOrganizationalChart"/>
    <dgm:cxn modelId="{DA114561-B1E4-48B6-BA06-059A3F23E58F}" type="presParOf" srcId="{339F1587-8742-4ACF-833D-CC1F727E6392}" destId="{BF33169F-3837-4CBB-BEC1-3C74DCA020F4}" srcOrd="1" destOrd="0" presId="urn:microsoft.com/office/officeart/2008/layout/NameandTitleOrganizationalChart"/>
    <dgm:cxn modelId="{6F4B50FC-CC75-4117-B9CE-41724175E2E2}" type="presParOf" srcId="{BF33169F-3837-4CBB-BEC1-3C74DCA020F4}" destId="{3603450C-E38C-4404-964B-099A588353FE}" srcOrd="0" destOrd="0" presId="urn:microsoft.com/office/officeart/2008/layout/NameandTitleOrganizationalChart"/>
    <dgm:cxn modelId="{8970C028-C1B2-4F98-9E18-76C89F6F8D95}" type="presParOf" srcId="{BF33169F-3837-4CBB-BEC1-3C74DCA020F4}" destId="{644FF795-DD7B-485A-AFE2-A51CE4D04F8E}" srcOrd="1" destOrd="0" presId="urn:microsoft.com/office/officeart/2008/layout/NameandTitleOrganizationalChart"/>
    <dgm:cxn modelId="{44FEDEBB-4432-457F-BD03-935E7ADCE401}" type="presParOf" srcId="{644FF795-DD7B-485A-AFE2-A51CE4D04F8E}" destId="{7B16F3E7-6754-4B52-B8C8-9C4477A75425}" srcOrd="0" destOrd="0" presId="urn:microsoft.com/office/officeart/2008/layout/NameandTitleOrganizationalChart"/>
    <dgm:cxn modelId="{45462785-ACD6-4AAD-98F0-6A19EEE9DA9F}" type="presParOf" srcId="{7B16F3E7-6754-4B52-B8C8-9C4477A75425}" destId="{B133DA71-8997-43A6-B8E5-8E0C63C58FCC}" srcOrd="0" destOrd="0" presId="urn:microsoft.com/office/officeart/2008/layout/NameandTitleOrganizationalChart"/>
    <dgm:cxn modelId="{0B6F7272-F8DE-4F37-97E2-D1B46E0E88AE}" type="presParOf" srcId="{7B16F3E7-6754-4B52-B8C8-9C4477A75425}" destId="{11584354-4695-441E-B69E-B7978392C387}" srcOrd="1" destOrd="0" presId="urn:microsoft.com/office/officeart/2008/layout/NameandTitleOrganizationalChart"/>
    <dgm:cxn modelId="{88B3A8DA-0B6C-4963-B7FA-32D3BC60C35C}" type="presParOf" srcId="{7B16F3E7-6754-4B52-B8C8-9C4477A75425}" destId="{F0E24898-BE9F-472D-98A1-D04348597E79}" srcOrd="2" destOrd="0" presId="urn:microsoft.com/office/officeart/2008/layout/NameandTitleOrganizationalChart"/>
    <dgm:cxn modelId="{6C91AD73-F4FE-4457-A333-DC1871D0C935}" type="presParOf" srcId="{644FF795-DD7B-485A-AFE2-A51CE4D04F8E}" destId="{A7497508-60E9-48DD-BA1A-D0D688275EB4}" srcOrd="1" destOrd="0" presId="urn:microsoft.com/office/officeart/2008/layout/NameandTitleOrganizationalChart"/>
    <dgm:cxn modelId="{73AFC7C3-0D69-4895-A31A-5A27EA7A00BD}" type="presParOf" srcId="{644FF795-DD7B-485A-AFE2-A51CE4D04F8E}" destId="{B4B1E1FD-32BB-4CBC-9A19-57D2448CB4A3}" srcOrd="2" destOrd="0" presId="urn:microsoft.com/office/officeart/2008/layout/NameandTitleOrganizationalChart"/>
    <dgm:cxn modelId="{003DEA45-D226-4C30-A77E-7628F5941A79}" type="presParOf" srcId="{339F1587-8742-4ACF-833D-CC1F727E6392}" destId="{57CC80B7-37D0-4A7E-B505-C09FE15C912D}" srcOrd="2" destOrd="0" presId="urn:microsoft.com/office/officeart/2008/layout/NameandTitleOrganizationalChart"/>
    <dgm:cxn modelId="{20E1E4AC-FAF3-4AF9-A5BD-870916A13C48}" type="presParOf" srcId="{360B7C75-7894-4DEE-8091-29DB084D125A}" destId="{359FC0E3-2D44-4FC4-9AD2-5FE1098760F8}" srcOrd="2" destOrd="0" presId="urn:microsoft.com/office/officeart/2008/layout/NameandTitleOrganizationalChart"/>
    <dgm:cxn modelId="{AEC77671-E053-4723-A6EA-F601B38C9A10}" type="presParOf" srcId="{359FC0E3-2D44-4FC4-9AD2-5FE1098760F8}" destId="{30EEFE43-E149-42A0-87AC-5B1FEF6D3508}" srcOrd="0" destOrd="0" presId="urn:microsoft.com/office/officeart/2008/layout/NameandTitleOrganizationalChart"/>
    <dgm:cxn modelId="{B14446E8-2637-4BA4-B136-515203870368}" type="presParOf" srcId="{359FC0E3-2D44-4FC4-9AD2-5FE1098760F8}" destId="{D2D2CA7C-1A15-45C7-8B54-BFE32A8B5B75}" srcOrd="1" destOrd="0" presId="urn:microsoft.com/office/officeart/2008/layout/NameandTitleOrganizationalChart"/>
    <dgm:cxn modelId="{58E464C2-E7E5-4BEF-92C7-A3FD68739A85}" type="presParOf" srcId="{D2D2CA7C-1A15-45C7-8B54-BFE32A8B5B75}" destId="{D4294CC6-85FA-4717-A1D7-B68E477B2BB3}" srcOrd="0" destOrd="0" presId="urn:microsoft.com/office/officeart/2008/layout/NameandTitleOrganizationalChart"/>
    <dgm:cxn modelId="{81236CDA-57EC-4148-8C86-C050C500961B}" type="presParOf" srcId="{D4294CC6-85FA-4717-A1D7-B68E477B2BB3}" destId="{CE35BCBE-B3B3-4D03-82E8-FE23F3888C77}" srcOrd="0" destOrd="0" presId="urn:microsoft.com/office/officeart/2008/layout/NameandTitleOrganizationalChart"/>
    <dgm:cxn modelId="{CFB2DFFF-7445-49C5-8038-D96A4620CA6A}" type="presParOf" srcId="{D4294CC6-85FA-4717-A1D7-B68E477B2BB3}" destId="{FB0C00D6-4BD5-49FD-804F-EC86AE1332FE}" srcOrd="1" destOrd="0" presId="urn:microsoft.com/office/officeart/2008/layout/NameandTitleOrganizationalChart"/>
    <dgm:cxn modelId="{DF9A68C8-D9FA-4982-B48E-F08DBB4E7F8D}" type="presParOf" srcId="{D4294CC6-85FA-4717-A1D7-B68E477B2BB3}" destId="{63AC0F62-0CB0-4FC6-AC18-EC691D587879}" srcOrd="2" destOrd="0" presId="urn:microsoft.com/office/officeart/2008/layout/NameandTitleOrganizationalChart"/>
    <dgm:cxn modelId="{4D7472B1-3324-40AB-BB59-4AB02240D454}" type="presParOf" srcId="{D2D2CA7C-1A15-45C7-8B54-BFE32A8B5B75}" destId="{5B535B8A-8C56-478A-AE39-FF34E973C06D}" srcOrd="1" destOrd="0" presId="urn:microsoft.com/office/officeart/2008/layout/NameandTitleOrganizationalChart"/>
    <dgm:cxn modelId="{6D242E72-D096-4A05-AA1C-DA9F0E1817FC}" type="presParOf" srcId="{5B535B8A-8C56-478A-AE39-FF34E973C06D}" destId="{73579E05-7A11-44E1-ABA2-311577719F17}" srcOrd="0" destOrd="0" presId="urn:microsoft.com/office/officeart/2008/layout/NameandTitleOrganizationalChart"/>
    <dgm:cxn modelId="{FC00A0A8-DFE3-4971-ACD6-EEFC43D53A08}" type="presParOf" srcId="{5B535B8A-8C56-478A-AE39-FF34E973C06D}" destId="{A0A64A8B-5FA6-47E4-9E76-B8F275E8BDDA}" srcOrd="1" destOrd="0" presId="urn:microsoft.com/office/officeart/2008/layout/NameandTitleOrganizationalChart"/>
    <dgm:cxn modelId="{F0F08C64-7F93-4C43-97AD-02155B2C4592}" type="presParOf" srcId="{A0A64A8B-5FA6-47E4-9E76-B8F275E8BDDA}" destId="{D9597DD1-0C19-4322-8595-714B4A993FDF}" srcOrd="0" destOrd="0" presId="urn:microsoft.com/office/officeart/2008/layout/NameandTitleOrganizationalChart"/>
    <dgm:cxn modelId="{71D150BD-FEE7-4846-8AC0-992ECE81990E}" type="presParOf" srcId="{D9597DD1-0C19-4322-8595-714B4A993FDF}" destId="{7EE21033-47DA-45E4-B289-EF41BB8F83CF}" srcOrd="0" destOrd="0" presId="urn:microsoft.com/office/officeart/2008/layout/NameandTitleOrganizationalChart"/>
    <dgm:cxn modelId="{177DE2B5-B211-4E42-BCA2-F76B5CCDCDEE}" type="presParOf" srcId="{D9597DD1-0C19-4322-8595-714B4A993FDF}" destId="{D9D79094-8347-45BC-8CC1-98A6C3248761}" srcOrd="1" destOrd="0" presId="urn:microsoft.com/office/officeart/2008/layout/NameandTitleOrganizationalChart"/>
    <dgm:cxn modelId="{101E08E6-EEF9-4709-93DB-586FEA0037ED}" type="presParOf" srcId="{D9597DD1-0C19-4322-8595-714B4A993FDF}" destId="{981D15FC-D20E-4326-9E72-36A252084692}" srcOrd="2" destOrd="0" presId="urn:microsoft.com/office/officeart/2008/layout/NameandTitleOrganizationalChart"/>
    <dgm:cxn modelId="{89CC036B-664F-4CEC-85AE-F51962831BB8}" type="presParOf" srcId="{A0A64A8B-5FA6-47E4-9E76-B8F275E8BDDA}" destId="{B6B5E106-2A02-4AA5-BCDC-DBEC90AE2857}" srcOrd="1" destOrd="0" presId="urn:microsoft.com/office/officeart/2008/layout/NameandTitleOrganizationalChart"/>
    <dgm:cxn modelId="{42FC6069-52C0-4701-BF11-557C94FCF013}" type="presParOf" srcId="{A0A64A8B-5FA6-47E4-9E76-B8F275E8BDDA}" destId="{AE5D732A-F260-4495-9F06-A30A39D611CD}" srcOrd="2" destOrd="0" presId="urn:microsoft.com/office/officeart/2008/layout/NameandTitleOrganizationalChart"/>
    <dgm:cxn modelId="{DD34BC16-04BD-4256-A8EA-90C53CCED828}" type="presParOf" srcId="{D2D2CA7C-1A15-45C7-8B54-BFE32A8B5B75}" destId="{9CFDE93B-23DA-463B-8040-201CE4EA326F}" srcOrd="2" destOrd="0" presId="urn:microsoft.com/office/officeart/2008/layout/NameandTitleOrganizationalChart"/>
    <dgm:cxn modelId="{22C208DF-AEF1-4BBE-80DC-514542C88CC1}" type="presParOf" srcId="{359FC0E3-2D44-4FC4-9AD2-5FE1098760F8}" destId="{6B6FAA8F-C2E8-45EA-87E0-EFD36F819A54}" srcOrd="2" destOrd="0" presId="urn:microsoft.com/office/officeart/2008/layout/NameandTitleOrganizationalChart"/>
    <dgm:cxn modelId="{5ECE3BAD-8657-4CA6-A9C3-B2160FBA818C}" type="presParOf" srcId="{359FC0E3-2D44-4FC4-9AD2-5FE1098760F8}" destId="{449F97A4-B689-41D7-BF91-13CB99A596A7}" srcOrd="3" destOrd="0" presId="urn:microsoft.com/office/officeart/2008/layout/NameandTitleOrganizationalChart"/>
    <dgm:cxn modelId="{9EBAC5B2-6B7D-4949-B3DB-5F0794736AC9}" type="presParOf" srcId="{449F97A4-B689-41D7-BF91-13CB99A596A7}" destId="{7BF9370B-34CD-4B34-B059-8A261EB1BE79}" srcOrd="0" destOrd="0" presId="urn:microsoft.com/office/officeart/2008/layout/NameandTitleOrganizationalChart"/>
    <dgm:cxn modelId="{A54763B4-C9E5-4949-94B2-3F30E3840F36}" type="presParOf" srcId="{7BF9370B-34CD-4B34-B059-8A261EB1BE79}" destId="{81F32DC5-D388-4130-BD78-8035748FDC04}" srcOrd="0" destOrd="0" presId="urn:microsoft.com/office/officeart/2008/layout/NameandTitleOrganizationalChart"/>
    <dgm:cxn modelId="{B812B246-C635-41B2-8AE1-B36C2BEBDAC0}" type="presParOf" srcId="{7BF9370B-34CD-4B34-B059-8A261EB1BE79}" destId="{1E12659D-789C-4259-9FEA-248B3B96F90C}" srcOrd="1" destOrd="0" presId="urn:microsoft.com/office/officeart/2008/layout/NameandTitleOrganizationalChart"/>
    <dgm:cxn modelId="{ADED00BD-48CD-4190-8AE8-38DAA31904F9}" type="presParOf" srcId="{7BF9370B-34CD-4B34-B059-8A261EB1BE79}" destId="{CAB0DD13-F531-4245-A009-3562CE190A72}" srcOrd="2" destOrd="0" presId="urn:microsoft.com/office/officeart/2008/layout/NameandTitleOrganizationalChart"/>
    <dgm:cxn modelId="{D240CCA9-529B-433F-BD6F-AE2101D3DA7C}" type="presParOf" srcId="{449F97A4-B689-41D7-BF91-13CB99A596A7}" destId="{C746E2DE-BC7E-46C1-97D7-AC24782737EB}" srcOrd="1" destOrd="0" presId="urn:microsoft.com/office/officeart/2008/layout/NameandTitleOrganizationalChart"/>
    <dgm:cxn modelId="{85ABED86-612B-4F73-9A51-9E57478B53FD}" type="presParOf" srcId="{C746E2DE-BC7E-46C1-97D7-AC24782737EB}" destId="{E2D5B880-976E-4C28-8D01-346EE1CFBBF9}" srcOrd="0" destOrd="0" presId="urn:microsoft.com/office/officeart/2008/layout/NameandTitleOrganizationalChart"/>
    <dgm:cxn modelId="{61C1248B-F75D-438B-B06C-3FF895100CFF}" type="presParOf" srcId="{C746E2DE-BC7E-46C1-97D7-AC24782737EB}" destId="{195B5878-B687-4CB3-BD72-5F4B4476AF24}" srcOrd="1" destOrd="0" presId="urn:microsoft.com/office/officeart/2008/layout/NameandTitleOrganizationalChart"/>
    <dgm:cxn modelId="{98554770-B2CD-44C8-BBE1-57AC203499DF}" type="presParOf" srcId="{195B5878-B687-4CB3-BD72-5F4B4476AF24}" destId="{8FDAA9E3-5411-415E-8AF2-B6E32927E901}" srcOrd="0" destOrd="0" presId="urn:microsoft.com/office/officeart/2008/layout/NameandTitleOrganizationalChart"/>
    <dgm:cxn modelId="{FBF63338-82F0-4D5B-AB38-0AC36BEA18F4}" type="presParOf" srcId="{8FDAA9E3-5411-415E-8AF2-B6E32927E901}" destId="{667BD03F-F04E-4024-9872-BFC7EBA488B2}" srcOrd="0" destOrd="0" presId="urn:microsoft.com/office/officeart/2008/layout/NameandTitleOrganizationalChart"/>
    <dgm:cxn modelId="{F93C2B74-3BA4-43F9-998B-551012F24C57}" type="presParOf" srcId="{8FDAA9E3-5411-415E-8AF2-B6E32927E901}" destId="{0B49E4F0-478E-4DD4-93C6-566BA57B09AE}" srcOrd="1" destOrd="0" presId="urn:microsoft.com/office/officeart/2008/layout/NameandTitleOrganizationalChart"/>
    <dgm:cxn modelId="{6057627E-A988-4F14-BFD0-F0502F23DCEF}" type="presParOf" srcId="{8FDAA9E3-5411-415E-8AF2-B6E32927E901}" destId="{1FA3CB8B-719C-4A7B-9167-2E8F488168DA}" srcOrd="2" destOrd="0" presId="urn:microsoft.com/office/officeart/2008/layout/NameandTitleOrganizationalChart"/>
    <dgm:cxn modelId="{839EC72B-8832-4F3F-BEBC-B7BFCEADC107}" type="presParOf" srcId="{195B5878-B687-4CB3-BD72-5F4B4476AF24}" destId="{6A728406-B1E8-4A04-8D8F-06974E4A1093}" srcOrd="1" destOrd="0" presId="urn:microsoft.com/office/officeart/2008/layout/NameandTitleOrganizationalChart"/>
    <dgm:cxn modelId="{4C689C42-E5B7-4F8B-9BBF-FBAC3665B283}" type="presParOf" srcId="{195B5878-B687-4CB3-BD72-5F4B4476AF24}" destId="{350CC359-3221-490B-AA80-0B3479067EAD}" srcOrd="2" destOrd="0" presId="urn:microsoft.com/office/officeart/2008/layout/NameandTitleOrganizationalChart"/>
    <dgm:cxn modelId="{EEE214E0-48DD-4FFC-90D8-CD7D1CDDC192}" type="presParOf" srcId="{449F97A4-B689-41D7-BF91-13CB99A596A7}" destId="{44A8554C-84F7-4F27-93B1-7F44BF6FA6AA}" srcOrd="2" destOrd="0" presId="urn:microsoft.com/office/officeart/2008/layout/NameandTitleOrganizationalChart"/>
    <dgm:cxn modelId="{33881FDE-83C3-4034-A390-1DBCF8FA3B9B}" type="presParOf" srcId="{359FC0E3-2D44-4FC4-9AD2-5FE1098760F8}" destId="{9730732F-2040-41C7-A120-F37E8DEA4448}" srcOrd="4" destOrd="0" presId="urn:microsoft.com/office/officeart/2008/layout/NameandTitleOrganizationalChart"/>
    <dgm:cxn modelId="{B1B9AB16-459D-477C-B60E-4B60C945A887}" type="presParOf" srcId="{359FC0E3-2D44-4FC4-9AD2-5FE1098760F8}" destId="{3C9726B1-EDF0-4029-8D9F-F06888AE0DF5}" srcOrd="5" destOrd="0" presId="urn:microsoft.com/office/officeart/2008/layout/NameandTitleOrganizationalChart"/>
    <dgm:cxn modelId="{C1C23572-1B72-463B-8A56-E2C157CA4CE2}" type="presParOf" srcId="{3C9726B1-EDF0-4029-8D9F-F06888AE0DF5}" destId="{BAC5929F-285D-4D01-ADCC-B4355CBA96FC}" srcOrd="0" destOrd="0" presId="urn:microsoft.com/office/officeart/2008/layout/NameandTitleOrganizationalChart"/>
    <dgm:cxn modelId="{35C4D618-7790-4126-B2ED-99FF17ACE5FA}" type="presParOf" srcId="{BAC5929F-285D-4D01-ADCC-B4355CBA96FC}" destId="{695628CB-12F4-4A87-BF0E-999B97B14922}" srcOrd="0" destOrd="0" presId="urn:microsoft.com/office/officeart/2008/layout/NameandTitleOrganizationalChart"/>
    <dgm:cxn modelId="{6EF22F19-CF62-4201-9A9F-A008D64712AC}" type="presParOf" srcId="{BAC5929F-285D-4D01-ADCC-B4355CBA96FC}" destId="{9B5FAE77-5E64-46CE-B53B-10D9CDBC93E9}" srcOrd="1" destOrd="0" presId="urn:microsoft.com/office/officeart/2008/layout/NameandTitleOrganizationalChart"/>
    <dgm:cxn modelId="{983CBA98-F060-4F3E-A350-367D4770BF49}" type="presParOf" srcId="{BAC5929F-285D-4D01-ADCC-B4355CBA96FC}" destId="{8535B7DE-1AF9-4FF1-85C3-B160305784BB}" srcOrd="2" destOrd="0" presId="urn:microsoft.com/office/officeart/2008/layout/NameandTitleOrganizationalChart"/>
    <dgm:cxn modelId="{F0BB02C6-95E9-4C43-9FEE-BED066CE9EC1}" type="presParOf" srcId="{3C9726B1-EDF0-4029-8D9F-F06888AE0DF5}" destId="{54AA8141-7C62-4B7E-8BD1-25995F4A5D2E}" srcOrd="1" destOrd="0" presId="urn:microsoft.com/office/officeart/2008/layout/NameandTitleOrganizationalChart"/>
    <dgm:cxn modelId="{CC0D8A3B-E2F1-4904-871B-653E367B0487}" type="presParOf" srcId="{54AA8141-7C62-4B7E-8BD1-25995F4A5D2E}" destId="{AB3B51F4-F422-478A-BA3C-A32EA404F5AF}" srcOrd="0" destOrd="0" presId="urn:microsoft.com/office/officeart/2008/layout/NameandTitleOrganizationalChart"/>
    <dgm:cxn modelId="{E991C6E8-78C1-45B2-9371-615B3099783D}" type="presParOf" srcId="{54AA8141-7C62-4B7E-8BD1-25995F4A5D2E}" destId="{DF9A8B10-5CF4-47EF-9B59-87FDE809BF85}" srcOrd="1" destOrd="0" presId="urn:microsoft.com/office/officeart/2008/layout/NameandTitleOrganizationalChart"/>
    <dgm:cxn modelId="{83A43122-01B9-4BCE-8C0C-0948E001EA9E}" type="presParOf" srcId="{DF9A8B10-5CF4-47EF-9B59-87FDE809BF85}" destId="{C4A96CBA-E414-4152-A5EE-2535D720F153}" srcOrd="0" destOrd="0" presId="urn:microsoft.com/office/officeart/2008/layout/NameandTitleOrganizationalChart"/>
    <dgm:cxn modelId="{95D5BF95-56C8-475D-A469-4210ADE06909}" type="presParOf" srcId="{C4A96CBA-E414-4152-A5EE-2535D720F153}" destId="{5F944019-E90F-459C-AD13-D55B65D38AAF}" srcOrd="0" destOrd="0" presId="urn:microsoft.com/office/officeart/2008/layout/NameandTitleOrganizationalChart"/>
    <dgm:cxn modelId="{3DB5D60E-BE2F-4134-840F-5D680239FE5D}" type="presParOf" srcId="{C4A96CBA-E414-4152-A5EE-2535D720F153}" destId="{90260945-6A0C-4FE1-B42B-24FF040A6977}" srcOrd="1" destOrd="0" presId="urn:microsoft.com/office/officeart/2008/layout/NameandTitleOrganizationalChart"/>
    <dgm:cxn modelId="{2501C3BC-9642-4812-A931-D8A78DBD20D0}" type="presParOf" srcId="{C4A96CBA-E414-4152-A5EE-2535D720F153}" destId="{6BD671E1-FBAB-4B5F-B373-947E90757ECB}" srcOrd="2" destOrd="0" presId="urn:microsoft.com/office/officeart/2008/layout/NameandTitleOrganizationalChart"/>
    <dgm:cxn modelId="{C740D21C-8C66-45DC-9EAF-F516FB7C7510}" type="presParOf" srcId="{DF9A8B10-5CF4-47EF-9B59-87FDE809BF85}" destId="{D926990E-CC7A-495A-BD15-9083A73CFB0D}" srcOrd="1" destOrd="0" presId="urn:microsoft.com/office/officeart/2008/layout/NameandTitleOrganizationalChart"/>
    <dgm:cxn modelId="{DD6A9621-550E-4C8E-922C-491B551A02C4}" type="presParOf" srcId="{D926990E-CC7A-495A-BD15-9083A73CFB0D}" destId="{286ABD8F-347C-431E-8819-0DEE070E850C}" srcOrd="0" destOrd="0" presId="urn:microsoft.com/office/officeart/2008/layout/NameandTitleOrganizationalChart"/>
    <dgm:cxn modelId="{425893EC-6959-4780-8929-751C1B924DB2}" type="presParOf" srcId="{D926990E-CC7A-495A-BD15-9083A73CFB0D}" destId="{0F9FCC64-801D-40CF-86EF-BDB75B61C4B6}" srcOrd="1" destOrd="0" presId="urn:microsoft.com/office/officeart/2008/layout/NameandTitleOrganizationalChart"/>
    <dgm:cxn modelId="{6BAEF628-2621-431E-BCAB-311B05831ADE}" type="presParOf" srcId="{0F9FCC64-801D-40CF-86EF-BDB75B61C4B6}" destId="{CA447E05-1555-4645-ADEC-BBFF81CF6EDE}" srcOrd="0" destOrd="0" presId="urn:microsoft.com/office/officeart/2008/layout/NameandTitleOrganizationalChart"/>
    <dgm:cxn modelId="{C49A4D7D-A05A-49B8-83A0-33C06E4B634E}" type="presParOf" srcId="{CA447E05-1555-4645-ADEC-BBFF81CF6EDE}" destId="{1E753196-E1C5-452D-A0A3-7558DC444511}" srcOrd="0" destOrd="0" presId="urn:microsoft.com/office/officeart/2008/layout/NameandTitleOrganizationalChart"/>
    <dgm:cxn modelId="{AC5BB288-60B8-44CC-941C-4C671848D66B}" type="presParOf" srcId="{CA447E05-1555-4645-ADEC-BBFF81CF6EDE}" destId="{FC6FCF0E-FC2B-46FD-9818-C490740838F1}" srcOrd="1" destOrd="0" presId="urn:microsoft.com/office/officeart/2008/layout/NameandTitleOrganizationalChart"/>
    <dgm:cxn modelId="{D24C9F27-4EAB-4A01-86B2-7FFD66E0D5C4}" type="presParOf" srcId="{CA447E05-1555-4645-ADEC-BBFF81CF6EDE}" destId="{5F9F3BB8-2E62-43A5-815B-D1F198AB4579}" srcOrd="2" destOrd="0" presId="urn:microsoft.com/office/officeart/2008/layout/NameandTitleOrganizationalChart"/>
    <dgm:cxn modelId="{AFDD0483-CEE3-4B48-BC0B-3DFC6F465E17}" type="presParOf" srcId="{0F9FCC64-801D-40CF-86EF-BDB75B61C4B6}" destId="{809F824D-C97F-40F5-8BFB-E294094D64F2}" srcOrd="1" destOrd="0" presId="urn:microsoft.com/office/officeart/2008/layout/NameandTitleOrganizationalChart"/>
    <dgm:cxn modelId="{B42355C9-2703-45D6-BE8A-E4767C8CB576}" type="presParOf" srcId="{0F9FCC64-801D-40CF-86EF-BDB75B61C4B6}" destId="{1BA6919E-6DC3-48DC-BCED-40BC4C31CA2D}" srcOrd="2" destOrd="0" presId="urn:microsoft.com/office/officeart/2008/layout/NameandTitleOrganizationalChart"/>
    <dgm:cxn modelId="{9F507339-155C-4E8B-B5BB-CDC57D682D91}" type="presParOf" srcId="{D926990E-CC7A-495A-BD15-9083A73CFB0D}" destId="{AD01EF6F-8B5C-444C-8F73-1BE7F083A7A1}" srcOrd="2" destOrd="0" presId="urn:microsoft.com/office/officeart/2008/layout/NameandTitleOrganizationalChart"/>
    <dgm:cxn modelId="{4C960038-F138-42EC-8203-287921F8C68A}" type="presParOf" srcId="{D926990E-CC7A-495A-BD15-9083A73CFB0D}" destId="{790339D2-63BF-4FDB-B7BB-0AB9701C7122}" srcOrd="3" destOrd="0" presId="urn:microsoft.com/office/officeart/2008/layout/NameandTitleOrganizationalChart"/>
    <dgm:cxn modelId="{8BE1A23C-DC43-4E24-A5B7-AFED5D588F21}" type="presParOf" srcId="{790339D2-63BF-4FDB-B7BB-0AB9701C7122}" destId="{E15FB8CE-645E-4A3B-92AF-BC1FA2F5191A}" srcOrd="0" destOrd="0" presId="urn:microsoft.com/office/officeart/2008/layout/NameandTitleOrganizationalChart"/>
    <dgm:cxn modelId="{1E4335F9-42FB-4D0E-854F-7A96BB62C115}" type="presParOf" srcId="{E15FB8CE-645E-4A3B-92AF-BC1FA2F5191A}" destId="{308F8124-F1C3-4AEA-8071-F32171604363}" srcOrd="0" destOrd="0" presId="urn:microsoft.com/office/officeart/2008/layout/NameandTitleOrganizationalChart"/>
    <dgm:cxn modelId="{40E6ADC2-8262-49BE-94D9-1D376B643A3F}" type="presParOf" srcId="{E15FB8CE-645E-4A3B-92AF-BC1FA2F5191A}" destId="{70CA6EFD-5F31-4DAC-87E4-A7B63FD6D5A8}" srcOrd="1" destOrd="0" presId="urn:microsoft.com/office/officeart/2008/layout/NameandTitleOrganizationalChart"/>
    <dgm:cxn modelId="{5FEB6AC2-C193-418E-9E78-0265FE07BEDD}" type="presParOf" srcId="{E15FB8CE-645E-4A3B-92AF-BC1FA2F5191A}" destId="{14FB76D5-A5AB-4938-99E9-CD0EED9EFA22}" srcOrd="2" destOrd="0" presId="urn:microsoft.com/office/officeart/2008/layout/NameandTitleOrganizationalChart"/>
    <dgm:cxn modelId="{0549F4D1-1BA7-42F5-9376-326B173945BA}" type="presParOf" srcId="{790339D2-63BF-4FDB-B7BB-0AB9701C7122}" destId="{21C384E0-1605-408A-9E83-5FA945DC66F0}" srcOrd="1" destOrd="0" presId="urn:microsoft.com/office/officeart/2008/layout/NameandTitleOrganizationalChart"/>
    <dgm:cxn modelId="{4719534F-511D-4177-BD37-6695D2500B3D}" type="presParOf" srcId="{790339D2-63BF-4FDB-B7BB-0AB9701C7122}" destId="{D85D1518-F27C-40D0-99B5-4B4E05253F0C}" srcOrd="2" destOrd="0" presId="urn:microsoft.com/office/officeart/2008/layout/NameandTitleOrganizationalChart"/>
    <dgm:cxn modelId="{74E89561-2938-4D97-9254-A510EAA57C0E}" type="presParOf" srcId="{DF9A8B10-5CF4-47EF-9B59-87FDE809BF85}" destId="{2988DC05-9CEF-4936-BC52-50AE1013B751}" srcOrd="2" destOrd="0" presId="urn:microsoft.com/office/officeart/2008/layout/NameandTitleOrganizationalChart"/>
    <dgm:cxn modelId="{F3CA39C7-38C1-480E-9979-8172F54DCF7E}" type="presParOf" srcId="{2988DC05-9CEF-4936-BC52-50AE1013B751}" destId="{78A36B36-26AB-4570-9F19-3611502E8B60}" srcOrd="0" destOrd="0" presId="urn:microsoft.com/office/officeart/2008/layout/NameandTitleOrganizationalChart"/>
    <dgm:cxn modelId="{3852433C-A582-461E-96F8-67798189BD47}" type="presParOf" srcId="{2988DC05-9CEF-4936-BC52-50AE1013B751}" destId="{EA6AF435-1C90-4C8F-AD0A-800040DB0E85}" srcOrd="1" destOrd="0" presId="urn:microsoft.com/office/officeart/2008/layout/NameandTitleOrganizationalChart"/>
    <dgm:cxn modelId="{64C94F26-5974-4595-BBFB-B41F5DD1D726}" type="presParOf" srcId="{EA6AF435-1C90-4C8F-AD0A-800040DB0E85}" destId="{AB9A32B0-5B86-4EEC-A619-2F1CE7AB50E4}" srcOrd="0" destOrd="0" presId="urn:microsoft.com/office/officeart/2008/layout/NameandTitleOrganizationalChart"/>
    <dgm:cxn modelId="{D0BB6558-2FE8-4550-BE20-79D82B4655EF}" type="presParOf" srcId="{AB9A32B0-5B86-4EEC-A619-2F1CE7AB50E4}" destId="{FFEC4D40-5880-4373-B734-D706076F08F5}" srcOrd="0" destOrd="0" presId="urn:microsoft.com/office/officeart/2008/layout/NameandTitleOrganizationalChart"/>
    <dgm:cxn modelId="{D49841D1-BEDF-4DB7-8E65-A090433721B3}" type="presParOf" srcId="{AB9A32B0-5B86-4EEC-A619-2F1CE7AB50E4}" destId="{95E124E3-63D8-4C29-8D0A-26251395BF84}" srcOrd="1" destOrd="0" presId="urn:microsoft.com/office/officeart/2008/layout/NameandTitleOrganizationalChart"/>
    <dgm:cxn modelId="{C8076C7F-EB24-4DAB-B403-EE23884D2FB9}" type="presParOf" srcId="{AB9A32B0-5B86-4EEC-A619-2F1CE7AB50E4}" destId="{50238076-9584-400C-AC2A-E9362291E93B}" srcOrd="2" destOrd="0" presId="urn:microsoft.com/office/officeart/2008/layout/NameandTitleOrganizationalChart"/>
    <dgm:cxn modelId="{C9EFA642-7F6D-43B5-9C64-0604D764ACEA}" type="presParOf" srcId="{EA6AF435-1C90-4C8F-AD0A-800040DB0E85}" destId="{CF6148FC-73F6-4A60-B83C-ABE91B0F64B8}" srcOrd="1" destOrd="0" presId="urn:microsoft.com/office/officeart/2008/layout/NameandTitleOrganizationalChart"/>
    <dgm:cxn modelId="{03B2E357-5423-4621-9278-C8266BBF081D}" type="presParOf" srcId="{EA6AF435-1C90-4C8F-AD0A-800040DB0E85}" destId="{0A32DB6D-5049-42A1-A4CE-F412EE605B51}" srcOrd="2" destOrd="0" presId="urn:microsoft.com/office/officeart/2008/layout/NameandTitleOrganizationalChart"/>
    <dgm:cxn modelId="{B9668D21-F312-4586-AF4D-72509DDA9ACE}" type="presParOf" srcId="{3C9726B1-EDF0-4029-8D9F-F06888AE0DF5}" destId="{0806DC92-109E-484B-8019-7AA2B871DD12}" srcOrd="2" destOrd="0" presId="urn:microsoft.com/office/officeart/2008/layout/NameandTitleOrganizationalChart"/>
    <dgm:cxn modelId="{15B7A6A2-3B94-4BEA-93F6-14C6FA40425D}" type="presParOf" srcId="{A0D8CED0-7127-4452-94DE-E1939DEA7CFF}" destId="{E1EC9725-0746-4539-A0DA-20FB093F1F60}" srcOrd="2" destOrd="0" presId="urn:microsoft.com/office/officeart/2008/layout/NameandTitleOrganizationalChart"/>
    <dgm:cxn modelId="{7893D830-7876-4743-87EB-99A8C8A5289B}" type="presParOf" srcId="{A0D8CED0-7127-4452-94DE-E1939DEA7CFF}" destId="{66B9F03C-8EFD-4836-904C-227FCF1D5158}" srcOrd="3" destOrd="0" presId="urn:microsoft.com/office/officeart/2008/layout/NameandTitleOrganizationalChart"/>
    <dgm:cxn modelId="{16FA6846-8295-4276-A9F6-A56AB813438C}" type="presParOf" srcId="{66B9F03C-8EFD-4836-904C-227FCF1D5158}" destId="{0BC14BEC-2440-4A5B-945F-7733CE816D58}" srcOrd="0" destOrd="0" presId="urn:microsoft.com/office/officeart/2008/layout/NameandTitleOrganizationalChart"/>
    <dgm:cxn modelId="{16A5045F-6C23-43A2-AD02-F1803CBEE0D9}" type="presParOf" srcId="{0BC14BEC-2440-4A5B-945F-7733CE816D58}" destId="{08FA3888-C833-49F9-B00A-ECD2094EA1BA}" srcOrd="0" destOrd="0" presId="urn:microsoft.com/office/officeart/2008/layout/NameandTitleOrganizationalChart"/>
    <dgm:cxn modelId="{A3C08023-3838-4C25-9214-F6902B741477}" type="presParOf" srcId="{0BC14BEC-2440-4A5B-945F-7733CE816D58}" destId="{CECD32F5-DCCB-4C94-905A-DBF10A10DE4E}" srcOrd="1" destOrd="0" presId="urn:microsoft.com/office/officeart/2008/layout/NameandTitleOrganizationalChart"/>
    <dgm:cxn modelId="{C1593818-096E-4FE1-A63D-01D3167401C9}" type="presParOf" srcId="{0BC14BEC-2440-4A5B-945F-7733CE816D58}" destId="{C22DF26A-66D1-4A8A-98CC-0B914E4F1942}" srcOrd="2" destOrd="0" presId="urn:microsoft.com/office/officeart/2008/layout/NameandTitleOrganizationalChart"/>
    <dgm:cxn modelId="{520FF3AD-8CDD-4823-8292-87FAA866A41A}" type="presParOf" srcId="{66B9F03C-8EFD-4836-904C-227FCF1D5158}" destId="{45369E4D-A8C6-44C4-AF7F-FD1D346168F4}" srcOrd="1" destOrd="0" presId="urn:microsoft.com/office/officeart/2008/layout/NameandTitleOrganizationalChart"/>
    <dgm:cxn modelId="{2DFC5589-8756-473A-B568-48EDFF0A42D9}" type="presParOf" srcId="{45369E4D-A8C6-44C4-AF7F-FD1D346168F4}" destId="{F5F769B0-0040-4BAE-A989-AF78F5DF7B57}" srcOrd="0" destOrd="0" presId="urn:microsoft.com/office/officeart/2008/layout/NameandTitleOrganizationalChart"/>
    <dgm:cxn modelId="{0697D192-E81F-41E4-BE31-4D5385F932B4}" type="presParOf" srcId="{45369E4D-A8C6-44C4-AF7F-FD1D346168F4}" destId="{363244FE-AADC-438B-9B66-FBBDC083500A}" srcOrd="1" destOrd="0" presId="urn:microsoft.com/office/officeart/2008/layout/NameandTitleOrganizationalChart"/>
    <dgm:cxn modelId="{BB1F4E53-9F30-4A67-BDEB-83E8E0A40325}" type="presParOf" srcId="{363244FE-AADC-438B-9B66-FBBDC083500A}" destId="{F7B28C40-8971-44CB-B001-60BBD036496A}" srcOrd="0" destOrd="0" presId="urn:microsoft.com/office/officeart/2008/layout/NameandTitleOrganizationalChart"/>
    <dgm:cxn modelId="{CCB97B07-437C-4EE0-95C3-5FD0AE422ECD}" type="presParOf" srcId="{F7B28C40-8971-44CB-B001-60BBD036496A}" destId="{16443E51-015F-404E-96AC-73EACBC45AED}" srcOrd="0" destOrd="0" presId="urn:microsoft.com/office/officeart/2008/layout/NameandTitleOrganizationalChart"/>
    <dgm:cxn modelId="{10522E0D-15D9-42E8-AEE4-DBAE3D554103}" type="presParOf" srcId="{F7B28C40-8971-44CB-B001-60BBD036496A}" destId="{BF488DE9-481E-4B76-B737-03304C086E84}" srcOrd="1" destOrd="0" presId="urn:microsoft.com/office/officeart/2008/layout/NameandTitleOrganizationalChart"/>
    <dgm:cxn modelId="{C0B38124-85F3-47E6-872F-1586B283B01A}" type="presParOf" srcId="{F7B28C40-8971-44CB-B001-60BBD036496A}" destId="{46DF89F9-B335-4FED-9A84-02778C30F6A9}" srcOrd="2" destOrd="0" presId="urn:microsoft.com/office/officeart/2008/layout/NameandTitleOrganizationalChart"/>
    <dgm:cxn modelId="{43B542F7-864C-4F68-9485-D788447CAB82}" type="presParOf" srcId="{363244FE-AADC-438B-9B66-FBBDC083500A}" destId="{44B4BA6D-CD05-4455-8BC8-AF98D96694A5}" srcOrd="1" destOrd="0" presId="urn:microsoft.com/office/officeart/2008/layout/NameandTitleOrganizationalChart"/>
    <dgm:cxn modelId="{6F75B645-6E38-4523-8321-698C7037A8BD}" type="presParOf" srcId="{44B4BA6D-CD05-4455-8BC8-AF98D96694A5}" destId="{A3FF8DA4-412C-4E12-924C-9182EEB5BE49}" srcOrd="0" destOrd="0" presId="urn:microsoft.com/office/officeart/2008/layout/NameandTitleOrganizationalChart"/>
    <dgm:cxn modelId="{0EC17AB1-7C71-4834-B6A9-EC2B727BDB99}" type="presParOf" srcId="{44B4BA6D-CD05-4455-8BC8-AF98D96694A5}" destId="{20048D3F-8B05-4853-9604-E29C03E5CCB5}" srcOrd="1" destOrd="0" presId="urn:microsoft.com/office/officeart/2008/layout/NameandTitleOrganizationalChart"/>
    <dgm:cxn modelId="{EDF6EA05-6CED-4723-871A-AF8B4764B980}" type="presParOf" srcId="{20048D3F-8B05-4853-9604-E29C03E5CCB5}" destId="{2C39D0D0-3D65-499F-BED1-40393754476B}" srcOrd="0" destOrd="0" presId="urn:microsoft.com/office/officeart/2008/layout/NameandTitleOrganizationalChart"/>
    <dgm:cxn modelId="{C38A1BAC-AC59-4560-A7B4-E56359A0F017}" type="presParOf" srcId="{2C39D0D0-3D65-499F-BED1-40393754476B}" destId="{70D34036-F5B7-4F62-9176-B6C5A716E258}" srcOrd="0" destOrd="0" presId="urn:microsoft.com/office/officeart/2008/layout/NameandTitleOrganizationalChart"/>
    <dgm:cxn modelId="{AD41DCA5-83B4-4E21-8A6B-E00A85B1E724}" type="presParOf" srcId="{2C39D0D0-3D65-499F-BED1-40393754476B}" destId="{806B3524-B2F4-4063-96B5-584A673F48B9}" srcOrd="1" destOrd="0" presId="urn:microsoft.com/office/officeart/2008/layout/NameandTitleOrganizationalChart"/>
    <dgm:cxn modelId="{4CFBFD4E-2CEB-4384-A4A3-0B5CF47BF2B2}" type="presParOf" srcId="{2C39D0D0-3D65-499F-BED1-40393754476B}" destId="{EB905597-282C-4846-8194-0AFD90AE7148}" srcOrd="2" destOrd="0" presId="urn:microsoft.com/office/officeart/2008/layout/NameandTitleOrganizationalChart"/>
    <dgm:cxn modelId="{E08122F7-E496-425D-AA51-A35735E0C528}" type="presParOf" srcId="{20048D3F-8B05-4853-9604-E29C03E5CCB5}" destId="{3CCAA731-A43C-4FF5-8ECE-E636003D66CA}" srcOrd="1" destOrd="0" presId="urn:microsoft.com/office/officeart/2008/layout/NameandTitleOrganizationalChart"/>
    <dgm:cxn modelId="{2ECA7F1E-B186-47CA-BB39-FEE84EE4E44F}" type="presParOf" srcId="{20048D3F-8B05-4853-9604-E29C03E5CCB5}" destId="{06B1DB5D-B3A3-4B15-9993-91EFFD4A4DFC}" srcOrd="2" destOrd="0" presId="urn:microsoft.com/office/officeart/2008/layout/NameandTitleOrganizationalChart"/>
    <dgm:cxn modelId="{5723C686-4D76-4803-9E7B-949E3B4CD1AB}" type="presParOf" srcId="{363244FE-AADC-438B-9B66-FBBDC083500A}" destId="{C555AEF1-AEE5-4820-9F70-BA49B9F6606C}" srcOrd="2" destOrd="0" presId="urn:microsoft.com/office/officeart/2008/layout/NameandTitleOrganizationalChart"/>
    <dgm:cxn modelId="{1B528AA8-6B59-428F-A71B-E1F231F964D1}" type="presParOf" srcId="{45369E4D-A8C6-44C4-AF7F-FD1D346168F4}" destId="{8DBAE115-5BD9-408E-B737-87D7CAD7E4A7}" srcOrd="2" destOrd="0" presId="urn:microsoft.com/office/officeart/2008/layout/NameandTitleOrganizationalChart"/>
    <dgm:cxn modelId="{9CF6002C-0238-43D8-9E5F-98D5A1177EB0}" type="presParOf" srcId="{45369E4D-A8C6-44C4-AF7F-FD1D346168F4}" destId="{B1A48C23-8FE9-40D4-8EE0-11389E31B710}" srcOrd="3" destOrd="0" presId="urn:microsoft.com/office/officeart/2008/layout/NameandTitleOrganizationalChart"/>
    <dgm:cxn modelId="{5DC24A7D-9C3B-44EF-8D53-D23333D1CAA5}" type="presParOf" srcId="{B1A48C23-8FE9-40D4-8EE0-11389E31B710}" destId="{3069E7C0-4907-4E53-A95D-4939A1B33AF7}" srcOrd="0" destOrd="0" presId="urn:microsoft.com/office/officeart/2008/layout/NameandTitleOrganizationalChart"/>
    <dgm:cxn modelId="{47E12FAA-B8F4-4030-AAB0-3B8708E78840}" type="presParOf" srcId="{3069E7C0-4907-4E53-A95D-4939A1B33AF7}" destId="{D3456805-F0D6-4F4C-B5AD-AA8E73165DFD}" srcOrd="0" destOrd="0" presId="urn:microsoft.com/office/officeart/2008/layout/NameandTitleOrganizationalChart"/>
    <dgm:cxn modelId="{4D0A22EF-A34A-48F7-93F7-F3DAE50882CB}" type="presParOf" srcId="{3069E7C0-4907-4E53-A95D-4939A1B33AF7}" destId="{594BB8A6-10C7-47BD-B7A2-0E5E8E7320D2}" srcOrd="1" destOrd="0" presId="urn:microsoft.com/office/officeart/2008/layout/NameandTitleOrganizationalChart"/>
    <dgm:cxn modelId="{181E62A3-E1CE-4DEB-8F39-566BAA10EA04}" type="presParOf" srcId="{3069E7C0-4907-4E53-A95D-4939A1B33AF7}" destId="{01DCE2DF-DB0D-4DC2-AE1F-82ACCDA4807C}" srcOrd="2" destOrd="0" presId="urn:microsoft.com/office/officeart/2008/layout/NameandTitleOrganizationalChart"/>
    <dgm:cxn modelId="{498D5A9A-9BD4-49ED-ABC3-E74DD87D5857}" type="presParOf" srcId="{B1A48C23-8FE9-40D4-8EE0-11389E31B710}" destId="{3970004C-87E0-40DA-9770-0DB1445AF117}" srcOrd="1" destOrd="0" presId="urn:microsoft.com/office/officeart/2008/layout/NameandTitleOrganizationalChart"/>
    <dgm:cxn modelId="{81C3BBC1-3A0E-41BF-92DC-560E4FCF71A3}" type="presParOf" srcId="{B1A48C23-8FE9-40D4-8EE0-11389E31B710}" destId="{7DE9ED90-C13D-429C-9696-A4C6ED6B3E5F}" srcOrd="2" destOrd="0" presId="urn:microsoft.com/office/officeart/2008/layout/NameandTitleOrganizationalChart"/>
    <dgm:cxn modelId="{F4759D50-33FE-417A-9C12-7D0BBABB9B28}" type="presParOf" srcId="{66B9F03C-8EFD-4836-904C-227FCF1D5158}" destId="{4ACDD538-193E-4C7E-B6E7-68F6A27806E7}" srcOrd="2" destOrd="0" presId="urn:microsoft.com/office/officeart/2008/layout/NameandTitleOrganizationalChart"/>
    <dgm:cxn modelId="{89FE0E42-82EB-4A4B-8A5C-6A46CFED1B8A}" type="presParOf" srcId="{A0D8CED0-7127-4452-94DE-E1939DEA7CFF}" destId="{64307132-BA4E-4D41-9E3A-E0E9D4AA5657}" srcOrd="4" destOrd="0" presId="urn:microsoft.com/office/officeart/2008/layout/NameandTitleOrganizationalChart"/>
    <dgm:cxn modelId="{4C68CD2F-9DF1-4145-8231-112048C0861A}" type="presParOf" srcId="{A0D8CED0-7127-4452-94DE-E1939DEA7CFF}" destId="{F7973EA0-6233-4D4F-AEDB-36152ADFBDCC}" srcOrd="5" destOrd="0" presId="urn:microsoft.com/office/officeart/2008/layout/NameandTitleOrganizationalChart"/>
    <dgm:cxn modelId="{727927C3-D6E8-49F8-A68E-62B0017AA6E1}" type="presParOf" srcId="{F7973EA0-6233-4D4F-AEDB-36152ADFBDCC}" destId="{6916E55E-813E-4293-9168-F7A71B6FA201}" srcOrd="0" destOrd="0" presId="urn:microsoft.com/office/officeart/2008/layout/NameandTitleOrganizationalChart"/>
    <dgm:cxn modelId="{91DD453F-EC50-4B2A-AEA9-8810E9AA054C}" type="presParOf" srcId="{6916E55E-813E-4293-9168-F7A71B6FA201}" destId="{EFD375D5-817E-405D-A5C9-FD3FF142FA52}" srcOrd="0" destOrd="0" presId="urn:microsoft.com/office/officeart/2008/layout/NameandTitleOrganizationalChart"/>
    <dgm:cxn modelId="{A267862B-E2E6-40FC-AB41-5611658CE7A5}" type="presParOf" srcId="{6916E55E-813E-4293-9168-F7A71B6FA201}" destId="{DE80A0BD-11EF-4FF3-9F6A-0671C7DDF7B2}" srcOrd="1" destOrd="0" presId="urn:microsoft.com/office/officeart/2008/layout/NameandTitleOrganizationalChart"/>
    <dgm:cxn modelId="{81562E5C-38B1-4AD4-B693-ACCC0A23BC9B}" type="presParOf" srcId="{6916E55E-813E-4293-9168-F7A71B6FA201}" destId="{6A0672FA-8B84-4FB9-AD89-02D27B23ECE7}" srcOrd="2" destOrd="0" presId="urn:microsoft.com/office/officeart/2008/layout/NameandTitleOrganizationalChart"/>
    <dgm:cxn modelId="{6DCC4E93-61DC-4704-A639-AF27A2769144}" type="presParOf" srcId="{F7973EA0-6233-4D4F-AEDB-36152ADFBDCC}" destId="{13F7B2A3-4E6C-4F5E-932F-259A38885975}" srcOrd="1" destOrd="0" presId="urn:microsoft.com/office/officeart/2008/layout/NameandTitleOrganizationalChart"/>
    <dgm:cxn modelId="{A9CF8D78-5AB3-4941-9BCB-0A9BC4EA03D4}" type="presParOf" srcId="{13F7B2A3-4E6C-4F5E-932F-259A38885975}" destId="{816EDCC8-D1C8-40DC-BF9B-6A8B85A68032}" srcOrd="0" destOrd="0" presId="urn:microsoft.com/office/officeart/2008/layout/NameandTitleOrganizationalChart"/>
    <dgm:cxn modelId="{09F4DFC5-627D-4079-84AE-FF9FECC1FCA5}" type="presParOf" srcId="{13F7B2A3-4E6C-4F5E-932F-259A38885975}" destId="{DDFB49F6-2E90-4536-9568-F8F43DDA43D1}" srcOrd="1" destOrd="0" presId="urn:microsoft.com/office/officeart/2008/layout/NameandTitleOrganizationalChart"/>
    <dgm:cxn modelId="{C7128999-3A86-45CB-9775-ABBCAF9BE803}" type="presParOf" srcId="{DDFB49F6-2E90-4536-9568-F8F43DDA43D1}" destId="{3AA3BFA0-8F1F-47E4-9F7A-4E707D49751E}" srcOrd="0" destOrd="0" presId="urn:microsoft.com/office/officeart/2008/layout/NameandTitleOrganizationalChart"/>
    <dgm:cxn modelId="{C09977C9-7182-40A8-8203-D798295EF172}" type="presParOf" srcId="{3AA3BFA0-8F1F-47E4-9F7A-4E707D49751E}" destId="{AF8386AB-0837-4109-822C-D2215CC300CC}" srcOrd="0" destOrd="0" presId="urn:microsoft.com/office/officeart/2008/layout/NameandTitleOrganizationalChart"/>
    <dgm:cxn modelId="{70CF1E1F-EB1B-4C3B-8FFA-A2EF41657577}" type="presParOf" srcId="{3AA3BFA0-8F1F-47E4-9F7A-4E707D49751E}" destId="{3DA59F84-5399-4DBE-B09A-02AEDC6DC795}" srcOrd="1" destOrd="0" presId="urn:microsoft.com/office/officeart/2008/layout/NameandTitleOrganizationalChart"/>
    <dgm:cxn modelId="{923EA729-C252-485E-AD61-5BF197DD6214}" type="presParOf" srcId="{3AA3BFA0-8F1F-47E4-9F7A-4E707D49751E}" destId="{BBFEF246-28DA-4C62-9BC5-8C5240A40FC2}" srcOrd="2" destOrd="0" presId="urn:microsoft.com/office/officeart/2008/layout/NameandTitleOrganizationalChart"/>
    <dgm:cxn modelId="{3D8A01EB-828C-456B-8231-C5F33834D536}" type="presParOf" srcId="{DDFB49F6-2E90-4536-9568-F8F43DDA43D1}" destId="{2C35BD35-A31A-47BA-A627-25FFB8216025}" srcOrd="1" destOrd="0" presId="urn:microsoft.com/office/officeart/2008/layout/NameandTitleOrganizationalChart"/>
    <dgm:cxn modelId="{254F861A-C9A5-4CA9-8E43-47D2EC51188D}" type="presParOf" srcId="{2C35BD35-A31A-47BA-A627-25FFB8216025}" destId="{8B1A8671-FA86-40A5-B6BC-2ACA763F639F}" srcOrd="0" destOrd="0" presId="urn:microsoft.com/office/officeart/2008/layout/NameandTitleOrganizationalChart"/>
    <dgm:cxn modelId="{1A1335D8-52F8-4E96-AE26-0DBA2A77FBD3}" type="presParOf" srcId="{2C35BD35-A31A-47BA-A627-25FFB8216025}" destId="{6DFBD95D-6F96-4BE8-8C2E-FE150C59A6F0}" srcOrd="1" destOrd="0" presId="urn:microsoft.com/office/officeart/2008/layout/NameandTitleOrganizationalChart"/>
    <dgm:cxn modelId="{52FA70D2-C321-49BC-ADCC-5FBB3EB153CD}" type="presParOf" srcId="{6DFBD95D-6F96-4BE8-8C2E-FE150C59A6F0}" destId="{4CA2E619-0158-484E-AE12-545DC7B69E34}" srcOrd="0" destOrd="0" presId="urn:microsoft.com/office/officeart/2008/layout/NameandTitleOrganizationalChart"/>
    <dgm:cxn modelId="{800C7598-4AF8-45AC-B690-A0D5B29C17E8}" type="presParOf" srcId="{4CA2E619-0158-484E-AE12-545DC7B69E34}" destId="{BBADA1C1-306D-4717-9BD9-9FA543D53C2F}" srcOrd="0" destOrd="0" presId="urn:microsoft.com/office/officeart/2008/layout/NameandTitleOrganizationalChart"/>
    <dgm:cxn modelId="{37406753-45E7-4B95-A95D-9C70D4D2E7DD}" type="presParOf" srcId="{4CA2E619-0158-484E-AE12-545DC7B69E34}" destId="{81CFC03A-50DE-4E07-A258-F061444844C1}" srcOrd="1" destOrd="0" presId="urn:microsoft.com/office/officeart/2008/layout/NameandTitleOrganizationalChart"/>
    <dgm:cxn modelId="{F2551874-E90E-4084-994D-D7883062B580}" type="presParOf" srcId="{4CA2E619-0158-484E-AE12-545DC7B69E34}" destId="{91785256-7080-4DDC-9F40-57B7C79CFD5D}" srcOrd="2" destOrd="0" presId="urn:microsoft.com/office/officeart/2008/layout/NameandTitleOrganizationalChart"/>
    <dgm:cxn modelId="{BC60854F-68D2-4C9E-9777-EA7F654DEEC2}" type="presParOf" srcId="{6DFBD95D-6F96-4BE8-8C2E-FE150C59A6F0}" destId="{3AD0FB1D-F0A4-47C3-9E1C-CEEFC170C8F6}" srcOrd="1" destOrd="0" presId="urn:microsoft.com/office/officeart/2008/layout/NameandTitleOrganizationalChart"/>
    <dgm:cxn modelId="{B207EBE9-A2C9-40BF-889A-3FA05D66C6AF}" type="presParOf" srcId="{6DFBD95D-6F96-4BE8-8C2E-FE150C59A6F0}" destId="{DE4F8E1A-8249-47B5-9C1C-F0EA381F116F}" srcOrd="2" destOrd="0" presId="urn:microsoft.com/office/officeart/2008/layout/NameandTitleOrganizationalChart"/>
    <dgm:cxn modelId="{945AF293-0292-4F9A-92A5-6C8DBFD4280D}" type="presParOf" srcId="{DDFB49F6-2E90-4536-9568-F8F43DDA43D1}" destId="{C28C7B58-43A1-4647-BDC7-D9319C8D689D}" srcOrd="2" destOrd="0" presId="urn:microsoft.com/office/officeart/2008/layout/NameandTitleOrganizationalChart"/>
    <dgm:cxn modelId="{3BA3BE44-AC5F-4906-BD87-805B426307B0}" type="presParOf" srcId="{F7973EA0-6233-4D4F-AEDB-36152ADFBDCC}" destId="{B4CC3B23-4997-422D-9E26-4BCEC39EC082}" srcOrd="2" destOrd="0" presId="urn:microsoft.com/office/officeart/2008/layout/NameandTitleOrganizationalChart"/>
    <dgm:cxn modelId="{14CC9D62-DE0A-452A-B588-1FB998B12990}" type="presParOf" srcId="{A0D8CED0-7127-4452-94DE-E1939DEA7CFF}" destId="{D8534C2E-3D40-4F3F-884C-92B0CA522533}" srcOrd="6" destOrd="0" presId="urn:microsoft.com/office/officeart/2008/layout/NameandTitleOrganizationalChart"/>
    <dgm:cxn modelId="{1C7F8862-180C-43C1-B01A-7E4CDFD39489}" type="presParOf" srcId="{A0D8CED0-7127-4452-94DE-E1939DEA7CFF}" destId="{3A4567A0-6A8F-48D4-AAC1-5A166C6FC863}" srcOrd="7" destOrd="0" presId="urn:microsoft.com/office/officeart/2008/layout/NameandTitleOrganizationalChart"/>
    <dgm:cxn modelId="{3E9A33E0-3924-4645-96C1-D4B5336D42F4}" type="presParOf" srcId="{3A4567A0-6A8F-48D4-AAC1-5A166C6FC863}" destId="{85161404-53DF-47EB-AD2F-78FC444BE276}" srcOrd="0" destOrd="0" presId="urn:microsoft.com/office/officeart/2008/layout/NameandTitleOrganizationalChart"/>
    <dgm:cxn modelId="{BEFCF392-E116-4F85-BCB2-D078F391182B}" type="presParOf" srcId="{85161404-53DF-47EB-AD2F-78FC444BE276}" destId="{A7292862-2540-471E-A224-A059C39DCC82}" srcOrd="0" destOrd="0" presId="urn:microsoft.com/office/officeart/2008/layout/NameandTitleOrganizationalChart"/>
    <dgm:cxn modelId="{88B688A7-CD94-4868-9A72-A0E55C3001C8}" type="presParOf" srcId="{85161404-53DF-47EB-AD2F-78FC444BE276}" destId="{3ACED803-C4B4-4A5E-B6F7-E932A75D7352}" srcOrd="1" destOrd="0" presId="urn:microsoft.com/office/officeart/2008/layout/NameandTitleOrganizationalChart"/>
    <dgm:cxn modelId="{4A718896-11E4-49E1-8475-BD2DAAE280FE}" type="presParOf" srcId="{85161404-53DF-47EB-AD2F-78FC444BE276}" destId="{98DB9E24-1DF3-4243-936C-44F72EDA52BF}" srcOrd="2" destOrd="0" presId="urn:microsoft.com/office/officeart/2008/layout/NameandTitleOrganizationalChart"/>
    <dgm:cxn modelId="{EC9B3566-E803-40E7-9541-52FF0721E698}" type="presParOf" srcId="{3A4567A0-6A8F-48D4-AAC1-5A166C6FC863}" destId="{67EF3F09-85C7-40DC-BAE3-978E3810B265}" srcOrd="1" destOrd="0" presId="urn:microsoft.com/office/officeart/2008/layout/NameandTitleOrganizationalChart"/>
    <dgm:cxn modelId="{F1004DF0-D636-40A9-93B6-1637E8BAF3EE}" type="presParOf" srcId="{67EF3F09-85C7-40DC-BAE3-978E3810B265}" destId="{5C774853-DF0F-4D24-A20D-013B10DBE39A}" srcOrd="0" destOrd="0" presId="urn:microsoft.com/office/officeart/2008/layout/NameandTitleOrganizationalChart"/>
    <dgm:cxn modelId="{C8402019-6E46-4EE1-A7B7-1FA5A04C3424}" type="presParOf" srcId="{67EF3F09-85C7-40DC-BAE3-978E3810B265}" destId="{6FCD2551-B855-4FB1-9622-79A6401F0C5B}" srcOrd="1" destOrd="0" presId="urn:microsoft.com/office/officeart/2008/layout/NameandTitleOrganizationalChart"/>
    <dgm:cxn modelId="{59A7C2F5-7735-4FC2-9D00-26123C0C2CC8}" type="presParOf" srcId="{6FCD2551-B855-4FB1-9622-79A6401F0C5B}" destId="{55C1FA50-E8FF-4578-AAC7-2547CB5EF21C}" srcOrd="0" destOrd="0" presId="urn:microsoft.com/office/officeart/2008/layout/NameandTitleOrganizationalChart"/>
    <dgm:cxn modelId="{0E2E8D24-749F-43EF-8F5E-0A7C779D94A5}" type="presParOf" srcId="{55C1FA50-E8FF-4578-AAC7-2547CB5EF21C}" destId="{2D1DA3B0-1437-4C81-AC02-3842241C4CE1}" srcOrd="0" destOrd="0" presId="urn:microsoft.com/office/officeart/2008/layout/NameandTitleOrganizationalChart"/>
    <dgm:cxn modelId="{0E005EDF-C920-490D-BFC4-F74DF9BD48C0}" type="presParOf" srcId="{55C1FA50-E8FF-4578-AAC7-2547CB5EF21C}" destId="{9F414523-0771-4877-B1E7-3ECB0617447D}" srcOrd="1" destOrd="0" presId="urn:microsoft.com/office/officeart/2008/layout/NameandTitleOrganizationalChart"/>
    <dgm:cxn modelId="{855AE38F-6D61-47AA-8B74-8B437230B19A}" type="presParOf" srcId="{55C1FA50-E8FF-4578-AAC7-2547CB5EF21C}" destId="{79D1D81D-58BF-4834-A5B2-3CF6C61EE6E1}" srcOrd="2" destOrd="0" presId="urn:microsoft.com/office/officeart/2008/layout/NameandTitleOrganizationalChart"/>
    <dgm:cxn modelId="{AF0B5B3B-1381-4B95-AD43-074EF10A0621}" type="presParOf" srcId="{6FCD2551-B855-4FB1-9622-79A6401F0C5B}" destId="{A153DA4B-91D7-40DD-9208-418B84C14BF4}" srcOrd="1" destOrd="0" presId="urn:microsoft.com/office/officeart/2008/layout/NameandTitleOrganizationalChart"/>
    <dgm:cxn modelId="{F8849F7A-13C7-408F-9C84-6B57AF67A1A8}" type="presParOf" srcId="{A153DA4B-91D7-40DD-9208-418B84C14BF4}" destId="{1FF60FC2-95C8-4DB0-9CCA-6A7685873032}" srcOrd="0" destOrd="0" presId="urn:microsoft.com/office/officeart/2008/layout/NameandTitleOrganizationalChart"/>
    <dgm:cxn modelId="{D3F2A122-1558-4D2D-97F8-7C8A3CB66B6D}" type="presParOf" srcId="{A153DA4B-91D7-40DD-9208-418B84C14BF4}" destId="{5D0B8F73-DA20-4E02-8838-74993A624930}" srcOrd="1" destOrd="0" presId="urn:microsoft.com/office/officeart/2008/layout/NameandTitleOrganizationalChart"/>
    <dgm:cxn modelId="{2182D53D-395B-41E9-B00A-E5CF2BE59514}" type="presParOf" srcId="{5D0B8F73-DA20-4E02-8838-74993A624930}" destId="{3EE693B1-A89E-4C6E-B62B-339B368D0A6F}" srcOrd="0" destOrd="0" presId="urn:microsoft.com/office/officeart/2008/layout/NameandTitleOrganizationalChart"/>
    <dgm:cxn modelId="{D3E2C747-2C2E-4D48-8976-FA3A0F64F7BE}" type="presParOf" srcId="{3EE693B1-A89E-4C6E-B62B-339B368D0A6F}" destId="{A767900A-6FE2-4203-A4C1-9CC08C313F59}" srcOrd="0" destOrd="0" presId="urn:microsoft.com/office/officeart/2008/layout/NameandTitleOrganizationalChart"/>
    <dgm:cxn modelId="{CA1B8A96-CBC8-454A-A91F-5A22A8F6B001}" type="presParOf" srcId="{3EE693B1-A89E-4C6E-B62B-339B368D0A6F}" destId="{D451BBCE-6955-43DE-8C59-EB8144057C55}" srcOrd="1" destOrd="0" presId="urn:microsoft.com/office/officeart/2008/layout/NameandTitleOrganizationalChart"/>
    <dgm:cxn modelId="{822E38CE-D43E-48A0-BE98-6073C3489EDA}" type="presParOf" srcId="{3EE693B1-A89E-4C6E-B62B-339B368D0A6F}" destId="{B63124E4-85A2-4AA1-B763-8D9087FEBFB4}" srcOrd="2" destOrd="0" presId="urn:microsoft.com/office/officeart/2008/layout/NameandTitleOrganizationalChart"/>
    <dgm:cxn modelId="{1644F1B1-0E34-47D0-B39D-104919F7CF5A}" type="presParOf" srcId="{5D0B8F73-DA20-4E02-8838-74993A624930}" destId="{09267D8B-ED72-48C7-B2AD-2DBCA713EA19}" srcOrd="1" destOrd="0" presId="urn:microsoft.com/office/officeart/2008/layout/NameandTitleOrganizationalChart"/>
    <dgm:cxn modelId="{5BFE0E37-B0FC-4016-87F4-7A2CEFB5732B}" type="presParOf" srcId="{5D0B8F73-DA20-4E02-8838-74993A624930}" destId="{AAE6E01D-9BFB-42E3-916F-C4CA31521239}" srcOrd="2" destOrd="0" presId="urn:microsoft.com/office/officeart/2008/layout/NameandTitleOrganizationalChart"/>
    <dgm:cxn modelId="{F40061A9-718B-4304-AFBB-094137FC54D1}" type="presParOf" srcId="{6FCD2551-B855-4FB1-9622-79A6401F0C5B}" destId="{E071B54F-51D3-497D-8610-AA2509C2BE1D}" srcOrd="2" destOrd="0" presId="urn:microsoft.com/office/officeart/2008/layout/NameandTitleOrganizationalChart"/>
    <dgm:cxn modelId="{5F5F1524-1EF1-4C15-A738-008F2D31F24C}" type="presParOf" srcId="{67EF3F09-85C7-40DC-BAE3-978E3810B265}" destId="{0F1C597B-5321-4317-89B2-E156F83CF6A0}" srcOrd="2" destOrd="0" presId="urn:microsoft.com/office/officeart/2008/layout/NameandTitleOrganizationalChart"/>
    <dgm:cxn modelId="{D2AD78CE-B209-4829-B03E-F449C54539CA}" type="presParOf" srcId="{67EF3F09-85C7-40DC-BAE3-978E3810B265}" destId="{13C164A3-B6BB-4434-8324-1474DBC24856}" srcOrd="3" destOrd="0" presId="urn:microsoft.com/office/officeart/2008/layout/NameandTitleOrganizationalChart"/>
    <dgm:cxn modelId="{4A725F07-8D43-4EEC-8959-7C371F856448}" type="presParOf" srcId="{13C164A3-B6BB-4434-8324-1474DBC24856}" destId="{908E6863-EDC3-43A3-9A2D-FD44855C6C72}" srcOrd="0" destOrd="0" presId="urn:microsoft.com/office/officeart/2008/layout/NameandTitleOrganizationalChart"/>
    <dgm:cxn modelId="{0E638F74-54F6-4B18-AF1E-45376FD272B7}" type="presParOf" srcId="{908E6863-EDC3-43A3-9A2D-FD44855C6C72}" destId="{4A5AA3F9-859F-4EA8-9B50-E1C7AAE4DEAF}" srcOrd="0" destOrd="0" presId="urn:microsoft.com/office/officeart/2008/layout/NameandTitleOrganizationalChart"/>
    <dgm:cxn modelId="{96C0FFDE-9F8D-4729-8773-FBB0E5089810}" type="presParOf" srcId="{908E6863-EDC3-43A3-9A2D-FD44855C6C72}" destId="{CF79C429-1DC0-4E49-955C-A3F76D9BDD61}" srcOrd="1" destOrd="0" presId="urn:microsoft.com/office/officeart/2008/layout/NameandTitleOrganizationalChart"/>
    <dgm:cxn modelId="{52859D42-5E29-4A29-AD57-8B9D11E7D325}" type="presParOf" srcId="{908E6863-EDC3-43A3-9A2D-FD44855C6C72}" destId="{A26AA234-A80F-4A56-BB14-DFACFAEEDA64}" srcOrd="2" destOrd="0" presId="urn:microsoft.com/office/officeart/2008/layout/NameandTitleOrganizationalChart"/>
    <dgm:cxn modelId="{80690A60-6A46-4E7B-9AB5-0C6F513A994C}" type="presParOf" srcId="{13C164A3-B6BB-4434-8324-1474DBC24856}" destId="{B5174DDF-34AA-4CD5-B392-928182E3B6B5}" srcOrd="1" destOrd="0" presId="urn:microsoft.com/office/officeart/2008/layout/NameandTitleOrganizationalChart"/>
    <dgm:cxn modelId="{4E49E275-3015-471B-8BC5-7D387AB7AC21}" type="presParOf" srcId="{13C164A3-B6BB-4434-8324-1474DBC24856}" destId="{E80E07A2-AA5B-4896-AAAC-F4F9A535FCE0}" srcOrd="2" destOrd="0" presId="urn:microsoft.com/office/officeart/2008/layout/NameandTitleOrganizationalChart"/>
    <dgm:cxn modelId="{63626E6E-B78B-4767-A261-D3A809F3176E}" type="presParOf" srcId="{3A4567A0-6A8F-48D4-AAC1-5A166C6FC863}" destId="{ABC4AF14-B884-4C58-A1DD-FF33B0294889}" srcOrd="2" destOrd="0" presId="urn:microsoft.com/office/officeart/2008/layout/NameandTitleOrganizationalChart"/>
    <dgm:cxn modelId="{76B33040-43D7-48FA-990F-D7F86BC47B25}" type="presParOf" srcId="{A0D8CED0-7127-4452-94DE-E1939DEA7CFF}" destId="{F4A346EF-1C96-4336-893E-E6F160F299F4}" srcOrd="8" destOrd="0" presId="urn:microsoft.com/office/officeart/2008/layout/NameandTitleOrganizationalChart"/>
    <dgm:cxn modelId="{6C39A123-F875-4AE4-9E87-72CB6E7BA419}" type="presParOf" srcId="{A0D8CED0-7127-4452-94DE-E1939DEA7CFF}" destId="{8D3364A5-5477-45EA-9CA9-6D0CC4839B2D}" srcOrd="9" destOrd="0" presId="urn:microsoft.com/office/officeart/2008/layout/NameandTitleOrganizationalChart"/>
    <dgm:cxn modelId="{BE4E8870-4A51-477C-9CCC-827954E7E9E0}" type="presParOf" srcId="{8D3364A5-5477-45EA-9CA9-6D0CC4839B2D}" destId="{1FA9D8D5-7F77-4A1A-93B8-D1E16E019E0B}" srcOrd="0" destOrd="0" presId="urn:microsoft.com/office/officeart/2008/layout/NameandTitleOrganizationalChart"/>
    <dgm:cxn modelId="{6F8E56CC-8E4D-4857-A225-60EDC2C570A7}" type="presParOf" srcId="{1FA9D8D5-7F77-4A1A-93B8-D1E16E019E0B}" destId="{9216A580-9059-4B74-9DA1-C52E5C41D8B6}" srcOrd="0" destOrd="0" presId="urn:microsoft.com/office/officeart/2008/layout/NameandTitleOrganizationalChart"/>
    <dgm:cxn modelId="{42144889-B3DC-4543-B638-3D63E34F4EF6}" type="presParOf" srcId="{1FA9D8D5-7F77-4A1A-93B8-D1E16E019E0B}" destId="{83031CEF-513E-4F43-A74B-84E555D7271D}" srcOrd="1" destOrd="0" presId="urn:microsoft.com/office/officeart/2008/layout/NameandTitleOrganizationalChart"/>
    <dgm:cxn modelId="{6DE3205C-48A0-4030-83BA-690712741367}" type="presParOf" srcId="{1FA9D8D5-7F77-4A1A-93B8-D1E16E019E0B}" destId="{DFC1A2B7-F5B9-43CC-8671-AD1A9B885D16}" srcOrd="2" destOrd="0" presId="urn:microsoft.com/office/officeart/2008/layout/NameandTitleOrganizationalChart"/>
    <dgm:cxn modelId="{48A29C74-5B94-4CFD-AF0E-C1AEE1AAB5BF}" type="presParOf" srcId="{8D3364A5-5477-45EA-9CA9-6D0CC4839B2D}" destId="{EF6B3E0B-30A0-45AC-AFE2-81EF12B26A39}" srcOrd="1" destOrd="0" presId="urn:microsoft.com/office/officeart/2008/layout/NameandTitleOrganizationalChart"/>
    <dgm:cxn modelId="{A9B290BC-FFCC-42AD-87B0-76394167DB8D}" type="presParOf" srcId="{EF6B3E0B-30A0-45AC-AFE2-81EF12B26A39}" destId="{C335DC40-DFD9-4273-ADC7-6B6E20056AD9}" srcOrd="0" destOrd="0" presId="urn:microsoft.com/office/officeart/2008/layout/NameandTitleOrganizationalChart"/>
    <dgm:cxn modelId="{FBE73D33-AD95-49C3-A3DF-6F0CC6851142}" type="presParOf" srcId="{EF6B3E0B-30A0-45AC-AFE2-81EF12B26A39}" destId="{5D21D6CE-86E6-4BCE-8186-268025C29454}" srcOrd="1" destOrd="0" presId="urn:microsoft.com/office/officeart/2008/layout/NameandTitleOrganizationalChart"/>
    <dgm:cxn modelId="{78CCD349-C63E-400A-AEB2-963C168A8501}" type="presParOf" srcId="{5D21D6CE-86E6-4BCE-8186-268025C29454}" destId="{297BB26E-A517-49C1-A6C3-A769CAD7D793}" srcOrd="0" destOrd="0" presId="urn:microsoft.com/office/officeart/2008/layout/NameandTitleOrganizationalChart"/>
    <dgm:cxn modelId="{F063BE01-9D32-473B-8433-23D211FCACA4}" type="presParOf" srcId="{297BB26E-A517-49C1-A6C3-A769CAD7D793}" destId="{892C8B58-345E-41BE-B6E1-2EEAEC566058}" srcOrd="0" destOrd="0" presId="urn:microsoft.com/office/officeart/2008/layout/NameandTitleOrganizationalChart"/>
    <dgm:cxn modelId="{F5EA42C1-2682-4F39-9EB6-9403FA3FED2A}" type="presParOf" srcId="{297BB26E-A517-49C1-A6C3-A769CAD7D793}" destId="{E930FDDE-7EA4-4A3E-B6E5-41653D9299CE}" srcOrd="1" destOrd="0" presId="urn:microsoft.com/office/officeart/2008/layout/NameandTitleOrganizationalChart"/>
    <dgm:cxn modelId="{0758C900-3775-459E-AF37-0A7862556C7C}" type="presParOf" srcId="{297BB26E-A517-49C1-A6C3-A769CAD7D793}" destId="{4C9D9A6D-8903-4FAD-9495-5FB3E2172791}" srcOrd="2" destOrd="0" presId="urn:microsoft.com/office/officeart/2008/layout/NameandTitleOrganizationalChart"/>
    <dgm:cxn modelId="{68722784-38E2-4016-90FF-492A9B417F88}" type="presParOf" srcId="{5D21D6CE-86E6-4BCE-8186-268025C29454}" destId="{E04DC002-F52D-4DE8-9549-134AF9ED8A70}" srcOrd="1" destOrd="0" presId="urn:microsoft.com/office/officeart/2008/layout/NameandTitleOrganizationalChart"/>
    <dgm:cxn modelId="{89AB8EA3-6537-4AA9-B877-44400A8D232A}" type="presParOf" srcId="{5D21D6CE-86E6-4BCE-8186-268025C29454}" destId="{35437021-8CBA-43A8-9569-ED27440FAD7C}" srcOrd="2" destOrd="0" presId="urn:microsoft.com/office/officeart/2008/layout/NameandTitleOrganizationalChart"/>
    <dgm:cxn modelId="{D916988A-BAB5-47B1-BAAE-4E62EB56EE3D}" type="presParOf" srcId="{8D3364A5-5477-45EA-9CA9-6D0CC4839B2D}" destId="{27DAFCAD-E73F-41E4-92FD-D0F7269644C2}" srcOrd="2" destOrd="0" presId="urn:microsoft.com/office/officeart/2008/layout/NameandTitleOrganizationalChart"/>
    <dgm:cxn modelId="{E029C353-037D-46D7-B7F7-B4555067D561}" type="presParOf" srcId="{B2F6E6FB-C6B7-4D2F-A97B-E53D06779444}" destId="{8AEFED6A-2A0B-4463-96D9-9ACEB63622BA}" srcOrd="2" destOrd="0" presId="urn:microsoft.com/office/officeart/2008/layout/NameandTitleOrganizationalChart"/>
    <dgm:cxn modelId="{6817AD82-6A0A-4F9C-9547-33E8CFA68D55}" type="presParOf" srcId="{8AEFED6A-2A0B-4463-96D9-9ACEB63622BA}" destId="{8A5C7172-4F97-45BA-A360-0128ED6E0BFD}" srcOrd="0" destOrd="0" presId="urn:microsoft.com/office/officeart/2008/layout/NameandTitleOrganizationalChart"/>
    <dgm:cxn modelId="{05C12F14-777A-414A-A196-763FE8C967EC}" type="presParOf" srcId="{8AEFED6A-2A0B-4463-96D9-9ACEB63622BA}" destId="{BA857DD6-14EE-4E8E-95CD-33030F664A50}" srcOrd="1" destOrd="0" presId="urn:microsoft.com/office/officeart/2008/layout/NameandTitleOrganizationalChart"/>
    <dgm:cxn modelId="{8582E500-CD13-4E49-8206-1B35F6AE2C2A}" type="presParOf" srcId="{BA857DD6-14EE-4E8E-95CD-33030F664A50}" destId="{119BC0AB-A414-4878-8DFD-E0C573BEECEE}" srcOrd="0" destOrd="0" presId="urn:microsoft.com/office/officeart/2008/layout/NameandTitleOrganizationalChart"/>
    <dgm:cxn modelId="{0C5B5D73-E850-40D1-B83F-AB3D3164EB56}" type="presParOf" srcId="{119BC0AB-A414-4878-8DFD-E0C573BEECEE}" destId="{7CDC51A1-BE5C-464D-8089-1D79BD724982}" srcOrd="0" destOrd="0" presId="urn:microsoft.com/office/officeart/2008/layout/NameandTitleOrganizationalChart"/>
    <dgm:cxn modelId="{AB2D893D-B8BC-4F83-9C35-6B95C7781534}" type="presParOf" srcId="{119BC0AB-A414-4878-8DFD-E0C573BEECEE}" destId="{04F1C97C-7B94-4DE3-9468-E1ACF6001301}" srcOrd="1" destOrd="0" presId="urn:microsoft.com/office/officeart/2008/layout/NameandTitleOrganizationalChart"/>
    <dgm:cxn modelId="{B24BA456-4D75-4C7B-8513-1E5074C925FE}" type="presParOf" srcId="{119BC0AB-A414-4878-8DFD-E0C573BEECEE}" destId="{015A77A1-90E3-482B-9B1E-CA45B38D528C}" srcOrd="2" destOrd="0" presId="urn:microsoft.com/office/officeart/2008/layout/NameandTitleOrganizationalChart"/>
    <dgm:cxn modelId="{D7AA6A7A-798D-4585-A21A-F39C4405A1AB}" type="presParOf" srcId="{BA857DD6-14EE-4E8E-95CD-33030F664A50}" destId="{41E06519-57B7-4226-BABF-08FC9F68482C}" srcOrd="1" destOrd="0" presId="urn:microsoft.com/office/officeart/2008/layout/NameandTitleOrganizationalChart"/>
    <dgm:cxn modelId="{CA60E56A-8918-4A3A-BA8A-C375D9B59BF8}" type="presParOf" srcId="{BA857DD6-14EE-4E8E-95CD-33030F664A50}" destId="{BC6B05C7-7873-47D9-AF49-EF75BF297977}" srcOrd="2" destOrd="0" presId="urn:microsoft.com/office/officeart/2008/layout/NameandTitleOrganizational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591D1C6F-177D-4CE1-9E6B-D010DB5014E5}" type="doc">
      <dgm:prSet loTypeId="urn:microsoft.com/office/officeart/2005/8/layout/hierarchy6" loCatId="hierarchy" qsTypeId="urn:microsoft.com/office/officeart/2005/8/quickstyle/simple1" qsCatId="simple" csTypeId="urn:microsoft.com/office/officeart/2005/8/colors/accent1_2" csCatId="accent1" phldr="1"/>
      <dgm:spPr/>
      <dgm:t>
        <a:bodyPr/>
        <a:lstStyle/>
        <a:p>
          <a:endParaRPr lang="ru-RU"/>
        </a:p>
      </dgm:t>
    </dgm:pt>
    <dgm:pt modelId="{038C5FF2-8442-41E5-8203-CD269A98319F}">
      <dgm:prSet phldrT="[Текст]"/>
      <dgm:spPr/>
      <dgm:t>
        <a:bodyPr/>
        <a:lstStyle/>
        <a:p>
          <a:r>
            <a:rPr lang="en-US"/>
            <a:t>Ulder Ravenguard</a:t>
          </a:r>
          <a:endParaRPr lang="ru-RU"/>
        </a:p>
      </dgm:t>
    </dgm:pt>
    <dgm:pt modelId="{3F62EC36-E0C9-4D5F-BFE4-DAB9E40F7618}" type="parTrans" cxnId="{EB20EF33-BC8C-4BA0-9340-242304BEDCA1}">
      <dgm:prSet/>
      <dgm:spPr/>
      <dgm:t>
        <a:bodyPr/>
        <a:lstStyle/>
        <a:p>
          <a:endParaRPr lang="ru-RU"/>
        </a:p>
      </dgm:t>
    </dgm:pt>
    <dgm:pt modelId="{9097F5E4-F344-44C9-BFF0-5ECAE4CCCA40}" type="sibTrans" cxnId="{EB20EF33-BC8C-4BA0-9340-242304BEDCA1}">
      <dgm:prSet/>
      <dgm:spPr/>
      <dgm:t>
        <a:bodyPr/>
        <a:lstStyle/>
        <a:p>
          <a:endParaRPr lang="ru-RU"/>
        </a:p>
      </dgm:t>
    </dgm:pt>
    <dgm:pt modelId="{EDD497F9-4BB5-46BF-8E02-A95BE28F9BF2}">
      <dgm:prSet phldrT="[Текст]"/>
      <dgm:spPr/>
      <dgm:t>
        <a:bodyPr/>
        <a:lstStyle/>
        <a:p>
          <a:r>
            <a:rPr lang="en-US"/>
            <a:t>Liara Portyr</a:t>
          </a:r>
          <a:endParaRPr lang="ru-RU"/>
        </a:p>
      </dgm:t>
    </dgm:pt>
    <dgm:pt modelId="{30A29B5B-D32C-4465-B248-E9EBF36A2DE6}" type="parTrans" cxnId="{6D801064-DDFB-48A8-B779-FDD471FADDC3}">
      <dgm:prSet/>
      <dgm:spPr/>
      <dgm:t>
        <a:bodyPr/>
        <a:lstStyle/>
        <a:p>
          <a:endParaRPr lang="ru-RU"/>
        </a:p>
      </dgm:t>
    </dgm:pt>
    <dgm:pt modelId="{9BE05352-59BD-4932-9A46-1CF0A0B66BB2}" type="sibTrans" cxnId="{6D801064-DDFB-48A8-B779-FDD471FADDC3}">
      <dgm:prSet/>
      <dgm:spPr/>
      <dgm:t>
        <a:bodyPr/>
        <a:lstStyle/>
        <a:p>
          <a:endParaRPr lang="ru-RU"/>
        </a:p>
      </dgm:t>
    </dgm:pt>
    <dgm:pt modelId="{0A1CCE6E-549E-4980-BDAF-F0DA9F1414BF}">
      <dgm:prSet phldrT="[Текст]"/>
      <dgm:spPr/>
      <dgm:t>
        <a:bodyPr/>
        <a:lstStyle/>
        <a:p>
          <a:r>
            <a:rPr lang="en-US"/>
            <a:t>Zodge</a:t>
          </a:r>
          <a:endParaRPr lang="ru-RU"/>
        </a:p>
      </dgm:t>
    </dgm:pt>
    <dgm:pt modelId="{7FB93FE3-70B2-4127-8F8A-F8567F32E41D}" type="parTrans" cxnId="{6CCE6AD5-63A5-42B6-9C84-18BDBA19A25A}">
      <dgm:prSet/>
      <dgm:spPr/>
      <dgm:t>
        <a:bodyPr/>
        <a:lstStyle/>
        <a:p>
          <a:endParaRPr lang="ru-RU"/>
        </a:p>
      </dgm:t>
    </dgm:pt>
    <dgm:pt modelId="{8B34E154-20F1-4F52-B331-6A451E1C1802}" type="sibTrans" cxnId="{6CCE6AD5-63A5-42B6-9C84-18BDBA19A25A}">
      <dgm:prSet/>
      <dgm:spPr/>
      <dgm:t>
        <a:bodyPr/>
        <a:lstStyle/>
        <a:p>
          <a:endParaRPr lang="ru-RU"/>
        </a:p>
      </dgm:t>
    </dgm:pt>
    <dgm:pt modelId="{EE15ABCB-C2BA-4884-AC44-A1275415CA71}">
      <dgm:prSet phldrT="[Текст]" phldr="1"/>
      <dgm:spPr/>
      <dgm:t>
        <a:bodyPr/>
        <a:lstStyle/>
        <a:p>
          <a:endParaRPr lang="ru-RU"/>
        </a:p>
      </dgm:t>
    </dgm:pt>
    <dgm:pt modelId="{FFE1BD13-FF0C-4746-8520-AE644BFED009}" type="parTrans" cxnId="{0138AEC1-5C42-488E-B318-95E461471386}">
      <dgm:prSet/>
      <dgm:spPr/>
      <dgm:t>
        <a:bodyPr/>
        <a:lstStyle/>
        <a:p>
          <a:endParaRPr lang="ru-RU"/>
        </a:p>
      </dgm:t>
    </dgm:pt>
    <dgm:pt modelId="{A2660123-4B7F-4E9B-8E0A-9B3A6036B38B}" type="sibTrans" cxnId="{0138AEC1-5C42-488E-B318-95E461471386}">
      <dgm:prSet/>
      <dgm:spPr/>
      <dgm:t>
        <a:bodyPr/>
        <a:lstStyle/>
        <a:p>
          <a:endParaRPr lang="ru-RU"/>
        </a:p>
      </dgm:t>
    </dgm:pt>
    <dgm:pt modelId="{26EC5863-A9C7-4248-BCFD-F8FF810A4F8D}">
      <dgm:prSet phldrT="[Текст]"/>
      <dgm:spPr/>
      <dgm:t>
        <a:bodyPr/>
        <a:lstStyle/>
        <a:p>
          <a:r>
            <a:rPr lang="en-US" b="0" i="0" u="none"/>
            <a:t>Jailer Albrecht Little</a:t>
          </a:r>
          <a:endParaRPr lang="ru-RU"/>
        </a:p>
      </dgm:t>
    </dgm:pt>
    <dgm:pt modelId="{AEBA43B9-EB0D-43BF-86D3-111A559A85A7}" type="parTrans" cxnId="{C34687A4-1F20-46A9-9A52-4E7DCC595C94}">
      <dgm:prSet/>
      <dgm:spPr/>
      <dgm:t>
        <a:bodyPr/>
        <a:lstStyle/>
        <a:p>
          <a:endParaRPr lang="ru-RU"/>
        </a:p>
      </dgm:t>
    </dgm:pt>
    <dgm:pt modelId="{A0E9EC8C-132B-4684-A8F4-CF674074E89C}" type="sibTrans" cxnId="{C34687A4-1F20-46A9-9A52-4E7DCC595C94}">
      <dgm:prSet/>
      <dgm:spPr/>
      <dgm:t>
        <a:bodyPr/>
        <a:lstStyle/>
        <a:p>
          <a:endParaRPr lang="ru-RU"/>
        </a:p>
      </dgm:t>
    </dgm:pt>
    <dgm:pt modelId="{A301EDDB-B362-4B44-82B9-C202AFDD02DE}">
      <dgm:prSet phldrT="[Текст]"/>
      <dgm:spPr/>
      <dgm:t>
        <a:bodyPr/>
        <a:lstStyle/>
        <a:p>
          <a:r>
            <a:rPr lang="en-US" b="0" i="0" u="none"/>
            <a:t>Jailer Cogrus Stonehammer</a:t>
          </a:r>
          <a:endParaRPr lang="ru-RU"/>
        </a:p>
      </dgm:t>
    </dgm:pt>
    <dgm:pt modelId="{C2977A40-293C-4843-8E3D-0EDBEEA1AA6D}" type="parTrans" cxnId="{8BE4A17C-BC39-41F4-A38D-82305EBC02CF}">
      <dgm:prSet/>
      <dgm:spPr/>
      <dgm:t>
        <a:bodyPr/>
        <a:lstStyle/>
        <a:p>
          <a:endParaRPr lang="ru-RU"/>
        </a:p>
      </dgm:t>
    </dgm:pt>
    <dgm:pt modelId="{A359E2A5-FD6D-45ED-9EB3-C2AC38455B97}" type="sibTrans" cxnId="{8BE4A17C-BC39-41F4-A38D-82305EBC02CF}">
      <dgm:prSet/>
      <dgm:spPr/>
      <dgm:t>
        <a:bodyPr/>
        <a:lstStyle/>
        <a:p>
          <a:endParaRPr lang="ru-RU"/>
        </a:p>
      </dgm:t>
    </dgm:pt>
    <dgm:pt modelId="{17B9BD95-0AB4-4587-BC3B-F3E15480AD02}">
      <dgm:prSet phldrT="[Текст]"/>
      <dgm:spPr/>
      <dgm:t>
        <a:bodyPr/>
        <a:lstStyle/>
        <a:p>
          <a:r>
            <a:rPr lang="en-US"/>
            <a:t>Marshal</a:t>
          </a:r>
          <a:endParaRPr lang="ru-RU"/>
        </a:p>
      </dgm:t>
    </dgm:pt>
    <dgm:pt modelId="{FA2799C3-77CC-4F5D-B64B-52E25AF85D07}" type="parTrans" cxnId="{453E9808-5C5E-439D-A8E9-018CE7F98AF6}">
      <dgm:prSet/>
      <dgm:spPr/>
      <dgm:t>
        <a:bodyPr/>
        <a:lstStyle/>
        <a:p>
          <a:endParaRPr lang="ru-RU"/>
        </a:p>
      </dgm:t>
    </dgm:pt>
    <dgm:pt modelId="{5888BB18-4D7A-4634-9B77-737DBA09C432}" type="sibTrans" cxnId="{453E9808-5C5E-439D-A8E9-018CE7F98AF6}">
      <dgm:prSet/>
      <dgm:spPr/>
      <dgm:t>
        <a:bodyPr/>
        <a:lstStyle/>
        <a:p>
          <a:endParaRPr lang="ru-RU"/>
        </a:p>
      </dgm:t>
    </dgm:pt>
    <dgm:pt modelId="{E8D678A4-3745-4ADA-8E2D-4017B1EF833C}">
      <dgm:prSet phldrT="[Текст]"/>
      <dgm:spPr/>
      <dgm:t>
        <a:bodyPr/>
        <a:lstStyle/>
        <a:p>
          <a:r>
            <a:rPr lang="en-US"/>
            <a:t>Flame</a:t>
          </a:r>
          <a:endParaRPr lang="ru-RU"/>
        </a:p>
      </dgm:t>
    </dgm:pt>
    <dgm:pt modelId="{52A439FD-198F-41CA-9C5E-82A00A917BD2}" type="parTrans" cxnId="{A2199D65-ED70-44D7-A964-3AE4248E115C}">
      <dgm:prSet/>
      <dgm:spPr/>
      <dgm:t>
        <a:bodyPr/>
        <a:lstStyle/>
        <a:p>
          <a:endParaRPr lang="ru-RU"/>
        </a:p>
      </dgm:t>
    </dgm:pt>
    <dgm:pt modelId="{0A8F5F36-FB41-40C5-862E-A92BED620246}" type="sibTrans" cxnId="{A2199D65-ED70-44D7-A964-3AE4248E115C}">
      <dgm:prSet/>
      <dgm:spPr/>
      <dgm:t>
        <a:bodyPr/>
        <a:lstStyle/>
        <a:p>
          <a:endParaRPr lang="ru-RU"/>
        </a:p>
      </dgm:t>
    </dgm:pt>
    <dgm:pt modelId="{1D698DE4-C40A-4E4F-96BF-BB566AB20A87}">
      <dgm:prSet phldrT="[Текст]"/>
      <dgm:spPr/>
      <dgm:t>
        <a:bodyPr/>
        <a:lstStyle/>
        <a:p>
          <a:r>
            <a:rPr lang="en-US"/>
            <a:t>Blaze</a:t>
          </a:r>
          <a:endParaRPr lang="ru-RU"/>
        </a:p>
      </dgm:t>
    </dgm:pt>
    <dgm:pt modelId="{44FFD9DD-E6D2-4C78-A155-713E7E4BE730}" type="parTrans" cxnId="{67201B4B-5578-41D7-B88D-DE1CFE4543CA}">
      <dgm:prSet/>
      <dgm:spPr/>
      <dgm:t>
        <a:bodyPr/>
        <a:lstStyle/>
        <a:p>
          <a:endParaRPr lang="ru-RU"/>
        </a:p>
      </dgm:t>
    </dgm:pt>
    <dgm:pt modelId="{ADB377B0-7A3C-4D63-A115-7F0B470005C5}" type="sibTrans" cxnId="{67201B4B-5578-41D7-B88D-DE1CFE4543CA}">
      <dgm:prSet/>
      <dgm:spPr/>
      <dgm:t>
        <a:bodyPr/>
        <a:lstStyle/>
        <a:p>
          <a:endParaRPr lang="ru-RU"/>
        </a:p>
      </dgm:t>
    </dgm:pt>
    <dgm:pt modelId="{722D4C64-4D39-4DBE-90E0-856B8A690B1C}">
      <dgm:prSet/>
      <dgm:spPr/>
      <dgm:t>
        <a:bodyPr/>
        <a:lstStyle/>
        <a:p>
          <a:endParaRPr lang="ru-RU"/>
        </a:p>
      </dgm:t>
    </dgm:pt>
    <dgm:pt modelId="{A0DD6956-3383-413B-B558-CACBB038B736}" type="parTrans" cxnId="{7F58E172-DFB5-4B83-8564-9151B3C1BBA7}">
      <dgm:prSet/>
      <dgm:spPr/>
      <dgm:t>
        <a:bodyPr/>
        <a:lstStyle/>
        <a:p>
          <a:endParaRPr lang="ru-RU"/>
        </a:p>
      </dgm:t>
    </dgm:pt>
    <dgm:pt modelId="{B36D2998-527A-42DE-B9A2-EB96885519C1}" type="sibTrans" cxnId="{7F58E172-DFB5-4B83-8564-9151B3C1BBA7}">
      <dgm:prSet/>
      <dgm:spPr/>
      <dgm:t>
        <a:bodyPr/>
        <a:lstStyle/>
        <a:p>
          <a:endParaRPr lang="ru-RU"/>
        </a:p>
      </dgm:t>
    </dgm:pt>
    <dgm:pt modelId="{FBBCDC33-A147-4144-B995-F3EAA171D5DF}">
      <dgm:prSet phldrT="[Текст]"/>
      <dgm:spPr/>
      <dgm:t>
        <a:bodyPr/>
        <a:lstStyle/>
        <a:p>
          <a:r>
            <a:rPr lang="en-US"/>
            <a:t>Manip</a:t>
          </a:r>
          <a:endParaRPr lang="ru-RU"/>
        </a:p>
      </dgm:t>
    </dgm:pt>
    <dgm:pt modelId="{D5E88DED-27A7-440F-BEBE-D65BA8CA4C59}" type="parTrans" cxnId="{B13080B7-2883-48DD-9CDE-E10C1B40A4F3}">
      <dgm:prSet/>
      <dgm:spPr/>
      <dgm:t>
        <a:bodyPr/>
        <a:lstStyle/>
        <a:p>
          <a:endParaRPr lang="ru-RU"/>
        </a:p>
      </dgm:t>
    </dgm:pt>
    <dgm:pt modelId="{94FBC6E5-B593-4073-9746-7A92B8931C24}" type="sibTrans" cxnId="{B13080B7-2883-48DD-9CDE-E10C1B40A4F3}">
      <dgm:prSet/>
      <dgm:spPr/>
      <dgm:t>
        <a:bodyPr/>
        <a:lstStyle/>
        <a:p>
          <a:endParaRPr lang="ru-RU"/>
        </a:p>
      </dgm:t>
    </dgm:pt>
    <dgm:pt modelId="{63468658-D05D-4E89-A5A1-99B03E8B2130}">
      <dgm:prSet/>
      <dgm:spPr/>
      <dgm:t>
        <a:bodyPr/>
        <a:lstStyle/>
        <a:p>
          <a:endParaRPr lang="ru-RU"/>
        </a:p>
      </dgm:t>
    </dgm:pt>
    <dgm:pt modelId="{69DE916B-3CC2-4D90-A067-FEC0A7668F95}" type="parTrans" cxnId="{2AA5F780-28B0-49AB-A761-A55F6D96C9D7}">
      <dgm:prSet/>
      <dgm:spPr/>
      <dgm:t>
        <a:bodyPr/>
        <a:lstStyle/>
        <a:p>
          <a:endParaRPr lang="ru-RU"/>
        </a:p>
      </dgm:t>
    </dgm:pt>
    <dgm:pt modelId="{2BA8E177-D89E-4138-96DC-0334102BB214}" type="sibTrans" cxnId="{2AA5F780-28B0-49AB-A761-A55F6D96C9D7}">
      <dgm:prSet/>
      <dgm:spPr/>
      <dgm:t>
        <a:bodyPr/>
        <a:lstStyle/>
        <a:p>
          <a:endParaRPr lang="ru-RU"/>
        </a:p>
      </dgm:t>
    </dgm:pt>
    <dgm:pt modelId="{C9F58F6B-0512-4637-9C3E-B351CEB6046B}">
      <dgm:prSet phldrT="[Текст]"/>
      <dgm:spPr/>
      <dgm:t>
        <a:bodyPr/>
        <a:lstStyle/>
        <a:p>
          <a:r>
            <a:rPr lang="en-US"/>
            <a:t>Gauntlet</a:t>
          </a:r>
          <a:endParaRPr lang="ru-RU"/>
        </a:p>
      </dgm:t>
    </dgm:pt>
    <dgm:pt modelId="{BD0F2AA9-EE84-4335-A738-4FC37B20C93C}" type="parTrans" cxnId="{876BAABB-B507-4C05-857A-E7B76BB520D8}">
      <dgm:prSet/>
      <dgm:spPr/>
      <dgm:t>
        <a:bodyPr/>
        <a:lstStyle/>
        <a:p>
          <a:endParaRPr lang="ru-RU"/>
        </a:p>
      </dgm:t>
    </dgm:pt>
    <dgm:pt modelId="{F6C9F210-25AA-433C-8ECF-CC5D149DBA49}" type="sibTrans" cxnId="{876BAABB-B507-4C05-857A-E7B76BB520D8}">
      <dgm:prSet/>
      <dgm:spPr/>
      <dgm:t>
        <a:bodyPr/>
        <a:lstStyle/>
        <a:p>
          <a:endParaRPr lang="ru-RU"/>
        </a:p>
      </dgm:t>
    </dgm:pt>
    <dgm:pt modelId="{7637529C-49BF-47E3-83A6-27B059443914}">
      <dgm:prSet/>
      <dgm:spPr/>
      <dgm:t>
        <a:bodyPr/>
        <a:lstStyle/>
        <a:p>
          <a:endParaRPr lang="ru-RU"/>
        </a:p>
      </dgm:t>
    </dgm:pt>
    <dgm:pt modelId="{176A48D0-B1A8-4DAF-92D4-2A8C9176A7FA}" type="parTrans" cxnId="{C6161427-73CB-4763-B11B-55AFCB264385}">
      <dgm:prSet/>
      <dgm:spPr/>
      <dgm:t>
        <a:bodyPr/>
        <a:lstStyle/>
        <a:p>
          <a:endParaRPr lang="ru-RU"/>
        </a:p>
      </dgm:t>
    </dgm:pt>
    <dgm:pt modelId="{A462DC7D-3CFE-4047-9927-7FF1F8136F91}" type="sibTrans" cxnId="{C6161427-73CB-4763-B11B-55AFCB264385}">
      <dgm:prSet/>
      <dgm:spPr/>
      <dgm:t>
        <a:bodyPr/>
        <a:lstStyle/>
        <a:p>
          <a:endParaRPr lang="ru-RU"/>
        </a:p>
      </dgm:t>
    </dgm:pt>
    <dgm:pt modelId="{1F903F4A-6478-46C5-8C88-4EF122A02202}">
      <dgm:prSet phldrT="[Текст]"/>
      <dgm:spPr/>
      <dgm:t>
        <a:bodyPr/>
        <a:lstStyle/>
        <a:p>
          <a:r>
            <a:rPr lang="en-US"/>
            <a:t>Fist</a:t>
          </a:r>
          <a:endParaRPr lang="ru-RU"/>
        </a:p>
      </dgm:t>
    </dgm:pt>
    <dgm:pt modelId="{DB3B9F0C-5DB5-4E44-84BE-0D9044A0A1C5}" type="parTrans" cxnId="{31F886AA-D3E7-438D-9BA6-A0AF3ACCDD06}">
      <dgm:prSet/>
      <dgm:spPr/>
      <dgm:t>
        <a:bodyPr/>
        <a:lstStyle/>
        <a:p>
          <a:endParaRPr lang="ru-RU"/>
        </a:p>
      </dgm:t>
    </dgm:pt>
    <dgm:pt modelId="{E4F7F265-D231-4926-9C99-D20D77E90C16}" type="sibTrans" cxnId="{31F886AA-D3E7-438D-9BA6-A0AF3ACCDD06}">
      <dgm:prSet/>
      <dgm:spPr/>
      <dgm:t>
        <a:bodyPr/>
        <a:lstStyle/>
        <a:p>
          <a:endParaRPr lang="ru-RU"/>
        </a:p>
      </dgm:t>
    </dgm:pt>
    <dgm:pt modelId="{04262038-B327-4AA6-8849-072E1F33E54B}">
      <dgm:prSet/>
      <dgm:spPr/>
      <dgm:t>
        <a:bodyPr/>
        <a:lstStyle/>
        <a:p>
          <a:endParaRPr lang="ru-RU"/>
        </a:p>
      </dgm:t>
    </dgm:pt>
    <dgm:pt modelId="{146E7F93-4993-40D4-9840-2B92478D9A25}" type="parTrans" cxnId="{F811B3C9-E514-4120-B6CB-D8B138C8D67B}">
      <dgm:prSet/>
      <dgm:spPr/>
      <dgm:t>
        <a:bodyPr/>
        <a:lstStyle/>
        <a:p>
          <a:endParaRPr lang="ru-RU"/>
        </a:p>
      </dgm:t>
    </dgm:pt>
    <dgm:pt modelId="{CD09F5F1-D371-48D3-ADDC-67D7616504E3}" type="sibTrans" cxnId="{F811B3C9-E514-4120-B6CB-D8B138C8D67B}">
      <dgm:prSet/>
      <dgm:spPr/>
      <dgm:t>
        <a:bodyPr/>
        <a:lstStyle/>
        <a:p>
          <a:endParaRPr lang="ru-RU"/>
        </a:p>
      </dgm:t>
    </dgm:pt>
    <dgm:pt modelId="{237DE8E9-817E-4296-8193-C397C5886F1F}">
      <dgm:prSet/>
      <dgm:spPr/>
      <dgm:t>
        <a:bodyPr/>
        <a:lstStyle/>
        <a:p>
          <a:r>
            <a:rPr lang="en-US" b="0" i="0" u="none"/>
            <a:t>Daryn Falburn</a:t>
          </a:r>
          <a:endParaRPr lang="en-US"/>
        </a:p>
      </dgm:t>
    </dgm:pt>
    <dgm:pt modelId="{2EAF7661-345F-4BCA-AAAA-801605068963}" type="parTrans" cxnId="{61D5DA7C-0625-4699-AA60-4924F8438EC8}">
      <dgm:prSet/>
      <dgm:spPr/>
      <dgm:t>
        <a:bodyPr/>
        <a:lstStyle/>
        <a:p>
          <a:endParaRPr lang="ru-RU"/>
        </a:p>
      </dgm:t>
    </dgm:pt>
    <dgm:pt modelId="{D40EB0A5-CE72-40B8-BCB2-6BDFC8913BD5}" type="sibTrans" cxnId="{61D5DA7C-0625-4699-AA60-4924F8438EC8}">
      <dgm:prSet/>
      <dgm:spPr/>
      <dgm:t>
        <a:bodyPr/>
        <a:lstStyle/>
        <a:p>
          <a:endParaRPr lang="ru-RU"/>
        </a:p>
      </dgm:t>
    </dgm:pt>
    <dgm:pt modelId="{2CA9A2B2-BDD7-40B1-84EA-643006A71A39}">
      <dgm:prSet/>
      <dgm:spPr/>
      <dgm:t>
        <a:bodyPr/>
        <a:lstStyle/>
        <a:p>
          <a:r>
            <a:rPr lang="en-US" b="0" i="0" u="none"/>
            <a:t>Zodge </a:t>
          </a:r>
          <a:endParaRPr lang="ru-RU"/>
        </a:p>
      </dgm:t>
    </dgm:pt>
    <dgm:pt modelId="{C6C90B31-8F0F-47F9-A9A4-B610946ACDCB}" type="parTrans" cxnId="{103EE5D0-EE31-42B8-B763-99A6D290120C}">
      <dgm:prSet/>
      <dgm:spPr/>
      <dgm:t>
        <a:bodyPr/>
        <a:lstStyle/>
        <a:p>
          <a:endParaRPr lang="ru-RU"/>
        </a:p>
      </dgm:t>
    </dgm:pt>
    <dgm:pt modelId="{B0BE8813-BD8E-4F02-8ABA-38B91E5EBFDE}" type="sibTrans" cxnId="{103EE5D0-EE31-42B8-B763-99A6D290120C}">
      <dgm:prSet/>
      <dgm:spPr/>
      <dgm:t>
        <a:bodyPr/>
        <a:lstStyle/>
        <a:p>
          <a:endParaRPr lang="ru-RU"/>
        </a:p>
      </dgm:t>
    </dgm:pt>
    <dgm:pt modelId="{A2EF4DEC-49C3-45CE-9930-8F5790725849}">
      <dgm:prSet/>
      <dgm:spPr/>
      <dgm:t>
        <a:bodyPr/>
        <a:lstStyle/>
        <a:p>
          <a:r>
            <a:rPr lang="en-US" b="0" i="0" u="none"/>
            <a:t>Gardak Horn</a:t>
          </a:r>
          <a:endParaRPr lang="en-US"/>
        </a:p>
      </dgm:t>
    </dgm:pt>
    <dgm:pt modelId="{105BBB88-8969-4359-904D-53EE1715A811}" type="parTrans" cxnId="{EF62A698-0DFA-486A-B7E4-35C16E966439}">
      <dgm:prSet/>
      <dgm:spPr/>
      <dgm:t>
        <a:bodyPr/>
        <a:lstStyle/>
        <a:p>
          <a:endParaRPr lang="ru-RU"/>
        </a:p>
      </dgm:t>
    </dgm:pt>
    <dgm:pt modelId="{14B37C32-F72A-432E-91AE-B1F0DA582C0B}" type="sibTrans" cxnId="{EF62A698-0DFA-486A-B7E4-35C16E966439}">
      <dgm:prSet/>
      <dgm:spPr/>
      <dgm:t>
        <a:bodyPr/>
        <a:lstStyle/>
        <a:p>
          <a:endParaRPr lang="ru-RU"/>
        </a:p>
      </dgm:t>
    </dgm:pt>
    <dgm:pt modelId="{4514A511-7F15-4997-924F-50D956615C68}">
      <dgm:prSet/>
      <dgm:spPr/>
      <dgm:t>
        <a:bodyPr/>
        <a:lstStyle/>
        <a:p>
          <a:endParaRPr lang="ru-RU"/>
        </a:p>
      </dgm:t>
    </dgm:pt>
    <dgm:pt modelId="{A2F2AB91-6151-4D4F-A6DD-CC4A8C67707F}" type="parTrans" cxnId="{4AC1C038-127F-42A0-835E-AD1A0A2A3E4F}">
      <dgm:prSet/>
      <dgm:spPr/>
      <dgm:t>
        <a:bodyPr/>
        <a:lstStyle/>
        <a:p>
          <a:endParaRPr lang="ru-RU"/>
        </a:p>
      </dgm:t>
    </dgm:pt>
    <dgm:pt modelId="{7AB2AF2F-F4D4-4E5F-8199-A9A476C069C8}" type="sibTrans" cxnId="{4AC1C038-127F-42A0-835E-AD1A0A2A3E4F}">
      <dgm:prSet/>
      <dgm:spPr/>
      <dgm:t>
        <a:bodyPr/>
        <a:lstStyle/>
        <a:p>
          <a:endParaRPr lang="ru-RU"/>
        </a:p>
      </dgm:t>
    </dgm:pt>
    <dgm:pt modelId="{77B74760-9AA4-490A-AF8A-85791BBC6410}">
      <dgm:prSet/>
      <dgm:spPr/>
      <dgm:t>
        <a:bodyPr/>
        <a:lstStyle/>
        <a:p>
          <a:r>
            <a:rPr lang="en-US" b="0" i="0" u="none"/>
            <a:t>Elm Rizot</a:t>
          </a:r>
          <a:endParaRPr lang="ru-RU"/>
        </a:p>
      </dgm:t>
    </dgm:pt>
    <dgm:pt modelId="{1BAF8A60-AC1B-4122-A1C3-29D38DEC26F9}" type="parTrans" cxnId="{5B6F4999-1012-410B-A00E-3B9EE06E7025}">
      <dgm:prSet/>
      <dgm:spPr/>
      <dgm:t>
        <a:bodyPr/>
        <a:lstStyle/>
        <a:p>
          <a:endParaRPr lang="ru-RU"/>
        </a:p>
      </dgm:t>
    </dgm:pt>
    <dgm:pt modelId="{6389A890-67D2-4692-A576-99C5F1526ADD}" type="sibTrans" cxnId="{5B6F4999-1012-410B-A00E-3B9EE06E7025}">
      <dgm:prSet/>
      <dgm:spPr/>
      <dgm:t>
        <a:bodyPr/>
        <a:lstStyle/>
        <a:p>
          <a:endParaRPr lang="ru-RU"/>
        </a:p>
      </dgm:t>
    </dgm:pt>
    <dgm:pt modelId="{B832E070-B114-4A99-B0A3-76A953197587}">
      <dgm:prSet/>
      <dgm:spPr/>
      <dgm:t>
        <a:bodyPr/>
        <a:lstStyle/>
        <a:p>
          <a:r>
            <a:rPr lang="en-US" b="0" i="0" u="none"/>
            <a:t>Holly Rimmer</a:t>
          </a:r>
          <a:endParaRPr lang="ru-RU"/>
        </a:p>
      </dgm:t>
    </dgm:pt>
    <dgm:pt modelId="{33C8EB37-97E1-44F9-B61D-4A222065C69A}" type="parTrans" cxnId="{C81E24B1-C871-4295-BF45-2EF4580D51E4}">
      <dgm:prSet/>
      <dgm:spPr/>
      <dgm:t>
        <a:bodyPr/>
        <a:lstStyle/>
        <a:p>
          <a:endParaRPr lang="ru-RU"/>
        </a:p>
      </dgm:t>
    </dgm:pt>
    <dgm:pt modelId="{4024482B-0985-4C76-BB1E-62333FF04F44}" type="sibTrans" cxnId="{C81E24B1-C871-4295-BF45-2EF4580D51E4}">
      <dgm:prSet/>
      <dgm:spPr/>
      <dgm:t>
        <a:bodyPr/>
        <a:lstStyle/>
        <a:p>
          <a:endParaRPr lang="ru-RU"/>
        </a:p>
      </dgm:t>
    </dgm:pt>
    <dgm:pt modelId="{F88317B6-9B64-438E-8C7E-2856280A3C83}">
      <dgm:prSet/>
      <dgm:spPr/>
      <dgm:t>
        <a:bodyPr/>
        <a:lstStyle/>
        <a:p>
          <a:r>
            <a:rPr lang="en-US" b="0" i="0" u="none"/>
            <a:t>Jahad Ohr</a:t>
          </a:r>
          <a:endParaRPr lang="en-US"/>
        </a:p>
      </dgm:t>
    </dgm:pt>
    <dgm:pt modelId="{5CCBB5B0-632A-423A-9B76-8567D58B8C1E}" type="parTrans" cxnId="{714FBCC7-1F6A-4A8D-B652-6A101011311F}">
      <dgm:prSet/>
      <dgm:spPr/>
      <dgm:t>
        <a:bodyPr/>
        <a:lstStyle/>
        <a:p>
          <a:endParaRPr lang="ru-RU"/>
        </a:p>
      </dgm:t>
    </dgm:pt>
    <dgm:pt modelId="{00D8B7D6-247B-4B0A-8D33-2A8EB77C46E8}" type="sibTrans" cxnId="{714FBCC7-1F6A-4A8D-B652-6A101011311F}">
      <dgm:prSet/>
      <dgm:spPr/>
      <dgm:t>
        <a:bodyPr/>
        <a:lstStyle/>
        <a:p>
          <a:endParaRPr lang="ru-RU"/>
        </a:p>
      </dgm:t>
    </dgm:pt>
    <dgm:pt modelId="{ABF5713A-2412-49AF-A1A6-7119D55360B9}">
      <dgm:prSet/>
      <dgm:spPr/>
      <dgm:t>
        <a:bodyPr/>
        <a:lstStyle/>
        <a:p>
          <a:endParaRPr lang="ru-RU"/>
        </a:p>
      </dgm:t>
    </dgm:pt>
    <dgm:pt modelId="{E10AC4FA-DFEB-4CCE-992E-E4485BDD5716}" type="parTrans" cxnId="{44FD6164-5466-45A4-811B-39E1F5526E3D}">
      <dgm:prSet/>
      <dgm:spPr/>
      <dgm:t>
        <a:bodyPr/>
        <a:lstStyle/>
        <a:p>
          <a:endParaRPr lang="ru-RU"/>
        </a:p>
      </dgm:t>
    </dgm:pt>
    <dgm:pt modelId="{EE4F2FAC-E420-43C9-862F-407870BAA185}" type="sibTrans" cxnId="{44FD6164-5466-45A4-811B-39E1F5526E3D}">
      <dgm:prSet/>
      <dgm:spPr/>
      <dgm:t>
        <a:bodyPr/>
        <a:lstStyle/>
        <a:p>
          <a:endParaRPr lang="ru-RU"/>
        </a:p>
      </dgm:t>
    </dgm:pt>
    <dgm:pt modelId="{32AC7A47-A8C7-47E1-AE42-9AB079EC1DEF}">
      <dgm:prSet/>
      <dgm:spPr/>
      <dgm:t>
        <a:bodyPr/>
        <a:lstStyle/>
        <a:p>
          <a:r>
            <a:rPr lang="en-US" b="0" i="0" u="none"/>
            <a:t>Benn Hithlin</a:t>
          </a:r>
          <a:endParaRPr lang="en-US"/>
        </a:p>
      </dgm:t>
    </dgm:pt>
    <dgm:pt modelId="{FB211701-7A8B-4779-8C2E-42AE1D90B240}" type="parTrans" cxnId="{5FDF7F72-BA57-407C-9D14-4C8909F50253}">
      <dgm:prSet/>
      <dgm:spPr/>
      <dgm:t>
        <a:bodyPr/>
        <a:lstStyle/>
        <a:p>
          <a:endParaRPr lang="ru-RU"/>
        </a:p>
      </dgm:t>
    </dgm:pt>
    <dgm:pt modelId="{9CE9D747-EC51-42A7-9E5E-93A4154E50DB}" type="sibTrans" cxnId="{5FDF7F72-BA57-407C-9D14-4C8909F50253}">
      <dgm:prSet/>
      <dgm:spPr/>
      <dgm:t>
        <a:bodyPr/>
        <a:lstStyle/>
        <a:p>
          <a:endParaRPr lang="ru-RU"/>
        </a:p>
      </dgm:t>
    </dgm:pt>
    <dgm:pt modelId="{B383F5FB-084A-413B-B626-FAC23E8A9AC2}">
      <dgm:prSet/>
      <dgm:spPr/>
      <dgm:t>
        <a:bodyPr/>
        <a:lstStyle/>
        <a:p>
          <a:r>
            <a:rPr lang="en-US" b="0" i="0" u="none"/>
            <a:t>Tradran Foremantle</a:t>
          </a:r>
          <a:endParaRPr lang="en-US"/>
        </a:p>
      </dgm:t>
    </dgm:pt>
    <dgm:pt modelId="{A409459E-FC6D-40F7-A3AB-D052CD5270B1}" type="parTrans" cxnId="{F0E7F155-6B2C-469E-B6CF-AEA2ED3ED9ED}">
      <dgm:prSet/>
      <dgm:spPr/>
      <dgm:t>
        <a:bodyPr/>
        <a:lstStyle/>
        <a:p>
          <a:endParaRPr lang="ru-RU"/>
        </a:p>
      </dgm:t>
    </dgm:pt>
    <dgm:pt modelId="{675294F5-B374-46EE-97A7-3C265995CCDA}" type="sibTrans" cxnId="{F0E7F155-6B2C-469E-B6CF-AEA2ED3ED9ED}">
      <dgm:prSet/>
      <dgm:spPr/>
      <dgm:t>
        <a:bodyPr/>
        <a:lstStyle/>
        <a:p>
          <a:endParaRPr lang="ru-RU"/>
        </a:p>
      </dgm:t>
    </dgm:pt>
    <dgm:pt modelId="{D67D190F-36E9-4DAC-8BF8-823E926EEE65}">
      <dgm:prSet/>
      <dgm:spPr/>
      <dgm:t>
        <a:bodyPr/>
        <a:lstStyle/>
        <a:p>
          <a:endParaRPr lang="ru-RU"/>
        </a:p>
      </dgm:t>
    </dgm:pt>
    <dgm:pt modelId="{1E2FD25B-CB63-49DC-AD31-0048FC240324}" type="parTrans" cxnId="{82DC0BD9-992C-4E8B-90E5-E5BD0A7BDD00}">
      <dgm:prSet/>
      <dgm:spPr/>
      <dgm:t>
        <a:bodyPr/>
        <a:lstStyle/>
        <a:p>
          <a:endParaRPr lang="ru-RU"/>
        </a:p>
      </dgm:t>
    </dgm:pt>
    <dgm:pt modelId="{D5D04E0F-7E9D-4BD6-B725-836E82742DEA}" type="sibTrans" cxnId="{82DC0BD9-992C-4E8B-90E5-E5BD0A7BDD00}">
      <dgm:prSet/>
      <dgm:spPr/>
      <dgm:t>
        <a:bodyPr/>
        <a:lstStyle/>
        <a:p>
          <a:endParaRPr lang="ru-RU"/>
        </a:p>
      </dgm:t>
    </dgm:pt>
    <dgm:pt modelId="{089FD749-D3F1-4D0F-84BD-9DAD541EC6D3}">
      <dgm:prSet/>
      <dgm:spPr/>
      <dgm:t>
        <a:bodyPr/>
        <a:lstStyle/>
        <a:p>
          <a:endParaRPr lang="en-US"/>
        </a:p>
      </dgm:t>
    </dgm:pt>
    <dgm:pt modelId="{1BF21F30-6D7D-41FD-9C97-BBB1DF5A66DB}" type="parTrans" cxnId="{69423C09-4AEE-444E-B03C-CBB6BF3E5769}">
      <dgm:prSet/>
      <dgm:spPr/>
      <dgm:t>
        <a:bodyPr/>
        <a:lstStyle/>
        <a:p>
          <a:endParaRPr lang="ru-RU"/>
        </a:p>
      </dgm:t>
    </dgm:pt>
    <dgm:pt modelId="{A4B936E2-F502-4717-BADE-619C1A012BE9}" type="sibTrans" cxnId="{69423C09-4AEE-444E-B03C-CBB6BF3E5769}">
      <dgm:prSet/>
      <dgm:spPr/>
      <dgm:t>
        <a:bodyPr/>
        <a:lstStyle/>
        <a:p>
          <a:endParaRPr lang="ru-RU"/>
        </a:p>
      </dgm:t>
    </dgm:pt>
    <dgm:pt modelId="{5FA2CBDB-9DAC-46DB-95D0-261F90999BEF}">
      <dgm:prSet/>
      <dgm:spPr/>
      <dgm:t>
        <a:bodyPr/>
        <a:lstStyle/>
        <a:p>
          <a:r>
            <a:rPr lang="en-US" b="0" i="0" u="none"/>
            <a:t>Minaqua</a:t>
          </a:r>
          <a:endParaRPr lang="en-US"/>
        </a:p>
      </dgm:t>
    </dgm:pt>
    <dgm:pt modelId="{2A5F5475-A8CC-4A8C-832A-19B0FC37E2A3}" type="parTrans" cxnId="{BAFBB713-0255-4611-82B5-A88F1AAFDCF2}">
      <dgm:prSet/>
      <dgm:spPr/>
      <dgm:t>
        <a:bodyPr/>
        <a:lstStyle/>
        <a:p>
          <a:endParaRPr lang="ru-RU"/>
        </a:p>
      </dgm:t>
    </dgm:pt>
    <dgm:pt modelId="{54AAFA19-3CB3-45E8-9569-75466D485E1D}" type="sibTrans" cxnId="{BAFBB713-0255-4611-82B5-A88F1AAFDCF2}">
      <dgm:prSet/>
      <dgm:spPr/>
      <dgm:t>
        <a:bodyPr/>
        <a:lstStyle/>
        <a:p>
          <a:endParaRPr lang="ru-RU"/>
        </a:p>
      </dgm:t>
    </dgm:pt>
    <dgm:pt modelId="{F9FE9564-7419-4CF8-8511-B2ADF353F53B}">
      <dgm:prSet/>
      <dgm:spPr/>
      <dgm:t>
        <a:bodyPr/>
        <a:lstStyle/>
        <a:p>
          <a:endParaRPr lang="en-US"/>
        </a:p>
      </dgm:t>
    </dgm:pt>
    <dgm:pt modelId="{C7F67831-51CD-42E3-90DA-0602C9096E78}" type="parTrans" cxnId="{9C8F7B8B-4835-4A22-9BFB-EA3EC32FA071}">
      <dgm:prSet/>
      <dgm:spPr/>
      <dgm:t>
        <a:bodyPr/>
        <a:lstStyle/>
        <a:p>
          <a:endParaRPr lang="ru-RU"/>
        </a:p>
      </dgm:t>
    </dgm:pt>
    <dgm:pt modelId="{D20A74CD-1950-4BEB-BA53-82E9E92AA21F}" type="sibTrans" cxnId="{9C8F7B8B-4835-4A22-9BFB-EA3EC32FA071}">
      <dgm:prSet/>
      <dgm:spPr/>
      <dgm:t>
        <a:bodyPr/>
        <a:lstStyle/>
        <a:p>
          <a:endParaRPr lang="ru-RU"/>
        </a:p>
      </dgm:t>
    </dgm:pt>
    <dgm:pt modelId="{20C48F42-C621-4870-AB8E-945D81AE12F2}">
      <dgm:prSet/>
      <dgm:spPr/>
      <dgm:t>
        <a:bodyPr/>
        <a:lstStyle/>
        <a:p>
          <a:r>
            <a:rPr lang="en-US" b="0" i="0" u="none"/>
            <a:t>Nelestree</a:t>
          </a:r>
          <a:endParaRPr lang="ru-RU"/>
        </a:p>
      </dgm:t>
    </dgm:pt>
    <dgm:pt modelId="{EA32E247-E0BC-4DAA-B77D-CFB03B3D9841}" type="parTrans" cxnId="{E761E442-055B-4F00-9385-118F3D3FECA7}">
      <dgm:prSet/>
      <dgm:spPr/>
      <dgm:t>
        <a:bodyPr/>
        <a:lstStyle/>
        <a:p>
          <a:endParaRPr lang="ru-RU"/>
        </a:p>
      </dgm:t>
    </dgm:pt>
    <dgm:pt modelId="{067F42DF-19A7-489A-8B1D-B0F3D955E893}" type="sibTrans" cxnId="{E761E442-055B-4F00-9385-118F3D3FECA7}">
      <dgm:prSet/>
      <dgm:spPr/>
      <dgm:t>
        <a:bodyPr/>
        <a:lstStyle/>
        <a:p>
          <a:endParaRPr lang="ru-RU"/>
        </a:p>
      </dgm:t>
    </dgm:pt>
    <dgm:pt modelId="{267C4B7E-D6E8-4EDB-9FE4-0A2BC8DF1E88}">
      <dgm:prSet/>
      <dgm:spPr/>
      <dgm:t>
        <a:bodyPr/>
        <a:lstStyle/>
        <a:p>
          <a:r>
            <a:rPr lang="en-US" b="0" i="0" u="none"/>
            <a:t>Oliver</a:t>
          </a:r>
          <a:endParaRPr lang="en-US"/>
        </a:p>
      </dgm:t>
    </dgm:pt>
    <dgm:pt modelId="{C7293E26-FBEB-4E24-A5DD-D4462565D8F4}" type="parTrans" cxnId="{BA5F62E5-AA22-4C6E-8C81-4FF945F57556}">
      <dgm:prSet/>
      <dgm:spPr/>
      <dgm:t>
        <a:bodyPr/>
        <a:lstStyle/>
        <a:p>
          <a:endParaRPr lang="ru-RU"/>
        </a:p>
      </dgm:t>
    </dgm:pt>
    <dgm:pt modelId="{BDD2A67C-41CC-4D89-ABCB-4767EB403A70}" type="sibTrans" cxnId="{BA5F62E5-AA22-4C6E-8C81-4FF945F57556}">
      <dgm:prSet/>
      <dgm:spPr/>
      <dgm:t>
        <a:bodyPr/>
        <a:lstStyle/>
        <a:p>
          <a:endParaRPr lang="ru-RU"/>
        </a:p>
      </dgm:t>
    </dgm:pt>
    <dgm:pt modelId="{3DCAAE37-FA17-437A-8C98-B30871FDE16A}">
      <dgm:prSet/>
      <dgm:spPr/>
      <dgm:t>
        <a:bodyPr/>
        <a:lstStyle/>
        <a:p>
          <a:r>
            <a:rPr lang="en-US" b="0" i="0" u="none"/>
            <a:t>Issio</a:t>
          </a:r>
          <a:endParaRPr lang="ru-RU"/>
        </a:p>
      </dgm:t>
    </dgm:pt>
    <dgm:pt modelId="{C09AAA2B-CDB7-4EAB-A2B4-D148462CD376}" type="parTrans" cxnId="{8FA50D21-8A9B-41A6-89A6-B9A51AC63856}">
      <dgm:prSet/>
      <dgm:spPr/>
      <dgm:t>
        <a:bodyPr/>
        <a:lstStyle/>
        <a:p>
          <a:endParaRPr lang="ru-RU"/>
        </a:p>
      </dgm:t>
    </dgm:pt>
    <dgm:pt modelId="{8618DE25-E248-442C-9B9B-61402A42D8B6}" type="sibTrans" cxnId="{8FA50D21-8A9B-41A6-89A6-B9A51AC63856}">
      <dgm:prSet/>
      <dgm:spPr/>
      <dgm:t>
        <a:bodyPr/>
        <a:lstStyle/>
        <a:p>
          <a:endParaRPr lang="ru-RU"/>
        </a:p>
      </dgm:t>
    </dgm:pt>
    <dgm:pt modelId="{F8C21879-7BD4-4124-BC7D-15CE34FCBF7C}">
      <dgm:prSet/>
      <dgm:spPr/>
      <dgm:t>
        <a:bodyPr/>
        <a:lstStyle/>
        <a:p>
          <a:endParaRPr lang="ru-RU"/>
        </a:p>
      </dgm:t>
    </dgm:pt>
    <dgm:pt modelId="{67E8036B-AD7F-4203-A776-53628E54307C}" type="parTrans" cxnId="{0C63F7EE-61A4-4ADC-AD69-673245B5976F}">
      <dgm:prSet/>
      <dgm:spPr/>
    </dgm:pt>
    <dgm:pt modelId="{46CDEE0C-A027-4E9A-982D-B3DF89C824D8}" type="sibTrans" cxnId="{0C63F7EE-61A4-4ADC-AD69-673245B5976F}">
      <dgm:prSet/>
      <dgm:spPr/>
    </dgm:pt>
    <dgm:pt modelId="{2018C89D-7AA8-4ED4-BEC5-88895330AC4C}">
      <dgm:prSet/>
      <dgm:spPr/>
      <dgm:t>
        <a:bodyPr/>
        <a:lstStyle/>
        <a:p>
          <a:endParaRPr lang="ru-RU"/>
        </a:p>
      </dgm:t>
    </dgm:pt>
    <dgm:pt modelId="{C538D9F5-60F0-4211-BFC1-0D4BE1B37587}" type="parTrans" cxnId="{34342561-370A-46C8-803F-FA4D946E039F}">
      <dgm:prSet/>
      <dgm:spPr/>
    </dgm:pt>
    <dgm:pt modelId="{0373F06E-9CAD-4F1F-A652-7373D00BF09A}" type="sibTrans" cxnId="{34342561-370A-46C8-803F-FA4D946E039F}">
      <dgm:prSet/>
      <dgm:spPr/>
    </dgm:pt>
    <dgm:pt modelId="{460052C5-0547-433B-8D16-695531396F3F}">
      <dgm:prSet/>
      <dgm:spPr/>
      <dgm:t>
        <a:bodyPr/>
        <a:lstStyle/>
        <a:p>
          <a:endParaRPr lang="ru-RU"/>
        </a:p>
      </dgm:t>
    </dgm:pt>
    <dgm:pt modelId="{87C89CF5-DEEC-4166-B758-0BBA65F1C153}" type="parTrans" cxnId="{16CE138A-0F46-4FC1-AB13-F59D00829590}">
      <dgm:prSet/>
      <dgm:spPr/>
    </dgm:pt>
    <dgm:pt modelId="{E5BB5F04-056F-4D01-AA8E-24280625C2D4}" type="sibTrans" cxnId="{16CE138A-0F46-4FC1-AB13-F59D00829590}">
      <dgm:prSet/>
      <dgm:spPr/>
    </dgm:pt>
    <dgm:pt modelId="{772231BF-EECF-4441-BE2D-A92D0667D0BA}">
      <dgm:prSet/>
      <dgm:spPr/>
      <dgm:t>
        <a:bodyPr/>
        <a:lstStyle/>
        <a:p>
          <a:endParaRPr lang="ru-RU"/>
        </a:p>
      </dgm:t>
    </dgm:pt>
    <dgm:pt modelId="{D5E883A0-6616-490D-80BF-84FF4934986E}" type="parTrans" cxnId="{37C7A14F-8367-4E77-9AF7-B98589783C39}">
      <dgm:prSet/>
      <dgm:spPr/>
    </dgm:pt>
    <dgm:pt modelId="{0DCB3FB1-ACA9-4ACE-ACD0-15423E69154D}" type="sibTrans" cxnId="{37C7A14F-8367-4E77-9AF7-B98589783C39}">
      <dgm:prSet/>
      <dgm:spPr/>
    </dgm:pt>
    <dgm:pt modelId="{BAC183CA-F52A-4912-97FC-1CE13229BC03}">
      <dgm:prSet/>
      <dgm:spPr/>
      <dgm:t>
        <a:bodyPr/>
        <a:lstStyle/>
        <a:p>
          <a:endParaRPr lang="ru-RU"/>
        </a:p>
      </dgm:t>
    </dgm:pt>
    <dgm:pt modelId="{AA80F3E9-8FDA-4932-BABF-353FF939367A}" type="parTrans" cxnId="{829F139E-A434-4805-8F72-DDF424FC08B9}">
      <dgm:prSet/>
      <dgm:spPr/>
    </dgm:pt>
    <dgm:pt modelId="{34ECA06D-4624-45FB-9C04-3B3FF4D1191D}" type="sibTrans" cxnId="{829F139E-A434-4805-8F72-DDF424FC08B9}">
      <dgm:prSet/>
      <dgm:spPr/>
    </dgm:pt>
    <dgm:pt modelId="{CE912F01-67C4-4CBB-B1DD-A1492487F785}">
      <dgm:prSet/>
      <dgm:spPr/>
      <dgm:t>
        <a:bodyPr/>
        <a:lstStyle/>
        <a:p>
          <a:endParaRPr lang="ru-RU"/>
        </a:p>
      </dgm:t>
    </dgm:pt>
    <dgm:pt modelId="{8519DFCC-795A-4B01-9AE8-DDAF8043172B}" type="parTrans" cxnId="{011D48E3-CC50-4E4C-99FA-45AFB6320C5A}">
      <dgm:prSet/>
      <dgm:spPr/>
    </dgm:pt>
    <dgm:pt modelId="{D9E27ABB-1D9F-40F6-AB22-05ADE96B2272}" type="sibTrans" cxnId="{011D48E3-CC50-4E4C-99FA-45AFB6320C5A}">
      <dgm:prSet/>
      <dgm:spPr/>
    </dgm:pt>
    <dgm:pt modelId="{8704BFF5-F1CA-4484-9194-AA73803EE965}">
      <dgm:prSet/>
      <dgm:spPr/>
      <dgm:t>
        <a:bodyPr/>
        <a:lstStyle/>
        <a:p>
          <a:endParaRPr lang="ru-RU"/>
        </a:p>
      </dgm:t>
    </dgm:pt>
    <dgm:pt modelId="{48EF22F8-3056-496E-B1FD-22905CF6DEAC}" type="parTrans" cxnId="{329328C5-59E0-4136-8D2B-D85ACEE25106}">
      <dgm:prSet/>
      <dgm:spPr/>
    </dgm:pt>
    <dgm:pt modelId="{8878EAC0-5DF2-4755-BEED-865AF12BA9FC}" type="sibTrans" cxnId="{329328C5-59E0-4136-8D2B-D85ACEE25106}">
      <dgm:prSet/>
      <dgm:spPr/>
    </dgm:pt>
    <dgm:pt modelId="{D3FC2CCA-19FA-4BA0-B180-C4000FC33EDA}">
      <dgm:prSet/>
      <dgm:spPr/>
      <dgm:t>
        <a:bodyPr/>
        <a:lstStyle/>
        <a:p>
          <a:r>
            <a:rPr lang="en-US"/>
            <a:t>RANGERS</a:t>
          </a:r>
          <a:endParaRPr lang="ru-RU"/>
        </a:p>
      </dgm:t>
    </dgm:pt>
    <dgm:pt modelId="{19923DE1-D447-4066-9D18-7E0BF3E66190}" type="parTrans" cxnId="{2D521DED-7A2B-4AB0-A0E3-CDBE23290832}">
      <dgm:prSet/>
      <dgm:spPr/>
    </dgm:pt>
    <dgm:pt modelId="{CF33635B-DFF3-4A63-BDC6-FE5DE5F4DBCB}" type="sibTrans" cxnId="{2D521DED-7A2B-4AB0-A0E3-CDBE23290832}">
      <dgm:prSet/>
      <dgm:spPr/>
    </dgm:pt>
    <dgm:pt modelId="{7EDE26F4-91E6-45BD-AEF2-DC867A9BD5DA}">
      <dgm:prSet/>
      <dgm:spPr/>
      <dgm:t>
        <a:bodyPr/>
        <a:lstStyle/>
        <a:p>
          <a:r>
            <a:rPr lang="en-US"/>
            <a:t>WIZARDS</a:t>
          </a:r>
          <a:endParaRPr lang="ru-RU"/>
        </a:p>
      </dgm:t>
    </dgm:pt>
    <dgm:pt modelId="{100E7BEF-BC72-4DDE-B538-D8B13A1FA985}" type="parTrans" cxnId="{802678EB-FE53-4016-AE1E-D112501FBA8E}">
      <dgm:prSet/>
      <dgm:spPr/>
    </dgm:pt>
    <dgm:pt modelId="{59DBC285-07AF-4D92-B9BE-780020EAD6B3}" type="sibTrans" cxnId="{802678EB-FE53-4016-AE1E-D112501FBA8E}">
      <dgm:prSet/>
      <dgm:spPr/>
    </dgm:pt>
    <dgm:pt modelId="{BBFD3956-9690-4329-A13C-EC9B7DA0B5E9}">
      <dgm:prSet/>
      <dgm:spPr/>
      <dgm:t>
        <a:bodyPr/>
        <a:lstStyle/>
        <a:p>
          <a:endParaRPr lang="ru-RU"/>
        </a:p>
      </dgm:t>
    </dgm:pt>
    <dgm:pt modelId="{6474C6FF-5871-45AC-9876-AB2FE26E72CF}" type="parTrans" cxnId="{41BC638B-3D99-421E-B714-AA856939F5E7}">
      <dgm:prSet/>
      <dgm:spPr/>
    </dgm:pt>
    <dgm:pt modelId="{27E8F9D2-CC9F-4C29-AA53-89E9588D0EBB}" type="sibTrans" cxnId="{41BC638B-3D99-421E-B714-AA856939F5E7}">
      <dgm:prSet/>
      <dgm:spPr/>
    </dgm:pt>
    <dgm:pt modelId="{2E4222B8-2496-410F-8BD7-C49C78594BE3}">
      <dgm:prSet/>
      <dgm:spPr/>
      <dgm:t>
        <a:bodyPr/>
        <a:lstStyle/>
        <a:p>
          <a:endParaRPr lang="ru-RU"/>
        </a:p>
      </dgm:t>
    </dgm:pt>
    <dgm:pt modelId="{AEECECD2-CC70-461A-AC61-B9F9EF2E066E}" type="parTrans" cxnId="{0C504280-6868-49E3-A2C7-A47258335E98}">
      <dgm:prSet/>
      <dgm:spPr/>
    </dgm:pt>
    <dgm:pt modelId="{20BE9413-D4F8-4400-8F00-C3C9A540C28F}" type="sibTrans" cxnId="{0C504280-6868-49E3-A2C7-A47258335E98}">
      <dgm:prSet/>
      <dgm:spPr/>
    </dgm:pt>
    <dgm:pt modelId="{281096AB-E897-4E84-BD30-DC70BD2B15DF}">
      <dgm:prSet/>
      <dgm:spPr/>
      <dgm:t>
        <a:bodyPr/>
        <a:lstStyle/>
        <a:p>
          <a:endParaRPr lang="ru-RU"/>
        </a:p>
      </dgm:t>
    </dgm:pt>
    <dgm:pt modelId="{F13DDB03-579C-4EAF-87E1-D2FECEB69C96}" type="parTrans" cxnId="{0A4C30F8-E367-45CE-A609-34FB2AF27536}">
      <dgm:prSet/>
      <dgm:spPr/>
    </dgm:pt>
    <dgm:pt modelId="{EA7E1AF0-717F-46E5-8409-3C62AB0A924B}" type="sibTrans" cxnId="{0A4C30F8-E367-45CE-A609-34FB2AF27536}">
      <dgm:prSet/>
      <dgm:spPr/>
    </dgm:pt>
    <dgm:pt modelId="{F0DB21EF-20BF-4B7B-879D-5E90496A985B}">
      <dgm:prSet/>
      <dgm:spPr/>
      <dgm:t>
        <a:bodyPr/>
        <a:lstStyle/>
        <a:p>
          <a:endParaRPr lang="ru-RU"/>
        </a:p>
      </dgm:t>
    </dgm:pt>
    <dgm:pt modelId="{93AA5DF6-0919-4888-BFF7-22F94087FE0D}" type="parTrans" cxnId="{2A568A5F-CFA5-4063-B156-888287CA44A8}">
      <dgm:prSet/>
      <dgm:spPr/>
    </dgm:pt>
    <dgm:pt modelId="{E78A519C-F77B-4B70-A7FF-B300D1C6AE89}" type="sibTrans" cxnId="{2A568A5F-CFA5-4063-B156-888287CA44A8}">
      <dgm:prSet/>
      <dgm:spPr/>
    </dgm:pt>
    <dgm:pt modelId="{78E655B6-C0BA-4CC4-BBEC-DCAA031BC7E2}">
      <dgm:prSet/>
      <dgm:spPr/>
      <dgm:t>
        <a:bodyPr/>
        <a:lstStyle/>
        <a:p>
          <a:r>
            <a:rPr lang="en-US"/>
            <a:t>NAVY</a:t>
          </a:r>
          <a:endParaRPr lang="ru-RU"/>
        </a:p>
      </dgm:t>
    </dgm:pt>
    <dgm:pt modelId="{206D4661-0099-4EE0-96D4-C40551F088CC}" type="parTrans" cxnId="{01E26AEB-117C-481A-889B-1E05279F8FAC}">
      <dgm:prSet/>
      <dgm:spPr/>
    </dgm:pt>
    <dgm:pt modelId="{B4E82818-DC1B-4D5B-9230-CB75D3AD1BF9}" type="sibTrans" cxnId="{01E26AEB-117C-481A-889B-1E05279F8FAC}">
      <dgm:prSet/>
      <dgm:spPr/>
    </dgm:pt>
    <dgm:pt modelId="{30E47EF1-D9CE-4D70-A147-4F379362176A}">
      <dgm:prSet/>
      <dgm:spPr/>
      <dgm:t>
        <a:bodyPr/>
        <a:lstStyle/>
        <a:p>
          <a:r>
            <a:rPr lang="en-US"/>
            <a:t>EMGINEEERS</a:t>
          </a:r>
          <a:endParaRPr lang="ru-RU"/>
        </a:p>
      </dgm:t>
    </dgm:pt>
    <dgm:pt modelId="{994571F7-5C5F-479E-AE1E-01C5D7503884}" type="parTrans" cxnId="{80B1001E-6F1B-463F-80EC-311A2D894408}">
      <dgm:prSet/>
      <dgm:spPr/>
    </dgm:pt>
    <dgm:pt modelId="{4B401C09-0E78-46C1-A417-EEE0AFD0EA0E}" type="sibTrans" cxnId="{80B1001E-6F1B-463F-80EC-311A2D894408}">
      <dgm:prSet/>
      <dgm:spPr/>
    </dgm:pt>
    <dgm:pt modelId="{CCCC4760-4254-46A5-8652-3C542D14FE2E}" type="pres">
      <dgm:prSet presAssocID="{591D1C6F-177D-4CE1-9E6B-D010DB5014E5}" presName="mainComposite" presStyleCnt="0">
        <dgm:presLayoutVars>
          <dgm:chPref val="1"/>
          <dgm:dir/>
          <dgm:animOne val="branch"/>
          <dgm:animLvl val="lvl"/>
          <dgm:resizeHandles val="exact"/>
        </dgm:presLayoutVars>
      </dgm:prSet>
      <dgm:spPr/>
    </dgm:pt>
    <dgm:pt modelId="{B86726FF-9344-4623-A5C3-B3200C72EF14}" type="pres">
      <dgm:prSet presAssocID="{591D1C6F-177D-4CE1-9E6B-D010DB5014E5}" presName="hierFlow" presStyleCnt="0"/>
      <dgm:spPr/>
    </dgm:pt>
    <dgm:pt modelId="{379D88FF-137E-484C-BE58-0EE413419E09}" type="pres">
      <dgm:prSet presAssocID="{591D1C6F-177D-4CE1-9E6B-D010DB5014E5}" presName="firstBuf" presStyleCnt="0"/>
      <dgm:spPr/>
    </dgm:pt>
    <dgm:pt modelId="{8A57A784-037B-4192-BE66-62BFB219ED86}" type="pres">
      <dgm:prSet presAssocID="{591D1C6F-177D-4CE1-9E6B-D010DB5014E5}" presName="hierChild1" presStyleCnt="0">
        <dgm:presLayoutVars>
          <dgm:chPref val="1"/>
          <dgm:animOne val="branch"/>
          <dgm:animLvl val="lvl"/>
        </dgm:presLayoutVars>
      </dgm:prSet>
      <dgm:spPr/>
    </dgm:pt>
    <dgm:pt modelId="{D6674AB0-3935-4D84-97B7-0873D63E1940}" type="pres">
      <dgm:prSet presAssocID="{038C5FF2-8442-41E5-8203-CD269A98319F}" presName="Name14" presStyleCnt="0"/>
      <dgm:spPr/>
    </dgm:pt>
    <dgm:pt modelId="{E2F4ADB6-BA26-4BF7-A28C-E5CEB6759F0F}" type="pres">
      <dgm:prSet presAssocID="{038C5FF2-8442-41E5-8203-CD269A98319F}" presName="level1Shape" presStyleLbl="node0" presStyleIdx="0" presStyleCnt="1">
        <dgm:presLayoutVars>
          <dgm:chPref val="3"/>
        </dgm:presLayoutVars>
      </dgm:prSet>
      <dgm:spPr/>
    </dgm:pt>
    <dgm:pt modelId="{6BC59758-0A0C-442C-935B-F6BEAB142240}" type="pres">
      <dgm:prSet presAssocID="{038C5FF2-8442-41E5-8203-CD269A98319F}" presName="hierChild2" presStyleCnt="0"/>
      <dgm:spPr/>
    </dgm:pt>
    <dgm:pt modelId="{60ACC38B-3158-4D8F-926B-F49F2F90B64C}" type="pres">
      <dgm:prSet presAssocID="{30A29B5B-D32C-4465-B248-E9EBF36A2DE6}" presName="Name19" presStyleLbl="parChTrans1D2" presStyleIdx="0" presStyleCnt="9"/>
      <dgm:spPr/>
    </dgm:pt>
    <dgm:pt modelId="{4D09FC2A-954B-4A26-A826-19D5A393054E}" type="pres">
      <dgm:prSet presAssocID="{EDD497F9-4BB5-46BF-8E02-A95BE28F9BF2}" presName="Name21" presStyleCnt="0"/>
      <dgm:spPr/>
    </dgm:pt>
    <dgm:pt modelId="{08D9288C-CDB3-450A-8C9E-B416FC96F108}" type="pres">
      <dgm:prSet presAssocID="{EDD497F9-4BB5-46BF-8E02-A95BE28F9BF2}" presName="level2Shape" presStyleLbl="node2" presStyleIdx="0" presStyleCnt="9"/>
      <dgm:spPr/>
    </dgm:pt>
    <dgm:pt modelId="{AA00FF18-EB0F-46FB-9A6D-1EC41CB31226}" type="pres">
      <dgm:prSet presAssocID="{EDD497F9-4BB5-46BF-8E02-A95BE28F9BF2}" presName="hierChild3" presStyleCnt="0"/>
      <dgm:spPr/>
    </dgm:pt>
    <dgm:pt modelId="{7870978A-D2CE-48E5-BC0C-0184890E7C7D}" type="pres">
      <dgm:prSet presAssocID="{7FB93FE3-70B2-4127-8F8A-F8567F32E41D}" presName="Name19" presStyleLbl="parChTrans1D3" presStyleIdx="0" presStyleCnt="11"/>
      <dgm:spPr/>
    </dgm:pt>
    <dgm:pt modelId="{02E79FFF-F78A-46F8-9942-3153A8723EEF}" type="pres">
      <dgm:prSet presAssocID="{0A1CCE6E-549E-4980-BDAF-F0DA9F1414BF}" presName="Name21" presStyleCnt="0"/>
      <dgm:spPr/>
    </dgm:pt>
    <dgm:pt modelId="{3F5404CC-DBA2-43A5-8DC7-6CCD0C130CC4}" type="pres">
      <dgm:prSet presAssocID="{0A1CCE6E-549E-4980-BDAF-F0DA9F1414BF}" presName="level2Shape" presStyleLbl="node3" presStyleIdx="0" presStyleCnt="11"/>
      <dgm:spPr/>
    </dgm:pt>
    <dgm:pt modelId="{837ED0B2-14DF-4E50-8BEE-2CE846916B62}" type="pres">
      <dgm:prSet presAssocID="{0A1CCE6E-549E-4980-BDAF-F0DA9F1414BF}" presName="hierChild3" presStyleCnt="0"/>
      <dgm:spPr/>
    </dgm:pt>
    <dgm:pt modelId="{2325CCE2-E33D-4D9C-B98D-CD6939ADC48D}" type="pres">
      <dgm:prSet presAssocID="{A0DD6956-3383-413B-B558-CACBB038B736}" presName="Name19" presStyleLbl="parChTrans1D4" presStyleIdx="0" presStyleCnt="21"/>
      <dgm:spPr/>
    </dgm:pt>
    <dgm:pt modelId="{C7EC18D6-41D6-4532-8583-EF6C21C28EB6}" type="pres">
      <dgm:prSet presAssocID="{722D4C64-4D39-4DBE-90E0-856B8A690B1C}" presName="Name21" presStyleCnt="0"/>
      <dgm:spPr/>
    </dgm:pt>
    <dgm:pt modelId="{0BE5E924-46E9-4031-AC99-3992918131CE}" type="pres">
      <dgm:prSet presAssocID="{722D4C64-4D39-4DBE-90E0-856B8A690B1C}" presName="level2Shape" presStyleLbl="node4" presStyleIdx="0" presStyleCnt="21"/>
      <dgm:spPr/>
    </dgm:pt>
    <dgm:pt modelId="{56BC2BDB-8F9E-46D1-BDE6-A7678B0FF642}" type="pres">
      <dgm:prSet presAssocID="{722D4C64-4D39-4DBE-90E0-856B8A690B1C}" presName="hierChild3" presStyleCnt="0"/>
      <dgm:spPr/>
    </dgm:pt>
    <dgm:pt modelId="{644BAE64-5416-437F-BBEA-7891A8FB1536}" type="pres">
      <dgm:prSet presAssocID="{69DE916B-3CC2-4D90-A067-FEC0A7668F95}" presName="Name19" presStyleLbl="parChTrans1D4" presStyleIdx="1" presStyleCnt="21"/>
      <dgm:spPr/>
    </dgm:pt>
    <dgm:pt modelId="{7D6B6C07-BF41-468C-8745-62F6BF9B7AD1}" type="pres">
      <dgm:prSet presAssocID="{63468658-D05D-4E89-A5A1-99B03E8B2130}" presName="Name21" presStyleCnt="0"/>
      <dgm:spPr/>
    </dgm:pt>
    <dgm:pt modelId="{10676280-51FF-4ED0-A513-FE5B7F4B4A45}" type="pres">
      <dgm:prSet presAssocID="{63468658-D05D-4E89-A5A1-99B03E8B2130}" presName="level2Shape" presStyleLbl="node4" presStyleIdx="1" presStyleCnt="21"/>
      <dgm:spPr/>
    </dgm:pt>
    <dgm:pt modelId="{8690A769-34BC-4515-BF17-B7DD4F53A006}" type="pres">
      <dgm:prSet presAssocID="{63468658-D05D-4E89-A5A1-99B03E8B2130}" presName="hierChild3" presStyleCnt="0"/>
      <dgm:spPr/>
    </dgm:pt>
    <dgm:pt modelId="{37585879-F88E-4DF0-9BD0-F76D51D02EA0}" type="pres">
      <dgm:prSet presAssocID="{176A48D0-B1A8-4DAF-92D4-2A8C9176A7FA}" presName="Name19" presStyleLbl="parChTrans1D4" presStyleIdx="2" presStyleCnt="21"/>
      <dgm:spPr/>
    </dgm:pt>
    <dgm:pt modelId="{83F14E8E-DBA7-4CB4-8B96-47693DA82DDA}" type="pres">
      <dgm:prSet presAssocID="{7637529C-49BF-47E3-83A6-27B059443914}" presName="Name21" presStyleCnt="0"/>
      <dgm:spPr/>
    </dgm:pt>
    <dgm:pt modelId="{8EBA67EC-472E-48DB-88B7-D65D95011D67}" type="pres">
      <dgm:prSet presAssocID="{7637529C-49BF-47E3-83A6-27B059443914}" presName="level2Shape" presStyleLbl="node4" presStyleIdx="2" presStyleCnt="21"/>
      <dgm:spPr/>
    </dgm:pt>
    <dgm:pt modelId="{117A6FC2-B205-49F8-8E56-BA80075367AC}" type="pres">
      <dgm:prSet presAssocID="{7637529C-49BF-47E3-83A6-27B059443914}" presName="hierChild3" presStyleCnt="0"/>
      <dgm:spPr/>
    </dgm:pt>
    <dgm:pt modelId="{614337D5-02EB-479D-96A5-C838DB3EF4F1}" type="pres">
      <dgm:prSet presAssocID="{87C89CF5-DEEC-4166-B758-0BBA65F1C153}" presName="Name19" presStyleLbl="parChTrans1D4" presStyleIdx="3" presStyleCnt="21"/>
      <dgm:spPr/>
    </dgm:pt>
    <dgm:pt modelId="{6DDD16F4-30CE-4AAE-AAB3-E634A426D3F3}" type="pres">
      <dgm:prSet presAssocID="{460052C5-0547-433B-8D16-695531396F3F}" presName="Name21" presStyleCnt="0"/>
      <dgm:spPr/>
    </dgm:pt>
    <dgm:pt modelId="{27C502C3-8FD5-4D1C-8DDE-6551D8591FAB}" type="pres">
      <dgm:prSet presAssocID="{460052C5-0547-433B-8D16-695531396F3F}" presName="level2Shape" presStyleLbl="node4" presStyleIdx="3" presStyleCnt="21"/>
      <dgm:spPr/>
    </dgm:pt>
    <dgm:pt modelId="{8BDEF9FB-8F41-42B6-863C-A87D219F5114}" type="pres">
      <dgm:prSet presAssocID="{460052C5-0547-433B-8D16-695531396F3F}" presName="hierChild3" presStyleCnt="0"/>
      <dgm:spPr/>
    </dgm:pt>
    <dgm:pt modelId="{A7C53CA1-50AB-4643-A86D-14E079D5DDF2}" type="pres">
      <dgm:prSet presAssocID="{D5E883A0-6616-490D-80BF-84FF4934986E}" presName="Name19" presStyleLbl="parChTrans1D4" presStyleIdx="4" presStyleCnt="21"/>
      <dgm:spPr/>
    </dgm:pt>
    <dgm:pt modelId="{CA06CBFA-8B9D-4AC8-BD69-2B9724F2D75A}" type="pres">
      <dgm:prSet presAssocID="{772231BF-EECF-4441-BE2D-A92D0667D0BA}" presName="Name21" presStyleCnt="0"/>
      <dgm:spPr/>
    </dgm:pt>
    <dgm:pt modelId="{B218054D-988F-4C97-8B9B-8C80CFCAB48F}" type="pres">
      <dgm:prSet presAssocID="{772231BF-EECF-4441-BE2D-A92D0667D0BA}" presName="level2Shape" presStyleLbl="node4" presStyleIdx="4" presStyleCnt="21"/>
      <dgm:spPr/>
    </dgm:pt>
    <dgm:pt modelId="{BF7F75C3-DDB8-4114-90FE-B0536D11DABB}" type="pres">
      <dgm:prSet presAssocID="{772231BF-EECF-4441-BE2D-A92D0667D0BA}" presName="hierChild3" presStyleCnt="0"/>
      <dgm:spPr/>
    </dgm:pt>
    <dgm:pt modelId="{6CCF5A44-E9E6-44FB-B22A-B89796EE462A}" type="pres">
      <dgm:prSet presAssocID="{FFE1BD13-FF0C-4746-8520-AE644BFED009}" presName="Name19" presStyleLbl="parChTrans1D3" presStyleIdx="1" presStyleCnt="11"/>
      <dgm:spPr/>
    </dgm:pt>
    <dgm:pt modelId="{FEAA773C-6C15-4A8E-8261-10B187EFD74C}" type="pres">
      <dgm:prSet presAssocID="{EE15ABCB-C2BA-4884-AC44-A1275415CA71}" presName="Name21" presStyleCnt="0"/>
      <dgm:spPr/>
    </dgm:pt>
    <dgm:pt modelId="{02F3770B-6F8B-4C84-B6AF-D85B66070419}" type="pres">
      <dgm:prSet presAssocID="{EE15ABCB-C2BA-4884-AC44-A1275415CA71}" presName="level2Shape" presStyleLbl="node3" presStyleIdx="1" presStyleCnt="11"/>
      <dgm:spPr/>
    </dgm:pt>
    <dgm:pt modelId="{9FA23489-C7DC-477B-BFE7-F7C9C958DE39}" type="pres">
      <dgm:prSet presAssocID="{EE15ABCB-C2BA-4884-AC44-A1275415CA71}" presName="hierChild3" presStyleCnt="0"/>
      <dgm:spPr/>
    </dgm:pt>
    <dgm:pt modelId="{26407577-2030-408B-B42E-FB99FFDFF028}" type="pres">
      <dgm:prSet presAssocID="{AEBA43B9-EB0D-43BF-86D3-111A559A85A7}" presName="Name19" presStyleLbl="parChTrans1D2" presStyleIdx="1" presStyleCnt="9"/>
      <dgm:spPr/>
    </dgm:pt>
    <dgm:pt modelId="{CC6D1258-21B9-465D-8A11-A589E3D4C2F3}" type="pres">
      <dgm:prSet presAssocID="{26EC5863-A9C7-4248-BCFD-F8FF810A4F8D}" presName="Name21" presStyleCnt="0"/>
      <dgm:spPr/>
    </dgm:pt>
    <dgm:pt modelId="{81DDCE2E-364D-4C37-96D9-EED4E098BA30}" type="pres">
      <dgm:prSet presAssocID="{26EC5863-A9C7-4248-BCFD-F8FF810A4F8D}" presName="level2Shape" presStyleLbl="node2" presStyleIdx="1" presStyleCnt="9" custLinFactNeighborX="-39586"/>
      <dgm:spPr/>
    </dgm:pt>
    <dgm:pt modelId="{245B2A94-5E8A-4F59-BBC2-3B408F20573F}" type="pres">
      <dgm:prSet presAssocID="{26EC5863-A9C7-4248-BCFD-F8FF810A4F8D}" presName="hierChild3" presStyleCnt="0"/>
      <dgm:spPr/>
    </dgm:pt>
    <dgm:pt modelId="{EF801171-79F9-4F92-A73A-DAC532D353BB}" type="pres">
      <dgm:prSet presAssocID="{C2977A40-293C-4843-8E3D-0EDBEEA1AA6D}" presName="Name19" presStyleLbl="parChTrans1D3" presStyleIdx="2" presStyleCnt="11"/>
      <dgm:spPr/>
    </dgm:pt>
    <dgm:pt modelId="{3AA2B79A-E710-4999-91DB-F5548FACD0F9}" type="pres">
      <dgm:prSet presAssocID="{A301EDDB-B362-4B44-82B9-C202AFDD02DE}" presName="Name21" presStyleCnt="0"/>
      <dgm:spPr/>
    </dgm:pt>
    <dgm:pt modelId="{E77070FB-8443-44BB-BDD1-22490B3D2FFF}" type="pres">
      <dgm:prSet presAssocID="{A301EDDB-B362-4B44-82B9-C202AFDD02DE}" presName="level2Shape" presStyleLbl="node3" presStyleIdx="2" presStyleCnt="11"/>
      <dgm:spPr/>
    </dgm:pt>
    <dgm:pt modelId="{577129F1-D829-490F-90D1-51CDF5F4E95A}" type="pres">
      <dgm:prSet presAssocID="{A301EDDB-B362-4B44-82B9-C202AFDD02DE}" presName="hierChild3" presStyleCnt="0"/>
      <dgm:spPr/>
    </dgm:pt>
    <dgm:pt modelId="{CFBCEF6D-6BB1-472B-BACD-8498BE547B4A}" type="pres">
      <dgm:prSet presAssocID="{146E7F93-4993-40D4-9840-2B92478D9A25}" presName="Name19" presStyleLbl="parChTrans1D2" presStyleIdx="2" presStyleCnt="9"/>
      <dgm:spPr/>
    </dgm:pt>
    <dgm:pt modelId="{425BDCAA-C34E-4FD0-8E08-997DDA76BAD7}" type="pres">
      <dgm:prSet presAssocID="{04262038-B327-4AA6-8849-072E1F33E54B}" presName="Name21" presStyleCnt="0"/>
      <dgm:spPr/>
    </dgm:pt>
    <dgm:pt modelId="{8A2A46AA-7E76-49C5-9097-4F7941EA85B2}" type="pres">
      <dgm:prSet presAssocID="{04262038-B327-4AA6-8849-072E1F33E54B}" presName="level2Shape" presStyleLbl="node2" presStyleIdx="2" presStyleCnt="9"/>
      <dgm:spPr/>
    </dgm:pt>
    <dgm:pt modelId="{01A9876C-5F12-4CBD-B612-FB511B99951C}" type="pres">
      <dgm:prSet presAssocID="{04262038-B327-4AA6-8849-072E1F33E54B}" presName="hierChild3" presStyleCnt="0"/>
      <dgm:spPr/>
    </dgm:pt>
    <dgm:pt modelId="{9FE7141A-5B95-40AB-A80F-834FD68B78B2}" type="pres">
      <dgm:prSet presAssocID="{C6C90B31-8F0F-47F9-A9A4-B610946ACDCB}" presName="Name19" presStyleLbl="parChTrans1D3" presStyleIdx="3" presStyleCnt="11"/>
      <dgm:spPr/>
    </dgm:pt>
    <dgm:pt modelId="{CF22F423-D72A-403B-9B35-AF80E468CC81}" type="pres">
      <dgm:prSet presAssocID="{2CA9A2B2-BDD7-40B1-84EA-643006A71A39}" presName="Name21" presStyleCnt="0"/>
      <dgm:spPr/>
    </dgm:pt>
    <dgm:pt modelId="{A5B7C267-5661-4676-9307-0051C6CDAC07}" type="pres">
      <dgm:prSet presAssocID="{2CA9A2B2-BDD7-40B1-84EA-643006A71A39}" presName="level2Shape" presStyleLbl="node3" presStyleIdx="3" presStyleCnt="11"/>
      <dgm:spPr/>
    </dgm:pt>
    <dgm:pt modelId="{DA78A54C-3202-4ED3-8B55-391878D242D4}" type="pres">
      <dgm:prSet presAssocID="{2CA9A2B2-BDD7-40B1-84EA-643006A71A39}" presName="hierChild3" presStyleCnt="0"/>
      <dgm:spPr/>
    </dgm:pt>
    <dgm:pt modelId="{E8379502-558E-4663-BC87-7934243E31D3}" type="pres">
      <dgm:prSet presAssocID="{EA32E247-E0BC-4DAA-B77D-CFB03B3D9841}" presName="Name19" presStyleLbl="parChTrans1D4" presStyleIdx="5" presStyleCnt="21"/>
      <dgm:spPr/>
    </dgm:pt>
    <dgm:pt modelId="{67A8969A-CD85-4153-839E-77C708E05446}" type="pres">
      <dgm:prSet presAssocID="{20C48F42-C621-4870-AB8E-945D81AE12F2}" presName="Name21" presStyleCnt="0"/>
      <dgm:spPr/>
    </dgm:pt>
    <dgm:pt modelId="{5E56B64F-CAA6-4B62-975D-7D19CFF28D44}" type="pres">
      <dgm:prSet presAssocID="{20C48F42-C621-4870-AB8E-945D81AE12F2}" presName="level2Shape" presStyleLbl="node4" presStyleIdx="5" presStyleCnt="21"/>
      <dgm:spPr/>
    </dgm:pt>
    <dgm:pt modelId="{1041AD73-0B44-4BEF-B25F-830306EA059E}" type="pres">
      <dgm:prSet presAssocID="{20C48F42-C621-4870-AB8E-945D81AE12F2}" presName="hierChild3" presStyleCnt="0"/>
      <dgm:spPr/>
    </dgm:pt>
    <dgm:pt modelId="{913F70A2-0133-44D2-AC02-F2134003154D}" type="pres">
      <dgm:prSet presAssocID="{C7293E26-FBEB-4E24-A5DD-D4462565D8F4}" presName="Name19" presStyleLbl="parChTrans1D4" presStyleIdx="6" presStyleCnt="21"/>
      <dgm:spPr/>
    </dgm:pt>
    <dgm:pt modelId="{833CC2BA-26A1-4552-935A-49D608EBA46D}" type="pres">
      <dgm:prSet presAssocID="{267C4B7E-D6E8-4EDB-9FE4-0A2BC8DF1E88}" presName="Name21" presStyleCnt="0"/>
      <dgm:spPr/>
    </dgm:pt>
    <dgm:pt modelId="{E2DB817E-490B-425E-B826-07245ADDD661}" type="pres">
      <dgm:prSet presAssocID="{267C4B7E-D6E8-4EDB-9FE4-0A2BC8DF1E88}" presName="level2Shape" presStyleLbl="node4" presStyleIdx="6" presStyleCnt="21"/>
      <dgm:spPr/>
    </dgm:pt>
    <dgm:pt modelId="{E9FCC2D8-9E59-4725-B7CD-2CEDF1861EED}" type="pres">
      <dgm:prSet presAssocID="{267C4B7E-D6E8-4EDB-9FE4-0A2BC8DF1E88}" presName="hierChild3" presStyleCnt="0"/>
      <dgm:spPr/>
    </dgm:pt>
    <dgm:pt modelId="{45C23496-E613-4718-9420-39F86451FB64}" type="pres">
      <dgm:prSet presAssocID="{C09AAA2B-CDB7-4EAB-A2B4-D148462CD376}" presName="Name19" presStyleLbl="parChTrans1D4" presStyleIdx="7" presStyleCnt="21"/>
      <dgm:spPr/>
    </dgm:pt>
    <dgm:pt modelId="{1062E2E9-3E71-42B5-B2BF-EF3DA04B0BBC}" type="pres">
      <dgm:prSet presAssocID="{3DCAAE37-FA17-437A-8C98-B30871FDE16A}" presName="Name21" presStyleCnt="0"/>
      <dgm:spPr/>
    </dgm:pt>
    <dgm:pt modelId="{559D9B0C-A29F-404A-824B-42BDAAEA50CB}" type="pres">
      <dgm:prSet presAssocID="{3DCAAE37-FA17-437A-8C98-B30871FDE16A}" presName="level2Shape" presStyleLbl="node4" presStyleIdx="7" presStyleCnt="21"/>
      <dgm:spPr/>
    </dgm:pt>
    <dgm:pt modelId="{13BCC677-7C6F-4979-9CD6-ED516FC7C8CD}" type="pres">
      <dgm:prSet presAssocID="{3DCAAE37-FA17-437A-8C98-B30871FDE16A}" presName="hierChild3" presStyleCnt="0"/>
      <dgm:spPr/>
    </dgm:pt>
    <dgm:pt modelId="{F21E343C-B7DD-4584-AC03-250C073AB984}" type="pres">
      <dgm:prSet presAssocID="{67E8036B-AD7F-4203-A776-53628E54307C}" presName="Name19" presStyleLbl="parChTrans1D4" presStyleIdx="8" presStyleCnt="21"/>
      <dgm:spPr/>
    </dgm:pt>
    <dgm:pt modelId="{A3C35F7C-75F6-47A3-B495-F62F10BA3778}" type="pres">
      <dgm:prSet presAssocID="{F8C21879-7BD4-4124-BC7D-15CE34FCBF7C}" presName="Name21" presStyleCnt="0"/>
      <dgm:spPr/>
    </dgm:pt>
    <dgm:pt modelId="{244BE82B-3287-4A0C-9350-4867976A18B4}" type="pres">
      <dgm:prSet presAssocID="{F8C21879-7BD4-4124-BC7D-15CE34FCBF7C}" presName="level2Shape" presStyleLbl="node4" presStyleIdx="8" presStyleCnt="21"/>
      <dgm:spPr/>
    </dgm:pt>
    <dgm:pt modelId="{0693A7B4-4AE9-4B80-8198-1EC24F5D9548}" type="pres">
      <dgm:prSet presAssocID="{F8C21879-7BD4-4124-BC7D-15CE34FCBF7C}" presName="hierChild3" presStyleCnt="0"/>
      <dgm:spPr/>
    </dgm:pt>
    <dgm:pt modelId="{287BE60F-4529-4DC3-81F2-2FD8BB511911}" type="pres">
      <dgm:prSet presAssocID="{AA80F3E9-8FDA-4932-BABF-353FF939367A}" presName="Name19" presStyleLbl="parChTrans1D4" presStyleIdx="9" presStyleCnt="21"/>
      <dgm:spPr/>
    </dgm:pt>
    <dgm:pt modelId="{0473F9F3-FFFA-4CC8-8D4C-76C7C51EA918}" type="pres">
      <dgm:prSet presAssocID="{BAC183CA-F52A-4912-97FC-1CE13229BC03}" presName="Name21" presStyleCnt="0"/>
      <dgm:spPr/>
    </dgm:pt>
    <dgm:pt modelId="{1373BD17-6D1D-4BA2-B60B-F4C0C7594208}" type="pres">
      <dgm:prSet presAssocID="{BAC183CA-F52A-4912-97FC-1CE13229BC03}" presName="level2Shape" presStyleLbl="node4" presStyleIdx="9" presStyleCnt="21"/>
      <dgm:spPr/>
    </dgm:pt>
    <dgm:pt modelId="{4609D6A1-9438-4193-BB9B-C283042B7578}" type="pres">
      <dgm:prSet presAssocID="{BAC183CA-F52A-4912-97FC-1CE13229BC03}" presName="hierChild3" presStyleCnt="0"/>
      <dgm:spPr/>
    </dgm:pt>
    <dgm:pt modelId="{0759C5B5-F9B1-47E1-9AB9-8FCF7DDCAEEA}" type="pres">
      <dgm:prSet presAssocID="{8519DFCC-795A-4B01-9AE8-DDAF8043172B}" presName="Name19" presStyleLbl="parChTrans1D4" presStyleIdx="10" presStyleCnt="21"/>
      <dgm:spPr/>
    </dgm:pt>
    <dgm:pt modelId="{3B54C664-E450-41F2-8A29-A59E2BA2C240}" type="pres">
      <dgm:prSet presAssocID="{CE912F01-67C4-4CBB-B1DD-A1492487F785}" presName="Name21" presStyleCnt="0"/>
      <dgm:spPr/>
    </dgm:pt>
    <dgm:pt modelId="{C3F981EC-052F-4351-9902-44EA77EA0915}" type="pres">
      <dgm:prSet presAssocID="{CE912F01-67C4-4CBB-B1DD-A1492487F785}" presName="level2Shape" presStyleLbl="node4" presStyleIdx="10" presStyleCnt="21"/>
      <dgm:spPr/>
    </dgm:pt>
    <dgm:pt modelId="{BF4B75D5-3756-4219-9B9D-1AD8D45F84DD}" type="pres">
      <dgm:prSet presAssocID="{CE912F01-67C4-4CBB-B1DD-A1492487F785}" presName="hierChild3" presStyleCnt="0"/>
      <dgm:spPr/>
    </dgm:pt>
    <dgm:pt modelId="{38DC8A7D-E926-404E-9D7D-582F85DB837A}" type="pres">
      <dgm:prSet presAssocID="{48EF22F8-3056-496E-B1FD-22905CF6DEAC}" presName="Name19" presStyleLbl="parChTrans1D4" presStyleIdx="11" presStyleCnt="21"/>
      <dgm:spPr/>
    </dgm:pt>
    <dgm:pt modelId="{E71BFBB8-FBDA-4A0A-BEBF-80D8606D5CBC}" type="pres">
      <dgm:prSet presAssocID="{8704BFF5-F1CA-4484-9194-AA73803EE965}" presName="Name21" presStyleCnt="0"/>
      <dgm:spPr/>
    </dgm:pt>
    <dgm:pt modelId="{763919EB-7BD2-4AAE-816F-C6E46DE48E64}" type="pres">
      <dgm:prSet presAssocID="{8704BFF5-F1CA-4484-9194-AA73803EE965}" presName="level2Shape" presStyleLbl="node4" presStyleIdx="11" presStyleCnt="21"/>
      <dgm:spPr/>
    </dgm:pt>
    <dgm:pt modelId="{9EA87E16-7947-488E-995C-F1902AFA541F}" type="pres">
      <dgm:prSet presAssocID="{8704BFF5-F1CA-4484-9194-AA73803EE965}" presName="hierChild3" presStyleCnt="0"/>
      <dgm:spPr/>
    </dgm:pt>
    <dgm:pt modelId="{08CA52FB-BBE7-4989-A3D2-5B9DF86D86DE}" type="pres">
      <dgm:prSet presAssocID="{C538D9F5-60F0-4211-BFC1-0D4BE1B37587}" presName="Name19" presStyleLbl="parChTrans1D4" presStyleIdx="12" presStyleCnt="21"/>
      <dgm:spPr/>
    </dgm:pt>
    <dgm:pt modelId="{D1908D16-92A0-4FAF-AC50-7247D0982C3E}" type="pres">
      <dgm:prSet presAssocID="{2018C89D-7AA8-4ED4-BEC5-88895330AC4C}" presName="Name21" presStyleCnt="0"/>
      <dgm:spPr/>
    </dgm:pt>
    <dgm:pt modelId="{D291D2DF-A9B8-4520-A8A7-2E0D1DD79077}" type="pres">
      <dgm:prSet presAssocID="{2018C89D-7AA8-4ED4-BEC5-88895330AC4C}" presName="level2Shape" presStyleLbl="node4" presStyleIdx="12" presStyleCnt="21"/>
      <dgm:spPr/>
    </dgm:pt>
    <dgm:pt modelId="{C4A9369F-48CE-47DD-B294-74A4AFB572D8}" type="pres">
      <dgm:prSet presAssocID="{2018C89D-7AA8-4ED4-BEC5-88895330AC4C}" presName="hierChild3" presStyleCnt="0"/>
      <dgm:spPr/>
    </dgm:pt>
    <dgm:pt modelId="{2D191828-8C3F-4549-AC8D-B16E60719254}" type="pres">
      <dgm:prSet presAssocID="{105BBB88-8969-4359-904D-53EE1715A811}" presName="Name19" presStyleLbl="parChTrans1D3" presStyleIdx="4" presStyleCnt="11"/>
      <dgm:spPr/>
    </dgm:pt>
    <dgm:pt modelId="{E7745D4B-F726-482F-A66D-DFCC86F095B2}" type="pres">
      <dgm:prSet presAssocID="{A2EF4DEC-49C3-45CE-9930-8F5790725849}" presName="Name21" presStyleCnt="0"/>
      <dgm:spPr/>
    </dgm:pt>
    <dgm:pt modelId="{629A1694-7973-4F64-81A1-B4C7FF17C20C}" type="pres">
      <dgm:prSet presAssocID="{A2EF4DEC-49C3-45CE-9930-8F5790725849}" presName="level2Shape" presStyleLbl="node3" presStyleIdx="4" presStyleCnt="11"/>
      <dgm:spPr/>
    </dgm:pt>
    <dgm:pt modelId="{D6F65836-9240-4A0A-A16A-C39A558D5A99}" type="pres">
      <dgm:prSet presAssocID="{A2EF4DEC-49C3-45CE-9930-8F5790725849}" presName="hierChild3" presStyleCnt="0"/>
      <dgm:spPr/>
    </dgm:pt>
    <dgm:pt modelId="{E7A579B9-7E3A-44E7-B3AD-ADF53D0155BF}" type="pres">
      <dgm:prSet presAssocID="{33C8EB37-97E1-44F9-B61D-4A222065C69A}" presName="Name19" presStyleLbl="parChTrans1D3" presStyleIdx="5" presStyleCnt="11"/>
      <dgm:spPr/>
    </dgm:pt>
    <dgm:pt modelId="{C0397707-E64E-46FB-A56A-F1D5D8787662}" type="pres">
      <dgm:prSet presAssocID="{B832E070-B114-4A99-B0A3-76A953197587}" presName="Name21" presStyleCnt="0"/>
      <dgm:spPr/>
    </dgm:pt>
    <dgm:pt modelId="{732083B8-6577-49BC-988B-A927407EB56E}" type="pres">
      <dgm:prSet presAssocID="{B832E070-B114-4A99-B0A3-76A953197587}" presName="level2Shape" presStyleLbl="node3" presStyleIdx="5" presStyleCnt="11"/>
      <dgm:spPr/>
    </dgm:pt>
    <dgm:pt modelId="{C93D3EEF-AEB2-4A9B-8F4A-D6DDA040C10A}" type="pres">
      <dgm:prSet presAssocID="{B832E070-B114-4A99-B0A3-76A953197587}" presName="hierChild3" presStyleCnt="0"/>
      <dgm:spPr/>
    </dgm:pt>
    <dgm:pt modelId="{A12571C4-35AE-4596-B036-F66147A9AE94}" type="pres">
      <dgm:prSet presAssocID="{5CCBB5B0-632A-423A-9B76-8567D58B8C1E}" presName="Name19" presStyleLbl="parChTrans1D3" presStyleIdx="6" presStyleCnt="11"/>
      <dgm:spPr/>
    </dgm:pt>
    <dgm:pt modelId="{02BD263D-BADD-4315-B3EC-84AB44DC129F}" type="pres">
      <dgm:prSet presAssocID="{F88317B6-9B64-438E-8C7E-2856280A3C83}" presName="Name21" presStyleCnt="0"/>
      <dgm:spPr/>
    </dgm:pt>
    <dgm:pt modelId="{2009E6FA-87FC-4682-8A99-B19C085E7EBB}" type="pres">
      <dgm:prSet presAssocID="{F88317B6-9B64-438E-8C7E-2856280A3C83}" presName="level2Shape" presStyleLbl="node3" presStyleIdx="6" presStyleCnt="11"/>
      <dgm:spPr/>
    </dgm:pt>
    <dgm:pt modelId="{0F292318-110E-4E66-8B7A-39711EDD0277}" type="pres">
      <dgm:prSet presAssocID="{F88317B6-9B64-438E-8C7E-2856280A3C83}" presName="hierChild3" presStyleCnt="0"/>
      <dgm:spPr/>
    </dgm:pt>
    <dgm:pt modelId="{E150D945-0504-4D34-91B1-87B7D24A6DA2}" type="pres">
      <dgm:prSet presAssocID="{E10AC4FA-DFEB-4CCE-992E-E4485BDD5716}" presName="Name19" presStyleLbl="parChTrans1D3" presStyleIdx="7" presStyleCnt="11"/>
      <dgm:spPr/>
    </dgm:pt>
    <dgm:pt modelId="{6A96E1BE-8DD4-43BA-9354-36D46B0D163E}" type="pres">
      <dgm:prSet presAssocID="{ABF5713A-2412-49AF-A1A6-7119D55360B9}" presName="Name21" presStyleCnt="0"/>
      <dgm:spPr/>
    </dgm:pt>
    <dgm:pt modelId="{614A8372-CDA5-4A02-9B34-D407AF3AFBCA}" type="pres">
      <dgm:prSet presAssocID="{ABF5713A-2412-49AF-A1A6-7119D55360B9}" presName="level2Shape" presStyleLbl="node3" presStyleIdx="7" presStyleCnt="11"/>
      <dgm:spPr/>
    </dgm:pt>
    <dgm:pt modelId="{703E3D9B-86C6-4D41-930F-7ECFA13B1EE6}" type="pres">
      <dgm:prSet presAssocID="{ABF5713A-2412-49AF-A1A6-7119D55360B9}" presName="hierChild3" presStyleCnt="0"/>
      <dgm:spPr/>
    </dgm:pt>
    <dgm:pt modelId="{E79D1F5F-ED1C-4032-9738-AE20E0EB4210}" type="pres">
      <dgm:prSet presAssocID="{FB211701-7A8B-4779-8C2E-42AE1D90B240}" presName="Name19" presStyleLbl="parChTrans1D4" presStyleIdx="13" presStyleCnt="21"/>
      <dgm:spPr/>
    </dgm:pt>
    <dgm:pt modelId="{C3ACE65B-4DCA-40D5-B8DC-72E07BB0F47F}" type="pres">
      <dgm:prSet presAssocID="{32AC7A47-A8C7-47E1-AE42-9AB079EC1DEF}" presName="Name21" presStyleCnt="0"/>
      <dgm:spPr/>
    </dgm:pt>
    <dgm:pt modelId="{4DF6F04C-8BF9-4F56-A151-2E64B1560B14}" type="pres">
      <dgm:prSet presAssocID="{32AC7A47-A8C7-47E1-AE42-9AB079EC1DEF}" presName="level2Shape" presStyleLbl="node4" presStyleIdx="13" presStyleCnt="21" custScaleX="154023"/>
      <dgm:spPr/>
    </dgm:pt>
    <dgm:pt modelId="{24239846-C2A0-4761-9048-D37DF772EB84}" type="pres">
      <dgm:prSet presAssocID="{32AC7A47-A8C7-47E1-AE42-9AB079EC1DEF}" presName="hierChild3" presStyleCnt="0"/>
      <dgm:spPr/>
    </dgm:pt>
    <dgm:pt modelId="{FFD0473D-1560-4645-AFDD-26DD6E68B1FC}" type="pres">
      <dgm:prSet presAssocID="{A409459E-FC6D-40F7-A3AB-D052CD5270B1}" presName="Name19" presStyleLbl="parChTrans1D4" presStyleIdx="14" presStyleCnt="21"/>
      <dgm:spPr/>
    </dgm:pt>
    <dgm:pt modelId="{67778AAD-EE43-4A5D-8DBE-26D0B979814C}" type="pres">
      <dgm:prSet presAssocID="{B383F5FB-084A-413B-B626-FAC23E8A9AC2}" presName="Name21" presStyleCnt="0"/>
      <dgm:spPr/>
    </dgm:pt>
    <dgm:pt modelId="{08D59ED7-B93B-48DC-ADFA-BEB73A11B02D}" type="pres">
      <dgm:prSet presAssocID="{B383F5FB-084A-413B-B626-FAC23E8A9AC2}" presName="level2Shape" presStyleLbl="node4" presStyleIdx="14" presStyleCnt="21" custScaleX="193798"/>
      <dgm:spPr/>
    </dgm:pt>
    <dgm:pt modelId="{959153B4-E5F8-4711-949D-1DCF7B9698B8}" type="pres">
      <dgm:prSet presAssocID="{B383F5FB-084A-413B-B626-FAC23E8A9AC2}" presName="hierChild3" presStyleCnt="0"/>
      <dgm:spPr/>
    </dgm:pt>
    <dgm:pt modelId="{3CFBB257-BE62-4720-97AA-FF5498B61FAB}" type="pres">
      <dgm:prSet presAssocID="{1E2FD25B-CB63-49DC-AD31-0048FC240324}" presName="Name19" presStyleLbl="parChTrans1D4" presStyleIdx="15" presStyleCnt="21"/>
      <dgm:spPr/>
    </dgm:pt>
    <dgm:pt modelId="{D6093E45-BB73-450C-8C80-7298D138670F}" type="pres">
      <dgm:prSet presAssocID="{D67D190F-36E9-4DAC-8BF8-823E926EEE65}" presName="Name21" presStyleCnt="0"/>
      <dgm:spPr/>
    </dgm:pt>
    <dgm:pt modelId="{C7651751-B4FB-49FC-BC22-4AC5D29EAB51}" type="pres">
      <dgm:prSet presAssocID="{D67D190F-36E9-4DAC-8BF8-823E926EEE65}" presName="level2Shape" presStyleLbl="node4" presStyleIdx="15" presStyleCnt="21"/>
      <dgm:spPr/>
    </dgm:pt>
    <dgm:pt modelId="{78558CF9-1135-4457-ADFE-7363AEA8C2A3}" type="pres">
      <dgm:prSet presAssocID="{D67D190F-36E9-4DAC-8BF8-823E926EEE65}" presName="hierChild3" presStyleCnt="0"/>
      <dgm:spPr/>
    </dgm:pt>
    <dgm:pt modelId="{6607E9B5-5CC4-466E-AD75-14B737843EB7}" type="pres">
      <dgm:prSet presAssocID="{C7F67831-51CD-42E3-90DA-0602C9096E78}" presName="Name19" presStyleLbl="parChTrans1D4" presStyleIdx="16" presStyleCnt="21"/>
      <dgm:spPr/>
    </dgm:pt>
    <dgm:pt modelId="{2F8F7888-C59D-4CFD-B22A-67AF1CE39586}" type="pres">
      <dgm:prSet presAssocID="{F9FE9564-7419-4CF8-8511-B2ADF353F53B}" presName="Name21" presStyleCnt="0"/>
      <dgm:spPr/>
    </dgm:pt>
    <dgm:pt modelId="{0BBC6EBA-1EA1-41DA-9591-20F1824AA4BE}" type="pres">
      <dgm:prSet presAssocID="{F9FE9564-7419-4CF8-8511-B2ADF353F53B}" presName="level2Shape" presStyleLbl="node4" presStyleIdx="16" presStyleCnt="21"/>
      <dgm:spPr/>
    </dgm:pt>
    <dgm:pt modelId="{0ECC33E7-A45D-48F5-8309-13F0C1601825}" type="pres">
      <dgm:prSet presAssocID="{F9FE9564-7419-4CF8-8511-B2ADF353F53B}" presName="hierChild3" presStyleCnt="0"/>
      <dgm:spPr/>
    </dgm:pt>
    <dgm:pt modelId="{55F86BB1-08F6-4B56-98C1-985B1BC923F2}" type="pres">
      <dgm:prSet presAssocID="{2A5F5475-A8CC-4A8C-832A-19B0FC37E2A3}" presName="Name19" presStyleLbl="parChTrans1D4" presStyleIdx="17" presStyleCnt="21"/>
      <dgm:spPr/>
    </dgm:pt>
    <dgm:pt modelId="{ACE32244-1244-457A-8DB2-4E8260EA862F}" type="pres">
      <dgm:prSet presAssocID="{5FA2CBDB-9DAC-46DB-95D0-261F90999BEF}" presName="Name21" presStyleCnt="0"/>
      <dgm:spPr/>
    </dgm:pt>
    <dgm:pt modelId="{93528936-7EC1-446F-963B-65049A3C810F}" type="pres">
      <dgm:prSet presAssocID="{5FA2CBDB-9DAC-46DB-95D0-261F90999BEF}" presName="level2Shape" presStyleLbl="node4" presStyleIdx="17" presStyleCnt="21"/>
      <dgm:spPr/>
    </dgm:pt>
    <dgm:pt modelId="{198733F9-7A1E-478A-A7A2-2475C3515BDE}" type="pres">
      <dgm:prSet presAssocID="{5FA2CBDB-9DAC-46DB-95D0-261F90999BEF}" presName="hierChild3" presStyleCnt="0"/>
      <dgm:spPr/>
    </dgm:pt>
    <dgm:pt modelId="{E9DCFAD5-6917-4588-A475-1822A8AEE24E}" type="pres">
      <dgm:prSet presAssocID="{1BF21F30-6D7D-41FD-9C97-BBB1DF5A66DB}" presName="Name19" presStyleLbl="parChTrans1D4" presStyleIdx="18" presStyleCnt="21"/>
      <dgm:spPr/>
    </dgm:pt>
    <dgm:pt modelId="{A2D39C64-F412-42DB-BA78-32C3AECE338F}" type="pres">
      <dgm:prSet presAssocID="{089FD749-D3F1-4D0F-84BD-9DAD541EC6D3}" presName="Name21" presStyleCnt="0"/>
      <dgm:spPr/>
    </dgm:pt>
    <dgm:pt modelId="{324AB439-944A-44F5-BC00-86E8A5971048}" type="pres">
      <dgm:prSet presAssocID="{089FD749-D3F1-4D0F-84BD-9DAD541EC6D3}" presName="level2Shape" presStyleLbl="node4" presStyleIdx="18" presStyleCnt="21"/>
      <dgm:spPr/>
    </dgm:pt>
    <dgm:pt modelId="{19D8D5B4-AE03-4181-979C-C6563E221E48}" type="pres">
      <dgm:prSet presAssocID="{089FD749-D3F1-4D0F-84BD-9DAD541EC6D3}" presName="hierChild3" presStyleCnt="0"/>
      <dgm:spPr/>
    </dgm:pt>
    <dgm:pt modelId="{17C7E027-E6E1-4949-BFDE-88E3B82C8956}" type="pres">
      <dgm:prSet presAssocID="{2EAF7661-345F-4BCA-AAAA-801605068963}" presName="Name19" presStyleLbl="parChTrans1D2" presStyleIdx="3" presStyleCnt="9"/>
      <dgm:spPr/>
    </dgm:pt>
    <dgm:pt modelId="{5F1CB6F2-265C-4E15-806C-39117691CB27}" type="pres">
      <dgm:prSet presAssocID="{237DE8E9-817E-4296-8193-C397C5886F1F}" presName="Name21" presStyleCnt="0"/>
      <dgm:spPr/>
    </dgm:pt>
    <dgm:pt modelId="{3D16A41B-D0FB-48AE-9F94-B2ED2BFB0E55}" type="pres">
      <dgm:prSet presAssocID="{237DE8E9-817E-4296-8193-C397C5886F1F}" presName="level2Shape" presStyleLbl="node2" presStyleIdx="3" presStyleCnt="9"/>
      <dgm:spPr/>
    </dgm:pt>
    <dgm:pt modelId="{9764D17F-072F-4F22-8A61-3B5495C03CA2}" type="pres">
      <dgm:prSet presAssocID="{237DE8E9-817E-4296-8193-C397C5886F1F}" presName="hierChild3" presStyleCnt="0"/>
      <dgm:spPr/>
    </dgm:pt>
    <dgm:pt modelId="{FDD46853-25D1-46F3-ACDB-EFA3717F1E02}" type="pres">
      <dgm:prSet presAssocID="{A2F2AB91-6151-4D4F-A6DD-CC4A8C67707F}" presName="Name19" presStyleLbl="parChTrans1D2" presStyleIdx="4" presStyleCnt="9"/>
      <dgm:spPr/>
    </dgm:pt>
    <dgm:pt modelId="{5FC98FB7-ABB9-4B28-9CC1-C7F17DEB8BCD}" type="pres">
      <dgm:prSet presAssocID="{4514A511-7F15-4997-924F-50D956615C68}" presName="Name21" presStyleCnt="0"/>
      <dgm:spPr/>
    </dgm:pt>
    <dgm:pt modelId="{9FF5559D-F181-4A7F-830D-8DA88C28AA4E}" type="pres">
      <dgm:prSet presAssocID="{4514A511-7F15-4997-924F-50D956615C68}" presName="level2Shape" presStyleLbl="node2" presStyleIdx="4" presStyleCnt="9"/>
      <dgm:spPr/>
    </dgm:pt>
    <dgm:pt modelId="{00F945C9-9C38-4F0E-9C11-6BC62648BE3D}" type="pres">
      <dgm:prSet presAssocID="{4514A511-7F15-4997-924F-50D956615C68}" presName="hierChild3" presStyleCnt="0"/>
      <dgm:spPr/>
    </dgm:pt>
    <dgm:pt modelId="{455B339B-6B07-4A16-A8B7-0E0DEA02946B}" type="pres">
      <dgm:prSet presAssocID="{1BAF8A60-AC1B-4122-A1C3-29D38DEC26F9}" presName="Name19" presStyleLbl="parChTrans1D3" presStyleIdx="8" presStyleCnt="11"/>
      <dgm:spPr/>
    </dgm:pt>
    <dgm:pt modelId="{06C83874-CDA6-440A-9A9B-E75CC143DF21}" type="pres">
      <dgm:prSet presAssocID="{77B74760-9AA4-490A-AF8A-85791BBC6410}" presName="Name21" presStyleCnt="0"/>
      <dgm:spPr/>
    </dgm:pt>
    <dgm:pt modelId="{8CFFFEB0-71A8-4731-B1AB-6CD552C48129}" type="pres">
      <dgm:prSet presAssocID="{77B74760-9AA4-490A-AF8A-85791BBC6410}" presName="level2Shape" presStyleLbl="node3" presStyleIdx="8" presStyleCnt="11"/>
      <dgm:spPr/>
    </dgm:pt>
    <dgm:pt modelId="{7D9C7BCD-6F79-4902-AB23-E3AB11E41EB2}" type="pres">
      <dgm:prSet presAssocID="{77B74760-9AA4-490A-AF8A-85791BBC6410}" presName="hierChild3" presStyleCnt="0"/>
      <dgm:spPr/>
    </dgm:pt>
    <dgm:pt modelId="{C544444D-ADCF-4B9A-B201-F75133CE7ED3}" type="pres">
      <dgm:prSet presAssocID="{19923DE1-D447-4066-9D18-7E0BF3E66190}" presName="Name19" presStyleLbl="parChTrans1D2" presStyleIdx="5" presStyleCnt="9"/>
      <dgm:spPr/>
    </dgm:pt>
    <dgm:pt modelId="{B75ECE5D-046B-4CBC-BDDF-59EDE81B2198}" type="pres">
      <dgm:prSet presAssocID="{D3FC2CCA-19FA-4BA0-B180-C4000FC33EDA}" presName="Name21" presStyleCnt="0"/>
      <dgm:spPr/>
    </dgm:pt>
    <dgm:pt modelId="{574E1988-3B45-450E-A765-A86975D86418}" type="pres">
      <dgm:prSet presAssocID="{D3FC2CCA-19FA-4BA0-B180-C4000FC33EDA}" presName="level2Shape" presStyleLbl="node2" presStyleIdx="5" presStyleCnt="9"/>
      <dgm:spPr/>
    </dgm:pt>
    <dgm:pt modelId="{50405825-DCBB-4DF8-93D3-DEA790544C97}" type="pres">
      <dgm:prSet presAssocID="{D3FC2CCA-19FA-4BA0-B180-C4000FC33EDA}" presName="hierChild3" presStyleCnt="0"/>
      <dgm:spPr/>
    </dgm:pt>
    <dgm:pt modelId="{C55ADAB2-1F72-4DB6-BB0B-DB8C6017D74B}" type="pres">
      <dgm:prSet presAssocID="{6474C6FF-5871-45AC-9876-AB2FE26E72CF}" presName="Name19" presStyleLbl="parChTrans1D3" presStyleIdx="9" presStyleCnt="11"/>
      <dgm:spPr/>
    </dgm:pt>
    <dgm:pt modelId="{6F15E6F5-B765-4311-873E-7C742D2EE3CA}" type="pres">
      <dgm:prSet presAssocID="{BBFD3956-9690-4329-A13C-EC9B7DA0B5E9}" presName="Name21" presStyleCnt="0"/>
      <dgm:spPr/>
    </dgm:pt>
    <dgm:pt modelId="{7F0BDCC2-F331-418A-B1F6-7A1446544875}" type="pres">
      <dgm:prSet presAssocID="{BBFD3956-9690-4329-A13C-EC9B7DA0B5E9}" presName="level2Shape" presStyleLbl="node3" presStyleIdx="9" presStyleCnt="11"/>
      <dgm:spPr/>
    </dgm:pt>
    <dgm:pt modelId="{A33DFD98-65BE-41D4-AB97-D40D7244B542}" type="pres">
      <dgm:prSet presAssocID="{BBFD3956-9690-4329-A13C-EC9B7DA0B5E9}" presName="hierChild3" presStyleCnt="0"/>
      <dgm:spPr/>
    </dgm:pt>
    <dgm:pt modelId="{0BA6D2CE-34CB-4964-8D2B-CDA2EC76B2D1}" type="pres">
      <dgm:prSet presAssocID="{F13DDB03-579C-4EAF-87E1-D2FECEB69C96}" presName="Name19" presStyleLbl="parChTrans1D4" presStyleIdx="19" presStyleCnt="21"/>
      <dgm:spPr/>
    </dgm:pt>
    <dgm:pt modelId="{5B2A504B-2670-429E-9882-591DEC962486}" type="pres">
      <dgm:prSet presAssocID="{281096AB-E897-4E84-BD30-DC70BD2B15DF}" presName="Name21" presStyleCnt="0"/>
      <dgm:spPr/>
    </dgm:pt>
    <dgm:pt modelId="{8B4A2137-DA0C-400D-98DD-BFD7BE9D0EE9}" type="pres">
      <dgm:prSet presAssocID="{281096AB-E897-4E84-BD30-DC70BD2B15DF}" presName="level2Shape" presStyleLbl="node4" presStyleIdx="19" presStyleCnt="21"/>
      <dgm:spPr/>
    </dgm:pt>
    <dgm:pt modelId="{2CD253F8-96A5-413C-A7A6-E9B01B2C0509}" type="pres">
      <dgm:prSet presAssocID="{281096AB-E897-4E84-BD30-DC70BD2B15DF}" presName="hierChild3" presStyleCnt="0"/>
      <dgm:spPr/>
    </dgm:pt>
    <dgm:pt modelId="{62C4DCBF-0E90-4C46-9963-57F486714A21}" type="pres">
      <dgm:prSet presAssocID="{100E7BEF-BC72-4DDE-B538-D8B13A1FA985}" presName="Name19" presStyleLbl="parChTrans1D2" presStyleIdx="6" presStyleCnt="9"/>
      <dgm:spPr/>
    </dgm:pt>
    <dgm:pt modelId="{ED975992-F1AB-4754-AFC0-0D66931BE71E}" type="pres">
      <dgm:prSet presAssocID="{7EDE26F4-91E6-45BD-AEF2-DC867A9BD5DA}" presName="Name21" presStyleCnt="0"/>
      <dgm:spPr/>
    </dgm:pt>
    <dgm:pt modelId="{87FFB89C-B922-4B73-B925-5D0C75287E63}" type="pres">
      <dgm:prSet presAssocID="{7EDE26F4-91E6-45BD-AEF2-DC867A9BD5DA}" presName="level2Shape" presStyleLbl="node2" presStyleIdx="6" presStyleCnt="9"/>
      <dgm:spPr/>
    </dgm:pt>
    <dgm:pt modelId="{BEE5F241-FB24-41F5-A40F-A638ABA7C038}" type="pres">
      <dgm:prSet presAssocID="{7EDE26F4-91E6-45BD-AEF2-DC867A9BD5DA}" presName="hierChild3" presStyleCnt="0"/>
      <dgm:spPr/>
    </dgm:pt>
    <dgm:pt modelId="{AF18D03A-D2C4-4947-8BD0-EC66BABFD54E}" type="pres">
      <dgm:prSet presAssocID="{AEECECD2-CC70-461A-AC61-B9F9EF2E066E}" presName="Name19" presStyleLbl="parChTrans1D3" presStyleIdx="10" presStyleCnt="11"/>
      <dgm:spPr/>
    </dgm:pt>
    <dgm:pt modelId="{209972BE-4AD0-4122-86F6-E83EC004A448}" type="pres">
      <dgm:prSet presAssocID="{2E4222B8-2496-410F-8BD7-C49C78594BE3}" presName="Name21" presStyleCnt="0"/>
      <dgm:spPr/>
    </dgm:pt>
    <dgm:pt modelId="{B1042718-3701-4508-9FAC-4290092B4DAC}" type="pres">
      <dgm:prSet presAssocID="{2E4222B8-2496-410F-8BD7-C49C78594BE3}" presName="level2Shape" presStyleLbl="node3" presStyleIdx="10" presStyleCnt="11"/>
      <dgm:spPr/>
    </dgm:pt>
    <dgm:pt modelId="{F73F2CD4-6546-44B7-95BC-B8C552CFC197}" type="pres">
      <dgm:prSet presAssocID="{2E4222B8-2496-410F-8BD7-C49C78594BE3}" presName="hierChild3" presStyleCnt="0"/>
      <dgm:spPr/>
    </dgm:pt>
    <dgm:pt modelId="{2347D85B-679A-400A-82E2-A2B421C6E92B}" type="pres">
      <dgm:prSet presAssocID="{93AA5DF6-0919-4888-BFF7-22F94087FE0D}" presName="Name19" presStyleLbl="parChTrans1D4" presStyleIdx="20" presStyleCnt="21"/>
      <dgm:spPr/>
    </dgm:pt>
    <dgm:pt modelId="{9F6CF9CA-FD67-400C-8E83-C1CDC438DC6C}" type="pres">
      <dgm:prSet presAssocID="{F0DB21EF-20BF-4B7B-879D-5E90496A985B}" presName="Name21" presStyleCnt="0"/>
      <dgm:spPr/>
    </dgm:pt>
    <dgm:pt modelId="{8BA50A0C-D50D-4D2D-9F99-50ED3633D552}" type="pres">
      <dgm:prSet presAssocID="{F0DB21EF-20BF-4B7B-879D-5E90496A985B}" presName="level2Shape" presStyleLbl="node4" presStyleIdx="20" presStyleCnt="21"/>
      <dgm:spPr/>
    </dgm:pt>
    <dgm:pt modelId="{6F302357-1315-4B69-91FB-45A232D51684}" type="pres">
      <dgm:prSet presAssocID="{F0DB21EF-20BF-4B7B-879D-5E90496A985B}" presName="hierChild3" presStyleCnt="0"/>
      <dgm:spPr/>
    </dgm:pt>
    <dgm:pt modelId="{D91F9B31-CB3E-4FBE-AA4B-1375D2DD94C0}" type="pres">
      <dgm:prSet presAssocID="{206D4661-0099-4EE0-96D4-C40551F088CC}" presName="Name19" presStyleLbl="parChTrans1D2" presStyleIdx="7" presStyleCnt="9"/>
      <dgm:spPr/>
    </dgm:pt>
    <dgm:pt modelId="{57F2DB38-6B8D-47F5-9A87-1F64ACF3B850}" type="pres">
      <dgm:prSet presAssocID="{78E655B6-C0BA-4CC4-BBEC-DCAA031BC7E2}" presName="Name21" presStyleCnt="0"/>
      <dgm:spPr/>
    </dgm:pt>
    <dgm:pt modelId="{969591C2-CE9B-4AE3-917E-FC83A116D5D0}" type="pres">
      <dgm:prSet presAssocID="{78E655B6-C0BA-4CC4-BBEC-DCAA031BC7E2}" presName="level2Shape" presStyleLbl="node2" presStyleIdx="7" presStyleCnt="9"/>
      <dgm:spPr/>
    </dgm:pt>
    <dgm:pt modelId="{BAD0527D-9EB0-4057-B8F2-F8D6DE4DBB69}" type="pres">
      <dgm:prSet presAssocID="{78E655B6-C0BA-4CC4-BBEC-DCAA031BC7E2}" presName="hierChild3" presStyleCnt="0"/>
      <dgm:spPr/>
    </dgm:pt>
    <dgm:pt modelId="{30237007-6524-4CC5-97E6-7286D516A44D}" type="pres">
      <dgm:prSet presAssocID="{994571F7-5C5F-479E-AE1E-01C5D7503884}" presName="Name19" presStyleLbl="parChTrans1D2" presStyleIdx="8" presStyleCnt="9"/>
      <dgm:spPr/>
    </dgm:pt>
    <dgm:pt modelId="{FD0FFCA7-9B25-4186-9FBB-BD64966E1368}" type="pres">
      <dgm:prSet presAssocID="{30E47EF1-D9CE-4D70-A147-4F379362176A}" presName="Name21" presStyleCnt="0"/>
      <dgm:spPr/>
    </dgm:pt>
    <dgm:pt modelId="{802CAEB6-1712-41C8-AA96-BE02D4F86D46}" type="pres">
      <dgm:prSet presAssocID="{30E47EF1-D9CE-4D70-A147-4F379362176A}" presName="level2Shape" presStyleLbl="node2" presStyleIdx="8" presStyleCnt="9"/>
      <dgm:spPr/>
    </dgm:pt>
    <dgm:pt modelId="{871F0506-DAD8-4A5E-80C6-8EF967A0CB06}" type="pres">
      <dgm:prSet presAssocID="{30E47EF1-D9CE-4D70-A147-4F379362176A}" presName="hierChild3" presStyleCnt="0"/>
      <dgm:spPr/>
    </dgm:pt>
    <dgm:pt modelId="{9E8459E5-C732-4F0B-8C37-38AC6C00492A}" type="pres">
      <dgm:prSet presAssocID="{591D1C6F-177D-4CE1-9E6B-D010DB5014E5}" presName="bgShapesFlow" presStyleCnt="0"/>
      <dgm:spPr/>
    </dgm:pt>
    <dgm:pt modelId="{B802CDFB-DEE3-4AF0-87BC-8F2EE85BF293}" type="pres">
      <dgm:prSet presAssocID="{17B9BD95-0AB4-4587-BC3B-F3E15480AD02}" presName="rectComp" presStyleCnt="0"/>
      <dgm:spPr/>
    </dgm:pt>
    <dgm:pt modelId="{90521ACA-6896-4ABA-B742-3A2B73578907}" type="pres">
      <dgm:prSet presAssocID="{17B9BD95-0AB4-4587-BC3B-F3E15480AD02}" presName="bgRect" presStyleLbl="bgShp" presStyleIdx="0" presStyleCnt="6"/>
      <dgm:spPr/>
    </dgm:pt>
    <dgm:pt modelId="{8312F1F8-D336-46FA-923C-DF3AB3765FB6}" type="pres">
      <dgm:prSet presAssocID="{17B9BD95-0AB4-4587-BC3B-F3E15480AD02}" presName="bgRectTx" presStyleLbl="bgShp" presStyleIdx="0" presStyleCnt="6">
        <dgm:presLayoutVars>
          <dgm:bulletEnabled val="1"/>
        </dgm:presLayoutVars>
      </dgm:prSet>
      <dgm:spPr/>
    </dgm:pt>
    <dgm:pt modelId="{E16DF892-91B9-4435-B749-72A340373DF4}" type="pres">
      <dgm:prSet presAssocID="{17B9BD95-0AB4-4587-BC3B-F3E15480AD02}" presName="spComp" presStyleCnt="0"/>
      <dgm:spPr/>
    </dgm:pt>
    <dgm:pt modelId="{15B9CC9C-C2C2-464E-AFB1-ADFC2154EACD}" type="pres">
      <dgm:prSet presAssocID="{17B9BD95-0AB4-4587-BC3B-F3E15480AD02}" presName="vSp" presStyleCnt="0"/>
      <dgm:spPr/>
    </dgm:pt>
    <dgm:pt modelId="{8B74FA5C-E0EA-4EFA-8C7B-E4985EC18B9E}" type="pres">
      <dgm:prSet presAssocID="{E8D678A4-3745-4ADA-8E2D-4017B1EF833C}" presName="rectComp" presStyleCnt="0"/>
      <dgm:spPr/>
    </dgm:pt>
    <dgm:pt modelId="{371E6544-9797-4D5B-A774-1D3BEDF11EC9}" type="pres">
      <dgm:prSet presAssocID="{E8D678A4-3745-4ADA-8E2D-4017B1EF833C}" presName="bgRect" presStyleLbl="bgShp" presStyleIdx="1" presStyleCnt="6"/>
      <dgm:spPr/>
    </dgm:pt>
    <dgm:pt modelId="{CE736CFA-5438-4623-9776-E2D0A0572A43}" type="pres">
      <dgm:prSet presAssocID="{E8D678A4-3745-4ADA-8E2D-4017B1EF833C}" presName="bgRectTx" presStyleLbl="bgShp" presStyleIdx="1" presStyleCnt="6">
        <dgm:presLayoutVars>
          <dgm:bulletEnabled val="1"/>
        </dgm:presLayoutVars>
      </dgm:prSet>
      <dgm:spPr/>
    </dgm:pt>
    <dgm:pt modelId="{9CA28B8B-9951-4559-93DD-80C04D13540C}" type="pres">
      <dgm:prSet presAssocID="{E8D678A4-3745-4ADA-8E2D-4017B1EF833C}" presName="spComp" presStyleCnt="0"/>
      <dgm:spPr/>
    </dgm:pt>
    <dgm:pt modelId="{A4111607-21C5-4326-88F5-0D7051FB6901}" type="pres">
      <dgm:prSet presAssocID="{E8D678A4-3745-4ADA-8E2D-4017B1EF833C}" presName="vSp" presStyleCnt="0"/>
      <dgm:spPr/>
    </dgm:pt>
    <dgm:pt modelId="{93FC88CE-333E-4996-8B23-7446B0A58E84}" type="pres">
      <dgm:prSet presAssocID="{1D698DE4-C40A-4E4F-96BF-BB566AB20A87}" presName="rectComp" presStyleCnt="0"/>
      <dgm:spPr/>
    </dgm:pt>
    <dgm:pt modelId="{E794CD76-4E3C-4A60-B2E3-5E7CE0891000}" type="pres">
      <dgm:prSet presAssocID="{1D698DE4-C40A-4E4F-96BF-BB566AB20A87}" presName="bgRect" presStyleLbl="bgShp" presStyleIdx="2" presStyleCnt="6"/>
      <dgm:spPr/>
    </dgm:pt>
    <dgm:pt modelId="{E940F981-635E-4180-A86F-C84AAC26E501}" type="pres">
      <dgm:prSet presAssocID="{1D698DE4-C40A-4E4F-96BF-BB566AB20A87}" presName="bgRectTx" presStyleLbl="bgShp" presStyleIdx="2" presStyleCnt="6">
        <dgm:presLayoutVars>
          <dgm:bulletEnabled val="1"/>
        </dgm:presLayoutVars>
      </dgm:prSet>
      <dgm:spPr/>
    </dgm:pt>
    <dgm:pt modelId="{0D018C14-6742-4632-ACA7-A39C91A05B82}" type="pres">
      <dgm:prSet presAssocID="{1D698DE4-C40A-4E4F-96BF-BB566AB20A87}" presName="spComp" presStyleCnt="0"/>
      <dgm:spPr/>
    </dgm:pt>
    <dgm:pt modelId="{33CD4833-308A-40CC-A564-3BA09D40ABA9}" type="pres">
      <dgm:prSet presAssocID="{1D698DE4-C40A-4E4F-96BF-BB566AB20A87}" presName="vSp" presStyleCnt="0"/>
      <dgm:spPr/>
    </dgm:pt>
    <dgm:pt modelId="{2CEB7069-0EDB-4211-94B3-8250240FA4A4}" type="pres">
      <dgm:prSet presAssocID="{FBBCDC33-A147-4144-B995-F3EAA171D5DF}" presName="rectComp" presStyleCnt="0"/>
      <dgm:spPr/>
    </dgm:pt>
    <dgm:pt modelId="{AB760FB4-4468-4313-9E01-91F28CF4E5F7}" type="pres">
      <dgm:prSet presAssocID="{FBBCDC33-A147-4144-B995-F3EAA171D5DF}" presName="bgRect" presStyleLbl="bgShp" presStyleIdx="3" presStyleCnt="6"/>
      <dgm:spPr/>
    </dgm:pt>
    <dgm:pt modelId="{BF99188A-A0AF-48CF-9BFD-AE2D4DDA05E1}" type="pres">
      <dgm:prSet presAssocID="{FBBCDC33-A147-4144-B995-F3EAA171D5DF}" presName="bgRectTx" presStyleLbl="bgShp" presStyleIdx="3" presStyleCnt="6">
        <dgm:presLayoutVars>
          <dgm:bulletEnabled val="1"/>
        </dgm:presLayoutVars>
      </dgm:prSet>
      <dgm:spPr/>
    </dgm:pt>
    <dgm:pt modelId="{B3A26FDB-D29D-426E-BDB0-90042D8EE735}" type="pres">
      <dgm:prSet presAssocID="{FBBCDC33-A147-4144-B995-F3EAA171D5DF}" presName="spComp" presStyleCnt="0"/>
      <dgm:spPr/>
    </dgm:pt>
    <dgm:pt modelId="{7E5766D7-7551-4E22-9444-F10B4088FAD4}" type="pres">
      <dgm:prSet presAssocID="{FBBCDC33-A147-4144-B995-F3EAA171D5DF}" presName="vSp" presStyleCnt="0"/>
      <dgm:spPr/>
    </dgm:pt>
    <dgm:pt modelId="{D698CFA9-E284-418B-B3D1-B08E65FDDC33}" type="pres">
      <dgm:prSet presAssocID="{C9F58F6B-0512-4637-9C3E-B351CEB6046B}" presName="rectComp" presStyleCnt="0"/>
      <dgm:spPr/>
    </dgm:pt>
    <dgm:pt modelId="{E165EF4A-2531-41D8-BE29-2D1F3E99A518}" type="pres">
      <dgm:prSet presAssocID="{C9F58F6B-0512-4637-9C3E-B351CEB6046B}" presName="bgRect" presStyleLbl="bgShp" presStyleIdx="4" presStyleCnt="6"/>
      <dgm:spPr/>
    </dgm:pt>
    <dgm:pt modelId="{3A828D5B-60BB-400B-BC41-7DFCA3D94B88}" type="pres">
      <dgm:prSet presAssocID="{C9F58F6B-0512-4637-9C3E-B351CEB6046B}" presName="bgRectTx" presStyleLbl="bgShp" presStyleIdx="4" presStyleCnt="6">
        <dgm:presLayoutVars>
          <dgm:bulletEnabled val="1"/>
        </dgm:presLayoutVars>
      </dgm:prSet>
      <dgm:spPr/>
    </dgm:pt>
    <dgm:pt modelId="{BA8D0E8F-6709-46A0-8803-C307B1C0207F}" type="pres">
      <dgm:prSet presAssocID="{C9F58F6B-0512-4637-9C3E-B351CEB6046B}" presName="spComp" presStyleCnt="0"/>
      <dgm:spPr/>
    </dgm:pt>
    <dgm:pt modelId="{A146C9BE-9CF5-42AF-BD66-9297DD961CDF}" type="pres">
      <dgm:prSet presAssocID="{C9F58F6B-0512-4637-9C3E-B351CEB6046B}" presName="vSp" presStyleCnt="0"/>
      <dgm:spPr/>
    </dgm:pt>
    <dgm:pt modelId="{6E4089E3-7E7D-4F83-ABE5-7D2FC27F04B2}" type="pres">
      <dgm:prSet presAssocID="{1F903F4A-6478-46C5-8C88-4EF122A02202}" presName="rectComp" presStyleCnt="0"/>
      <dgm:spPr/>
    </dgm:pt>
    <dgm:pt modelId="{83FB4805-A436-4B19-9E24-3F1D0286CFB2}" type="pres">
      <dgm:prSet presAssocID="{1F903F4A-6478-46C5-8C88-4EF122A02202}" presName="bgRect" presStyleLbl="bgShp" presStyleIdx="5" presStyleCnt="6"/>
      <dgm:spPr/>
    </dgm:pt>
    <dgm:pt modelId="{218E9FDA-D2E1-41AB-9999-07AEFCD8E5BD}" type="pres">
      <dgm:prSet presAssocID="{1F903F4A-6478-46C5-8C88-4EF122A02202}" presName="bgRectTx" presStyleLbl="bgShp" presStyleIdx="5" presStyleCnt="6">
        <dgm:presLayoutVars>
          <dgm:bulletEnabled val="1"/>
        </dgm:presLayoutVars>
      </dgm:prSet>
      <dgm:spPr/>
    </dgm:pt>
  </dgm:ptLst>
  <dgm:cxnLst>
    <dgm:cxn modelId="{AEEFA001-7D3D-42CA-A0FE-BCF391824E60}" type="presOf" srcId="{8704BFF5-F1CA-4484-9194-AA73803EE965}" destId="{763919EB-7BD2-4AAE-816F-C6E46DE48E64}" srcOrd="0" destOrd="0" presId="urn:microsoft.com/office/officeart/2005/8/layout/hierarchy6"/>
    <dgm:cxn modelId="{2D9C2002-59A6-47F0-8137-6E132F557C45}" type="presOf" srcId="{C538D9F5-60F0-4211-BFC1-0D4BE1B37587}" destId="{08CA52FB-BBE7-4989-A3D2-5B9DF86D86DE}" srcOrd="0" destOrd="0" presId="urn:microsoft.com/office/officeart/2005/8/layout/hierarchy6"/>
    <dgm:cxn modelId="{453E9808-5C5E-439D-A8E9-018CE7F98AF6}" srcId="{591D1C6F-177D-4CE1-9E6B-D010DB5014E5}" destId="{17B9BD95-0AB4-4587-BC3B-F3E15480AD02}" srcOrd="1" destOrd="0" parTransId="{FA2799C3-77CC-4F5D-B64B-52E25AF85D07}" sibTransId="{5888BB18-4D7A-4634-9B77-737DBA09C432}"/>
    <dgm:cxn modelId="{69423C09-4AEE-444E-B03C-CBB6BF3E5769}" srcId="{ABF5713A-2412-49AF-A1A6-7119D55360B9}" destId="{089FD749-D3F1-4D0F-84BD-9DAD541EC6D3}" srcOrd="5" destOrd="0" parTransId="{1BF21F30-6D7D-41FD-9C97-BBB1DF5A66DB}" sibTransId="{A4B936E2-F502-4717-BADE-619C1A012BE9}"/>
    <dgm:cxn modelId="{4E56990A-02C1-40F3-9C07-D8B3A3034F9B}" type="presOf" srcId="{C7F67831-51CD-42E3-90DA-0602C9096E78}" destId="{6607E9B5-5CC4-466E-AD75-14B737843EB7}" srcOrd="0" destOrd="0" presId="urn:microsoft.com/office/officeart/2005/8/layout/hierarchy6"/>
    <dgm:cxn modelId="{5BC21C0B-4109-4BCB-A127-3E9DA5ABE4CC}" type="presOf" srcId="{BAC183CA-F52A-4912-97FC-1CE13229BC03}" destId="{1373BD17-6D1D-4BA2-B60B-F4C0C7594208}" srcOrd="0" destOrd="0" presId="urn:microsoft.com/office/officeart/2005/8/layout/hierarchy6"/>
    <dgm:cxn modelId="{2568FE0C-6DCB-4A2A-87B0-95E925C55D8A}" type="presOf" srcId="{2EAF7661-345F-4BCA-AAAA-801605068963}" destId="{17C7E027-E6E1-4949-BFDE-88E3B82C8956}" srcOrd="0" destOrd="0" presId="urn:microsoft.com/office/officeart/2005/8/layout/hierarchy6"/>
    <dgm:cxn modelId="{98CAB110-1BDE-4850-BB72-DFBF8A8B035D}" type="presOf" srcId="{30A29B5B-D32C-4465-B248-E9EBF36A2DE6}" destId="{60ACC38B-3158-4D8F-926B-F49F2F90B64C}" srcOrd="0" destOrd="0" presId="urn:microsoft.com/office/officeart/2005/8/layout/hierarchy6"/>
    <dgm:cxn modelId="{5A0B4A12-EB09-420C-B2D4-E9A989122EF7}" type="presOf" srcId="{C7293E26-FBEB-4E24-A5DD-D4462565D8F4}" destId="{913F70A2-0133-44D2-AC02-F2134003154D}" srcOrd="0" destOrd="0" presId="urn:microsoft.com/office/officeart/2005/8/layout/hierarchy6"/>
    <dgm:cxn modelId="{43DA8E13-FAFA-482E-9A50-7771F157700B}" type="presOf" srcId="{C9F58F6B-0512-4637-9C3E-B351CEB6046B}" destId="{3A828D5B-60BB-400B-BC41-7DFCA3D94B88}" srcOrd="1" destOrd="0" presId="urn:microsoft.com/office/officeart/2005/8/layout/hierarchy6"/>
    <dgm:cxn modelId="{BAFBB713-0255-4611-82B5-A88F1AAFDCF2}" srcId="{ABF5713A-2412-49AF-A1A6-7119D55360B9}" destId="{5FA2CBDB-9DAC-46DB-95D0-261F90999BEF}" srcOrd="4" destOrd="0" parTransId="{2A5F5475-A8CC-4A8C-832A-19B0FC37E2A3}" sibTransId="{54AAFA19-3CB3-45E8-9569-75466D485E1D}"/>
    <dgm:cxn modelId="{85D8F416-F6A3-4980-98B4-B909B81385B2}" type="presOf" srcId="{2E4222B8-2496-410F-8BD7-C49C78594BE3}" destId="{B1042718-3701-4508-9FAC-4290092B4DAC}" srcOrd="0" destOrd="0" presId="urn:microsoft.com/office/officeart/2005/8/layout/hierarchy6"/>
    <dgm:cxn modelId="{5399BA17-856F-4A4E-B2C5-6CA9BAE303DC}" type="presOf" srcId="{1F903F4A-6478-46C5-8C88-4EF122A02202}" destId="{83FB4805-A436-4B19-9E24-3F1D0286CFB2}" srcOrd="0" destOrd="0" presId="urn:microsoft.com/office/officeart/2005/8/layout/hierarchy6"/>
    <dgm:cxn modelId="{DEE11218-4513-40E3-9B2F-DC6400D0A1A7}" type="presOf" srcId="{2018C89D-7AA8-4ED4-BEC5-88895330AC4C}" destId="{D291D2DF-A9B8-4520-A8A7-2E0D1DD79077}" srcOrd="0" destOrd="0" presId="urn:microsoft.com/office/officeart/2005/8/layout/hierarchy6"/>
    <dgm:cxn modelId="{80B1001E-6F1B-463F-80EC-311A2D894408}" srcId="{038C5FF2-8442-41E5-8203-CD269A98319F}" destId="{30E47EF1-D9CE-4D70-A147-4F379362176A}" srcOrd="8" destOrd="0" parTransId="{994571F7-5C5F-479E-AE1E-01C5D7503884}" sibTransId="{4B401C09-0E78-46C1-A417-EEE0AFD0EA0E}"/>
    <dgm:cxn modelId="{8FA50D21-8A9B-41A6-89A6-B9A51AC63856}" srcId="{2CA9A2B2-BDD7-40B1-84EA-643006A71A39}" destId="{3DCAAE37-FA17-437A-8C98-B30871FDE16A}" srcOrd="2" destOrd="0" parTransId="{C09AAA2B-CDB7-4EAB-A2B4-D148462CD376}" sibTransId="{8618DE25-E248-442C-9B9B-61402A42D8B6}"/>
    <dgm:cxn modelId="{900BC422-38FF-448A-87E9-1D7AB68D89BE}" type="presOf" srcId="{1BAF8A60-AC1B-4122-A1C3-29D38DEC26F9}" destId="{455B339B-6B07-4A16-A8B7-0E0DEA02946B}" srcOrd="0" destOrd="0" presId="urn:microsoft.com/office/officeart/2005/8/layout/hierarchy6"/>
    <dgm:cxn modelId="{4956F026-0AB4-4710-B5F5-1D3A07F07392}" type="presOf" srcId="{C9F58F6B-0512-4637-9C3E-B351CEB6046B}" destId="{E165EF4A-2531-41D8-BE29-2D1F3E99A518}" srcOrd="0" destOrd="0" presId="urn:microsoft.com/office/officeart/2005/8/layout/hierarchy6"/>
    <dgm:cxn modelId="{C6161427-73CB-4763-B11B-55AFCB264385}" srcId="{63468658-D05D-4E89-A5A1-99B03E8B2130}" destId="{7637529C-49BF-47E3-83A6-27B059443914}" srcOrd="0" destOrd="0" parTransId="{176A48D0-B1A8-4DAF-92D4-2A8C9176A7FA}" sibTransId="{A462DC7D-3CFE-4047-9927-7FF1F8136F91}"/>
    <dgm:cxn modelId="{66603027-AB5C-4402-A78A-A2CC685DA170}" type="presOf" srcId="{ABF5713A-2412-49AF-A1A6-7119D55360B9}" destId="{614A8372-CDA5-4A02-9B34-D407AF3AFBCA}" srcOrd="0" destOrd="0" presId="urn:microsoft.com/office/officeart/2005/8/layout/hierarchy6"/>
    <dgm:cxn modelId="{EB20EF33-BC8C-4BA0-9340-242304BEDCA1}" srcId="{591D1C6F-177D-4CE1-9E6B-D010DB5014E5}" destId="{038C5FF2-8442-41E5-8203-CD269A98319F}" srcOrd="0" destOrd="0" parTransId="{3F62EC36-E0C9-4D5F-BFE4-DAB9E40F7618}" sibTransId="{9097F5E4-F344-44C9-BFF0-5ECAE4CCCA40}"/>
    <dgm:cxn modelId="{E542A138-8ECA-406E-B4EF-47E50E8848D6}" type="presOf" srcId="{F0DB21EF-20BF-4B7B-879D-5E90496A985B}" destId="{8BA50A0C-D50D-4D2D-9F99-50ED3633D552}" srcOrd="0" destOrd="0" presId="urn:microsoft.com/office/officeart/2005/8/layout/hierarchy6"/>
    <dgm:cxn modelId="{4AC1C038-127F-42A0-835E-AD1A0A2A3E4F}" srcId="{038C5FF2-8442-41E5-8203-CD269A98319F}" destId="{4514A511-7F15-4997-924F-50D956615C68}" srcOrd="4" destOrd="0" parTransId="{A2F2AB91-6151-4D4F-A6DD-CC4A8C67707F}" sibTransId="{7AB2AF2F-F4D4-4E5F-8199-A9A476C069C8}"/>
    <dgm:cxn modelId="{3CA9FF38-77A3-4AA2-8B74-CC2B8EC3F968}" type="presOf" srcId="{F9FE9564-7419-4CF8-8511-B2ADF353F53B}" destId="{0BBC6EBA-1EA1-41DA-9591-20F1824AA4BE}" srcOrd="0" destOrd="0" presId="urn:microsoft.com/office/officeart/2005/8/layout/hierarchy6"/>
    <dgm:cxn modelId="{94854939-1A57-44AA-97AC-52251F6F98B6}" type="presOf" srcId="{722D4C64-4D39-4DBE-90E0-856B8A690B1C}" destId="{0BE5E924-46E9-4031-AC99-3992918131CE}" srcOrd="0" destOrd="0" presId="urn:microsoft.com/office/officeart/2005/8/layout/hierarchy6"/>
    <dgm:cxn modelId="{527A153C-5A3A-4212-88D0-5A97F94E23CF}" type="presOf" srcId="{E10AC4FA-DFEB-4CCE-992E-E4485BDD5716}" destId="{E150D945-0504-4D34-91B1-87B7D24A6DA2}" srcOrd="0" destOrd="0" presId="urn:microsoft.com/office/officeart/2005/8/layout/hierarchy6"/>
    <dgm:cxn modelId="{C4410F3F-9593-4052-932B-898122F5F0A7}" type="presOf" srcId="{FBBCDC33-A147-4144-B995-F3EAA171D5DF}" destId="{AB760FB4-4468-4313-9E01-91F28CF4E5F7}" srcOrd="0" destOrd="0" presId="urn:microsoft.com/office/officeart/2005/8/layout/hierarchy6"/>
    <dgm:cxn modelId="{F930225C-CF53-4D47-8594-3DCDFF06F4ED}" type="presOf" srcId="{48EF22F8-3056-496E-B1FD-22905CF6DEAC}" destId="{38DC8A7D-E926-404E-9D7D-582F85DB837A}" srcOrd="0" destOrd="0" presId="urn:microsoft.com/office/officeart/2005/8/layout/hierarchy6"/>
    <dgm:cxn modelId="{E20B295D-87A3-4CE5-8B3E-99DBB004C1C0}" type="presOf" srcId="{3DCAAE37-FA17-437A-8C98-B30871FDE16A}" destId="{559D9B0C-A29F-404A-824B-42BDAAEA50CB}" srcOrd="0" destOrd="0" presId="urn:microsoft.com/office/officeart/2005/8/layout/hierarchy6"/>
    <dgm:cxn modelId="{2A568A5F-CFA5-4063-B156-888287CA44A8}" srcId="{2E4222B8-2496-410F-8BD7-C49C78594BE3}" destId="{F0DB21EF-20BF-4B7B-879D-5E90496A985B}" srcOrd="0" destOrd="0" parTransId="{93AA5DF6-0919-4888-BFF7-22F94087FE0D}" sibTransId="{E78A519C-F77B-4B70-A7FF-B300D1C6AE89}"/>
    <dgm:cxn modelId="{34342561-370A-46C8-803F-FA4D946E039F}" srcId="{2CA9A2B2-BDD7-40B1-84EA-643006A71A39}" destId="{2018C89D-7AA8-4ED4-BEC5-88895330AC4C}" srcOrd="4" destOrd="0" parTransId="{C538D9F5-60F0-4211-BFC1-0D4BE1B37587}" sibTransId="{0373F06E-9CAD-4F1F-A652-7373D00BF09A}"/>
    <dgm:cxn modelId="{E761E442-055B-4F00-9385-118F3D3FECA7}" srcId="{2CA9A2B2-BDD7-40B1-84EA-643006A71A39}" destId="{20C48F42-C621-4870-AB8E-945D81AE12F2}" srcOrd="0" destOrd="0" parTransId="{EA32E247-E0BC-4DAA-B77D-CFB03B3D9841}" sibTransId="{067F42DF-19A7-489A-8B1D-B0F3D955E893}"/>
    <dgm:cxn modelId="{B37D1C63-B098-436B-9B11-1C9301771864}" type="presOf" srcId="{FB211701-7A8B-4779-8C2E-42AE1D90B240}" destId="{E79D1F5F-ED1C-4032-9738-AE20E0EB4210}" srcOrd="0" destOrd="0" presId="urn:microsoft.com/office/officeart/2005/8/layout/hierarchy6"/>
    <dgm:cxn modelId="{6D801064-DDFB-48A8-B779-FDD471FADDC3}" srcId="{038C5FF2-8442-41E5-8203-CD269A98319F}" destId="{EDD497F9-4BB5-46BF-8E02-A95BE28F9BF2}" srcOrd="0" destOrd="0" parTransId="{30A29B5B-D32C-4465-B248-E9EBF36A2DE6}" sibTransId="{9BE05352-59BD-4932-9A46-1CF0A0B66BB2}"/>
    <dgm:cxn modelId="{44FD6164-5466-45A4-811B-39E1F5526E3D}" srcId="{04262038-B327-4AA6-8849-072E1F33E54B}" destId="{ABF5713A-2412-49AF-A1A6-7119D55360B9}" srcOrd="4" destOrd="0" parTransId="{E10AC4FA-DFEB-4CCE-992E-E4485BDD5716}" sibTransId="{EE4F2FAC-E420-43C9-862F-407870BAA185}"/>
    <dgm:cxn modelId="{17BD5464-57D2-4701-A901-42DA92F21BCE}" type="presOf" srcId="{67E8036B-AD7F-4203-A776-53628E54307C}" destId="{F21E343C-B7DD-4584-AC03-250C073AB984}" srcOrd="0" destOrd="0" presId="urn:microsoft.com/office/officeart/2005/8/layout/hierarchy6"/>
    <dgm:cxn modelId="{79835B45-140A-4B3F-BF2E-6237030D01DA}" type="presOf" srcId="{D3FC2CCA-19FA-4BA0-B180-C4000FC33EDA}" destId="{574E1988-3B45-450E-A765-A86975D86418}" srcOrd="0" destOrd="0" presId="urn:microsoft.com/office/officeart/2005/8/layout/hierarchy6"/>
    <dgm:cxn modelId="{A2199D65-ED70-44D7-A964-3AE4248E115C}" srcId="{591D1C6F-177D-4CE1-9E6B-D010DB5014E5}" destId="{E8D678A4-3745-4ADA-8E2D-4017B1EF833C}" srcOrd="2" destOrd="0" parTransId="{52A439FD-198F-41CA-9C5E-82A00A917BD2}" sibTransId="{0A8F5F36-FB41-40C5-862E-A92BED620246}"/>
    <dgm:cxn modelId="{144BAC45-1B09-45D6-92DF-E71FDFED59D9}" type="presOf" srcId="{EE15ABCB-C2BA-4884-AC44-A1275415CA71}" destId="{02F3770B-6F8B-4C84-B6AF-D85B66070419}" srcOrd="0" destOrd="0" presId="urn:microsoft.com/office/officeart/2005/8/layout/hierarchy6"/>
    <dgm:cxn modelId="{5C260466-A95B-4173-8803-9B27714F80E7}" type="presOf" srcId="{089FD749-D3F1-4D0F-84BD-9DAD541EC6D3}" destId="{324AB439-944A-44F5-BC00-86E8A5971048}" srcOrd="0" destOrd="0" presId="urn:microsoft.com/office/officeart/2005/8/layout/hierarchy6"/>
    <dgm:cxn modelId="{65D99966-B77C-4028-80B4-C926BAF345A6}" type="presOf" srcId="{17B9BD95-0AB4-4587-BC3B-F3E15480AD02}" destId="{8312F1F8-D336-46FA-923C-DF3AB3765FB6}" srcOrd="1" destOrd="0" presId="urn:microsoft.com/office/officeart/2005/8/layout/hierarchy6"/>
    <dgm:cxn modelId="{1A348767-D557-43A1-8F22-4BB1C1F67CB6}" type="presOf" srcId="{20C48F42-C621-4870-AB8E-945D81AE12F2}" destId="{5E56B64F-CAA6-4B62-975D-7D19CFF28D44}" srcOrd="0" destOrd="0" presId="urn:microsoft.com/office/officeart/2005/8/layout/hierarchy6"/>
    <dgm:cxn modelId="{B9002B48-1143-4050-86C4-04A83D8BF352}" type="presOf" srcId="{EDD497F9-4BB5-46BF-8E02-A95BE28F9BF2}" destId="{08D9288C-CDB3-450A-8C9E-B416FC96F108}" srcOrd="0" destOrd="0" presId="urn:microsoft.com/office/officeart/2005/8/layout/hierarchy6"/>
    <dgm:cxn modelId="{41216149-357C-423A-A2D3-949F8FDA0381}" type="presOf" srcId="{B832E070-B114-4A99-B0A3-76A953197587}" destId="{732083B8-6577-49BC-988B-A927407EB56E}" srcOrd="0" destOrd="0" presId="urn:microsoft.com/office/officeart/2005/8/layout/hierarchy6"/>
    <dgm:cxn modelId="{BD69F969-5263-4843-8450-7EAAF5E759C0}" type="presOf" srcId="{8519DFCC-795A-4B01-9AE8-DDAF8043172B}" destId="{0759C5B5-F9B1-47E1-9AB9-8FCF7DDCAEEA}" srcOrd="0" destOrd="0" presId="urn:microsoft.com/office/officeart/2005/8/layout/hierarchy6"/>
    <dgm:cxn modelId="{A5C3194A-B89A-4314-A6FB-DE70C0B25F59}" type="presOf" srcId="{87C89CF5-DEEC-4166-B758-0BBA65F1C153}" destId="{614337D5-02EB-479D-96A5-C838DB3EF4F1}" srcOrd="0" destOrd="0" presId="urn:microsoft.com/office/officeart/2005/8/layout/hierarchy6"/>
    <dgm:cxn modelId="{4E977E4A-C3B7-46CB-B8D9-A792074A1B14}" type="presOf" srcId="{281096AB-E897-4E84-BD30-DC70BD2B15DF}" destId="{8B4A2137-DA0C-400D-98DD-BFD7BE9D0EE9}" srcOrd="0" destOrd="0" presId="urn:microsoft.com/office/officeart/2005/8/layout/hierarchy6"/>
    <dgm:cxn modelId="{F468D96A-17DB-40DC-8AC1-9F0D655E45F1}" type="presOf" srcId="{AEBA43B9-EB0D-43BF-86D3-111A559A85A7}" destId="{26407577-2030-408B-B42E-FB99FFDFF028}" srcOrd="0" destOrd="0" presId="urn:microsoft.com/office/officeart/2005/8/layout/hierarchy6"/>
    <dgm:cxn modelId="{67201B4B-5578-41D7-B88D-DE1CFE4543CA}" srcId="{591D1C6F-177D-4CE1-9E6B-D010DB5014E5}" destId="{1D698DE4-C40A-4E4F-96BF-BB566AB20A87}" srcOrd="3" destOrd="0" parTransId="{44FFD9DD-E6D2-4C78-A155-713E7E4BE730}" sibTransId="{ADB377B0-7A3C-4D63-A115-7F0B470005C5}"/>
    <dgm:cxn modelId="{86481B4C-868C-47E4-905D-E4C8FC8D87DE}" type="presOf" srcId="{A2F2AB91-6151-4D4F-A6DD-CC4A8C67707F}" destId="{FDD46853-25D1-46F3-ACDB-EFA3717F1E02}" srcOrd="0" destOrd="0" presId="urn:microsoft.com/office/officeart/2005/8/layout/hierarchy6"/>
    <dgm:cxn modelId="{8BDE2D4D-197E-4AD8-9EB9-A59D794556AD}" type="presOf" srcId="{1D698DE4-C40A-4E4F-96BF-BB566AB20A87}" destId="{E794CD76-4E3C-4A60-B2E3-5E7CE0891000}" srcOrd="0" destOrd="0" presId="urn:microsoft.com/office/officeart/2005/8/layout/hierarchy6"/>
    <dgm:cxn modelId="{27235F6E-D5A3-42EE-A302-6B575CEC6B0C}" type="presOf" srcId="{CE912F01-67C4-4CBB-B1DD-A1492487F785}" destId="{C3F981EC-052F-4351-9902-44EA77EA0915}" srcOrd="0" destOrd="0" presId="urn:microsoft.com/office/officeart/2005/8/layout/hierarchy6"/>
    <dgm:cxn modelId="{37C7A14F-8367-4E77-9AF7-B98589783C39}" srcId="{722D4C64-4D39-4DBE-90E0-856B8A690B1C}" destId="{772231BF-EECF-4441-BE2D-A92D0667D0BA}" srcOrd="2" destOrd="0" parTransId="{D5E883A0-6616-490D-80BF-84FF4934986E}" sibTransId="{0DCB3FB1-ACA9-4ACE-ACD0-15423E69154D}"/>
    <dgm:cxn modelId="{5CBB5E50-50C5-4C7B-BF18-9199D29CC1E3}" type="presOf" srcId="{0A1CCE6E-549E-4980-BDAF-F0DA9F1414BF}" destId="{3F5404CC-DBA2-43A5-8DC7-6CCD0C130CC4}" srcOrd="0" destOrd="0" presId="urn:microsoft.com/office/officeart/2005/8/layout/hierarchy6"/>
    <dgm:cxn modelId="{DE3F3851-081A-478A-BB5C-EF665B1ACE54}" type="presOf" srcId="{E8D678A4-3745-4ADA-8E2D-4017B1EF833C}" destId="{CE736CFA-5438-4623-9776-E2D0A0572A43}" srcOrd="1" destOrd="0" presId="urn:microsoft.com/office/officeart/2005/8/layout/hierarchy6"/>
    <dgm:cxn modelId="{2DD14C51-81CC-422D-9114-3DE1F54F2D2E}" type="presOf" srcId="{1D698DE4-C40A-4E4F-96BF-BB566AB20A87}" destId="{E940F981-635E-4180-A86F-C84AAC26E501}" srcOrd="1" destOrd="0" presId="urn:microsoft.com/office/officeart/2005/8/layout/hierarchy6"/>
    <dgm:cxn modelId="{C93A9651-C976-434B-B120-39112980A9B2}" type="presOf" srcId="{C6C90B31-8F0F-47F9-A9A4-B610946ACDCB}" destId="{9FE7141A-5B95-40AB-A80F-834FD68B78B2}" srcOrd="0" destOrd="0" presId="urn:microsoft.com/office/officeart/2005/8/layout/hierarchy6"/>
    <dgm:cxn modelId="{5FDF7F72-BA57-407C-9D14-4C8909F50253}" srcId="{ABF5713A-2412-49AF-A1A6-7119D55360B9}" destId="{32AC7A47-A8C7-47E1-AE42-9AB079EC1DEF}" srcOrd="0" destOrd="0" parTransId="{FB211701-7A8B-4779-8C2E-42AE1D90B240}" sibTransId="{9CE9D747-EC51-42A7-9E5E-93A4154E50DB}"/>
    <dgm:cxn modelId="{7F58E172-DFB5-4B83-8564-9151B3C1BBA7}" srcId="{0A1CCE6E-549E-4980-BDAF-F0DA9F1414BF}" destId="{722D4C64-4D39-4DBE-90E0-856B8A690B1C}" srcOrd="0" destOrd="0" parTransId="{A0DD6956-3383-413B-B558-CACBB038B736}" sibTransId="{B36D2998-527A-42DE-B9A2-EB96885519C1}"/>
    <dgm:cxn modelId="{D6E37175-F9A7-45B8-8800-FB7BB0B3C243}" type="presOf" srcId="{AA80F3E9-8FDA-4932-BABF-353FF939367A}" destId="{287BE60F-4529-4DC3-81F2-2FD8BB511911}" srcOrd="0" destOrd="0" presId="urn:microsoft.com/office/officeart/2005/8/layout/hierarchy6"/>
    <dgm:cxn modelId="{31B69D55-D769-410D-91EA-B8EAD8D5D358}" type="presOf" srcId="{7EDE26F4-91E6-45BD-AEF2-DC867A9BD5DA}" destId="{87FFB89C-B922-4B73-B925-5D0C75287E63}" srcOrd="0" destOrd="0" presId="urn:microsoft.com/office/officeart/2005/8/layout/hierarchy6"/>
    <dgm:cxn modelId="{F0E7F155-6B2C-469E-B6CF-AEA2ED3ED9ED}" srcId="{ABF5713A-2412-49AF-A1A6-7119D55360B9}" destId="{B383F5FB-084A-413B-B626-FAC23E8A9AC2}" srcOrd="1" destOrd="0" parTransId="{A409459E-FC6D-40F7-A3AB-D052CD5270B1}" sibTransId="{675294F5-B374-46EE-97A7-3C265995CCDA}"/>
    <dgm:cxn modelId="{9346A976-0F9A-4981-9084-FCABA34A0AD7}" type="presOf" srcId="{1E2FD25B-CB63-49DC-AD31-0048FC240324}" destId="{3CFBB257-BE62-4720-97AA-FF5498B61FAB}" srcOrd="0" destOrd="0" presId="urn:microsoft.com/office/officeart/2005/8/layout/hierarchy6"/>
    <dgm:cxn modelId="{5A2C8B57-1882-497D-931F-C033C2C9F339}" type="presOf" srcId="{17B9BD95-0AB4-4587-BC3B-F3E15480AD02}" destId="{90521ACA-6896-4ABA-B742-3A2B73578907}" srcOrd="0" destOrd="0" presId="urn:microsoft.com/office/officeart/2005/8/layout/hierarchy6"/>
    <dgm:cxn modelId="{92532179-E149-4C78-90A6-29697B3A3E69}" type="presOf" srcId="{591D1C6F-177D-4CE1-9E6B-D010DB5014E5}" destId="{CCCC4760-4254-46A5-8652-3C542D14FE2E}" srcOrd="0" destOrd="0" presId="urn:microsoft.com/office/officeart/2005/8/layout/hierarchy6"/>
    <dgm:cxn modelId="{0C636B79-09C2-43D0-972B-F181EBA143C4}" type="presOf" srcId="{EA32E247-E0BC-4DAA-B77D-CFB03B3D9841}" destId="{E8379502-558E-4663-BC87-7934243E31D3}" srcOrd="0" destOrd="0" presId="urn:microsoft.com/office/officeart/2005/8/layout/hierarchy6"/>
    <dgm:cxn modelId="{43E05D7A-BAC9-4EDC-BF80-60E6A0E0592E}" type="presOf" srcId="{5FA2CBDB-9DAC-46DB-95D0-261F90999BEF}" destId="{93528936-7EC1-446F-963B-65049A3C810F}" srcOrd="0" destOrd="0" presId="urn:microsoft.com/office/officeart/2005/8/layout/hierarchy6"/>
    <dgm:cxn modelId="{991C707A-F674-4BBC-A251-631A12240711}" type="presOf" srcId="{176A48D0-B1A8-4DAF-92D4-2A8C9176A7FA}" destId="{37585879-F88E-4DF0-9BD0-F76D51D02EA0}" srcOrd="0" destOrd="0" presId="urn:microsoft.com/office/officeart/2005/8/layout/hierarchy6"/>
    <dgm:cxn modelId="{8BE4A17C-BC39-41F4-A38D-82305EBC02CF}" srcId="{26EC5863-A9C7-4248-BCFD-F8FF810A4F8D}" destId="{A301EDDB-B362-4B44-82B9-C202AFDD02DE}" srcOrd="0" destOrd="0" parTransId="{C2977A40-293C-4843-8E3D-0EDBEEA1AA6D}" sibTransId="{A359E2A5-FD6D-45ED-9EB3-C2AC38455B97}"/>
    <dgm:cxn modelId="{61D5DA7C-0625-4699-AA60-4924F8438EC8}" srcId="{038C5FF2-8442-41E5-8203-CD269A98319F}" destId="{237DE8E9-817E-4296-8193-C397C5886F1F}" srcOrd="3" destOrd="0" parTransId="{2EAF7661-345F-4BCA-AAAA-801605068963}" sibTransId="{D40EB0A5-CE72-40B8-BCB2-6BDFC8913BD5}"/>
    <dgm:cxn modelId="{0C504280-6868-49E3-A2C7-A47258335E98}" srcId="{7EDE26F4-91E6-45BD-AEF2-DC867A9BD5DA}" destId="{2E4222B8-2496-410F-8BD7-C49C78594BE3}" srcOrd="0" destOrd="0" parTransId="{AEECECD2-CC70-461A-AC61-B9F9EF2E066E}" sibTransId="{20BE9413-D4F8-4400-8F00-C3C9A540C28F}"/>
    <dgm:cxn modelId="{2AA5F780-28B0-49AB-A761-A55F6D96C9D7}" srcId="{722D4C64-4D39-4DBE-90E0-856B8A690B1C}" destId="{63468658-D05D-4E89-A5A1-99B03E8B2130}" srcOrd="0" destOrd="0" parTransId="{69DE916B-3CC2-4D90-A067-FEC0A7668F95}" sibTransId="{2BA8E177-D89E-4138-96DC-0334102BB214}"/>
    <dgm:cxn modelId="{26C8DC83-D68C-4BD6-B2A0-C11BF146AF04}" type="presOf" srcId="{206D4661-0099-4EE0-96D4-C40551F088CC}" destId="{D91F9B31-CB3E-4FBE-AA4B-1375D2DD94C0}" srcOrd="0" destOrd="0" presId="urn:microsoft.com/office/officeart/2005/8/layout/hierarchy6"/>
    <dgm:cxn modelId="{E674C884-730D-4829-B4B1-ACB31521AD6B}" type="presOf" srcId="{F13DDB03-579C-4EAF-87E1-D2FECEB69C96}" destId="{0BA6D2CE-34CB-4964-8D2B-CDA2EC76B2D1}" srcOrd="0" destOrd="0" presId="urn:microsoft.com/office/officeart/2005/8/layout/hierarchy6"/>
    <dgm:cxn modelId="{8B671A85-351B-4E2F-86A3-4283DA02CE4C}" type="presOf" srcId="{FFE1BD13-FF0C-4746-8520-AE644BFED009}" destId="{6CCF5A44-E9E6-44FB-B22A-B89796EE462A}" srcOrd="0" destOrd="0" presId="urn:microsoft.com/office/officeart/2005/8/layout/hierarchy6"/>
    <dgm:cxn modelId="{C95B7286-55AC-400B-A7F3-A25C2581FE19}" type="presOf" srcId="{04262038-B327-4AA6-8849-072E1F33E54B}" destId="{8A2A46AA-7E76-49C5-9097-4F7941EA85B2}" srcOrd="0" destOrd="0" presId="urn:microsoft.com/office/officeart/2005/8/layout/hierarchy6"/>
    <dgm:cxn modelId="{0067AC88-F67D-4B8A-8456-D20B64555866}" type="presOf" srcId="{6474C6FF-5871-45AC-9876-AB2FE26E72CF}" destId="{C55ADAB2-1F72-4DB6-BB0B-DB8C6017D74B}" srcOrd="0" destOrd="0" presId="urn:microsoft.com/office/officeart/2005/8/layout/hierarchy6"/>
    <dgm:cxn modelId="{18BACC88-99D3-4C3D-8F3E-93AAE7BC3582}" type="presOf" srcId="{26EC5863-A9C7-4248-BCFD-F8FF810A4F8D}" destId="{81DDCE2E-364D-4C37-96D9-EED4E098BA30}" srcOrd="0" destOrd="0" presId="urn:microsoft.com/office/officeart/2005/8/layout/hierarchy6"/>
    <dgm:cxn modelId="{16CE138A-0F46-4FC1-AB13-F59D00829590}" srcId="{722D4C64-4D39-4DBE-90E0-856B8A690B1C}" destId="{460052C5-0547-433B-8D16-695531396F3F}" srcOrd="1" destOrd="0" parTransId="{87C89CF5-DEEC-4166-B758-0BBA65F1C153}" sibTransId="{E5BB5F04-056F-4D01-AA8E-24280625C2D4}"/>
    <dgm:cxn modelId="{41BC638B-3D99-421E-B714-AA856939F5E7}" srcId="{D3FC2CCA-19FA-4BA0-B180-C4000FC33EDA}" destId="{BBFD3956-9690-4329-A13C-EC9B7DA0B5E9}" srcOrd="0" destOrd="0" parTransId="{6474C6FF-5871-45AC-9876-AB2FE26E72CF}" sibTransId="{27E8F9D2-CC9F-4C29-AA53-89E9588D0EBB}"/>
    <dgm:cxn modelId="{9C8F7B8B-4835-4A22-9BFB-EA3EC32FA071}" srcId="{ABF5713A-2412-49AF-A1A6-7119D55360B9}" destId="{F9FE9564-7419-4CF8-8511-B2ADF353F53B}" srcOrd="3" destOrd="0" parTransId="{C7F67831-51CD-42E3-90DA-0602C9096E78}" sibTransId="{D20A74CD-1950-4BEB-BA53-82E9E92AA21F}"/>
    <dgm:cxn modelId="{A2EF058D-0196-40CF-8ACE-576AB1968203}" type="presOf" srcId="{994571F7-5C5F-479E-AE1E-01C5D7503884}" destId="{30237007-6524-4CC5-97E6-7286D516A44D}" srcOrd="0" destOrd="0" presId="urn:microsoft.com/office/officeart/2005/8/layout/hierarchy6"/>
    <dgm:cxn modelId="{4C3CB990-8E52-4769-8A34-A8E768989444}" type="presOf" srcId="{C2977A40-293C-4843-8E3D-0EDBEEA1AA6D}" destId="{EF801171-79F9-4F92-A73A-DAC532D353BB}" srcOrd="0" destOrd="0" presId="urn:microsoft.com/office/officeart/2005/8/layout/hierarchy6"/>
    <dgm:cxn modelId="{F6F31A95-2029-4E06-9458-A5F57702FA4F}" type="presOf" srcId="{F8C21879-7BD4-4124-BC7D-15CE34FCBF7C}" destId="{244BE82B-3287-4A0C-9350-4867976A18B4}" srcOrd="0" destOrd="0" presId="urn:microsoft.com/office/officeart/2005/8/layout/hierarchy6"/>
    <dgm:cxn modelId="{EF62A698-0DFA-486A-B7E4-35C16E966439}" srcId="{04262038-B327-4AA6-8849-072E1F33E54B}" destId="{A2EF4DEC-49C3-45CE-9930-8F5790725849}" srcOrd="1" destOrd="0" parTransId="{105BBB88-8969-4359-904D-53EE1715A811}" sibTransId="{14B37C32-F72A-432E-91AE-B1F0DA582C0B}"/>
    <dgm:cxn modelId="{5B6F4999-1012-410B-A00E-3B9EE06E7025}" srcId="{4514A511-7F15-4997-924F-50D956615C68}" destId="{77B74760-9AA4-490A-AF8A-85791BBC6410}" srcOrd="0" destOrd="0" parTransId="{1BAF8A60-AC1B-4122-A1C3-29D38DEC26F9}" sibTransId="{6389A890-67D2-4692-A576-99C5F1526ADD}"/>
    <dgm:cxn modelId="{33CCB899-0FFD-4BB0-896F-D8A43E9270F8}" type="presOf" srcId="{2CA9A2B2-BDD7-40B1-84EA-643006A71A39}" destId="{A5B7C267-5661-4676-9307-0051C6CDAC07}" srcOrd="0" destOrd="0" presId="urn:microsoft.com/office/officeart/2005/8/layout/hierarchy6"/>
    <dgm:cxn modelId="{2087E199-C107-45B5-93F5-455AEDF938E6}" type="presOf" srcId="{E8D678A4-3745-4ADA-8E2D-4017B1EF833C}" destId="{371E6544-9797-4D5B-A774-1D3BEDF11EC9}" srcOrd="0" destOrd="0" presId="urn:microsoft.com/office/officeart/2005/8/layout/hierarchy6"/>
    <dgm:cxn modelId="{2234789B-E9AA-430E-9B44-72F20FC1F5D1}" type="presOf" srcId="{7637529C-49BF-47E3-83A6-27B059443914}" destId="{8EBA67EC-472E-48DB-88B7-D65D95011D67}" srcOrd="0" destOrd="0" presId="urn:microsoft.com/office/officeart/2005/8/layout/hierarchy6"/>
    <dgm:cxn modelId="{829F139E-A434-4805-8F72-DDF424FC08B9}" srcId="{F8C21879-7BD4-4124-BC7D-15CE34FCBF7C}" destId="{BAC183CA-F52A-4912-97FC-1CE13229BC03}" srcOrd="0" destOrd="0" parTransId="{AA80F3E9-8FDA-4932-BABF-353FF939367A}" sibTransId="{34ECA06D-4624-45FB-9C04-3B3FF4D1191D}"/>
    <dgm:cxn modelId="{24F2B5A0-B300-4979-84F7-78833AEDF48B}" type="presOf" srcId="{1F903F4A-6478-46C5-8C88-4EF122A02202}" destId="{218E9FDA-D2E1-41AB-9999-07AEFCD8E5BD}" srcOrd="1" destOrd="0" presId="urn:microsoft.com/office/officeart/2005/8/layout/hierarchy6"/>
    <dgm:cxn modelId="{F598DEA1-4A3F-49E5-8CC9-C083AAE2208C}" type="presOf" srcId="{5CCBB5B0-632A-423A-9B76-8567D58B8C1E}" destId="{A12571C4-35AE-4596-B036-F66147A9AE94}" srcOrd="0" destOrd="0" presId="urn:microsoft.com/office/officeart/2005/8/layout/hierarchy6"/>
    <dgm:cxn modelId="{90991BA4-3FBC-40B2-A6FA-4F03E4AFA519}" type="presOf" srcId="{2A5F5475-A8CC-4A8C-832A-19B0FC37E2A3}" destId="{55F86BB1-08F6-4B56-98C1-985B1BC923F2}" srcOrd="0" destOrd="0" presId="urn:microsoft.com/office/officeart/2005/8/layout/hierarchy6"/>
    <dgm:cxn modelId="{781C58A4-7B6F-4603-9CE3-F3449939F7EA}" type="presOf" srcId="{AEECECD2-CC70-461A-AC61-B9F9EF2E066E}" destId="{AF18D03A-D2C4-4947-8BD0-EC66BABFD54E}" srcOrd="0" destOrd="0" presId="urn:microsoft.com/office/officeart/2005/8/layout/hierarchy6"/>
    <dgm:cxn modelId="{C34687A4-1F20-46A9-9A52-4E7DCC595C94}" srcId="{038C5FF2-8442-41E5-8203-CD269A98319F}" destId="{26EC5863-A9C7-4248-BCFD-F8FF810A4F8D}" srcOrd="1" destOrd="0" parTransId="{AEBA43B9-EB0D-43BF-86D3-111A559A85A7}" sibTransId="{A0E9EC8C-132B-4684-A8F4-CF674074E89C}"/>
    <dgm:cxn modelId="{0C7A7AA6-5A8C-49E3-94F4-66D5EEAA6E91}" type="presOf" srcId="{A0DD6956-3383-413B-B558-CACBB038B736}" destId="{2325CCE2-E33D-4D9C-B98D-CD6939ADC48D}" srcOrd="0" destOrd="0" presId="urn:microsoft.com/office/officeart/2005/8/layout/hierarchy6"/>
    <dgm:cxn modelId="{A54E2CA7-180C-45CC-A528-B91594DBD42E}" type="presOf" srcId="{038C5FF2-8442-41E5-8203-CD269A98319F}" destId="{E2F4ADB6-BA26-4BF7-A28C-E5CEB6759F0F}" srcOrd="0" destOrd="0" presId="urn:microsoft.com/office/officeart/2005/8/layout/hierarchy6"/>
    <dgm:cxn modelId="{6C8D1DA8-93BC-4C2C-90C5-84EA68035991}" type="presOf" srcId="{D5E883A0-6616-490D-80BF-84FF4934986E}" destId="{A7C53CA1-50AB-4643-A86D-14E079D5DDF2}" srcOrd="0" destOrd="0" presId="urn:microsoft.com/office/officeart/2005/8/layout/hierarchy6"/>
    <dgm:cxn modelId="{31F886AA-D3E7-438D-9BA6-A0AF3ACCDD06}" srcId="{591D1C6F-177D-4CE1-9E6B-D010DB5014E5}" destId="{1F903F4A-6478-46C5-8C88-4EF122A02202}" srcOrd="6" destOrd="0" parTransId="{DB3B9F0C-5DB5-4E44-84BE-0D9044A0A1C5}" sibTransId="{E4F7F265-D231-4926-9C99-D20D77E90C16}"/>
    <dgm:cxn modelId="{F78BE0AA-6CDE-41CA-B34D-1DDC601BC97B}" type="presOf" srcId="{100E7BEF-BC72-4DDE-B538-D8B13A1FA985}" destId="{62C4DCBF-0E90-4C46-9963-57F486714A21}" srcOrd="0" destOrd="0" presId="urn:microsoft.com/office/officeart/2005/8/layout/hierarchy6"/>
    <dgm:cxn modelId="{C81E24B1-C871-4295-BF45-2EF4580D51E4}" srcId="{04262038-B327-4AA6-8849-072E1F33E54B}" destId="{B832E070-B114-4A99-B0A3-76A953197587}" srcOrd="2" destOrd="0" parTransId="{33C8EB37-97E1-44F9-B61D-4A222065C69A}" sibTransId="{4024482B-0985-4C76-BB1E-62333FF04F44}"/>
    <dgm:cxn modelId="{B13080B7-2883-48DD-9CDE-E10C1B40A4F3}" srcId="{591D1C6F-177D-4CE1-9E6B-D010DB5014E5}" destId="{FBBCDC33-A147-4144-B995-F3EAA171D5DF}" srcOrd="4" destOrd="0" parTransId="{D5E88DED-27A7-440F-BEBE-D65BA8CA4C59}" sibTransId="{94FBC6E5-B593-4073-9746-7A92B8931C24}"/>
    <dgm:cxn modelId="{169FF5B9-28BF-4874-BAB6-1BC76D7D2465}" type="presOf" srcId="{4514A511-7F15-4997-924F-50D956615C68}" destId="{9FF5559D-F181-4A7F-830D-8DA88C28AA4E}" srcOrd="0" destOrd="0" presId="urn:microsoft.com/office/officeart/2005/8/layout/hierarchy6"/>
    <dgm:cxn modelId="{4C947FBB-921F-457B-89AD-2360797F5DA6}" type="presOf" srcId="{19923DE1-D447-4066-9D18-7E0BF3E66190}" destId="{C544444D-ADCF-4B9A-B201-F75133CE7ED3}" srcOrd="0" destOrd="0" presId="urn:microsoft.com/office/officeart/2005/8/layout/hierarchy6"/>
    <dgm:cxn modelId="{876BAABB-B507-4C05-857A-E7B76BB520D8}" srcId="{591D1C6F-177D-4CE1-9E6B-D010DB5014E5}" destId="{C9F58F6B-0512-4637-9C3E-B351CEB6046B}" srcOrd="5" destOrd="0" parTransId="{BD0F2AA9-EE84-4335-A738-4FC37B20C93C}" sibTransId="{F6C9F210-25AA-433C-8ECF-CC5D149DBA49}"/>
    <dgm:cxn modelId="{E7C338BC-2738-4921-9911-70CF0321F721}" type="presOf" srcId="{77B74760-9AA4-490A-AF8A-85791BBC6410}" destId="{8CFFFEB0-71A8-4731-B1AB-6CD552C48129}" srcOrd="0" destOrd="0" presId="urn:microsoft.com/office/officeart/2005/8/layout/hierarchy6"/>
    <dgm:cxn modelId="{C5CE9CBC-1E93-4C08-B1F6-9843C953E9E8}" type="presOf" srcId="{63468658-D05D-4E89-A5A1-99B03E8B2130}" destId="{10676280-51FF-4ED0-A513-FE5B7F4B4A45}" srcOrd="0" destOrd="0" presId="urn:microsoft.com/office/officeart/2005/8/layout/hierarchy6"/>
    <dgm:cxn modelId="{A77EE4BC-7332-4FC7-88A5-D55A4F654852}" type="presOf" srcId="{BBFD3956-9690-4329-A13C-EC9B7DA0B5E9}" destId="{7F0BDCC2-F331-418A-B1F6-7A1446544875}" srcOrd="0" destOrd="0" presId="urn:microsoft.com/office/officeart/2005/8/layout/hierarchy6"/>
    <dgm:cxn modelId="{5BD05FBD-4CD1-4205-A693-3C9F70FD89A5}" type="presOf" srcId="{460052C5-0547-433B-8D16-695531396F3F}" destId="{27C502C3-8FD5-4D1C-8DDE-6551D8591FAB}" srcOrd="0" destOrd="0" presId="urn:microsoft.com/office/officeart/2005/8/layout/hierarchy6"/>
    <dgm:cxn modelId="{439779C1-8245-450F-BB84-720B546A22E8}" type="presOf" srcId="{237DE8E9-817E-4296-8193-C397C5886F1F}" destId="{3D16A41B-D0FB-48AE-9F94-B2ED2BFB0E55}" srcOrd="0" destOrd="0" presId="urn:microsoft.com/office/officeart/2005/8/layout/hierarchy6"/>
    <dgm:cxn modelId="{0138AEC1-5C42-488E-B318-95E461471386}" srcId="{EDD497F9-4BB5-46BF-8E02-A95BE28F9BF2}" destId="{EE15ABCB-C2BA-4884-AC44-A1275415CA71}" srcOrd="1" destOrd="0" parTransId="{FFE1BD13-FF0C-4746-8520-AE644BFED009}" sibTransId="{A2660123-4B7F-4E9B-8E0A-9B3A6036B38B}"/>
    <dgm:cxn modelId="{57B92EC3-976B-4814-896F-5DACD377E13B}" type="presOf" srcId="{30E47EF1-D9CE-4D70-A147-4F379362176A}" destId="{802CAEB6-1712-41C8-AA96-BE02D4F86D46}" srcOrd="0" destOrd="0" presId="urn:microsoft.com/office/officeart/2005/8/layout/hierarchy6"/>
    <dgm:cxn modelId="{329328C5-59E0-4136-8D2B-D85ACEE25106}" srcId="{F8C21879-7BD4-4124-BC7D-15CE34FCBF7C}" destId="{8704BFF5-F1CA-4484-9194-AA73803EE965}" srcOrd="2" destOrd="0" parTransId="{48EF22F8-3056-496E-B1FD-22905CF6DEAC}" sibTransId="{8878EAC0-5DF2-4755-BEED-865AF12BA9FC}"/>
    <dgm:cxn modelId="{714FBCC7-1F6A-4A8D-B652-6A101011311F}" srcId="{04262038-B327-4AA6-8849-072E1F33E54B}" destId="{F88317B6-9B64-438E-8C7E-2856280A3C83}" srcOrd="3" destOrd="0" parTransId="{5CCBB5B0-632A-423A-9B76-8567D58B8C1E}" sibTransId="{00D8B7D6-247B-4B0A-8D33-2A8EB77C46E8}"/>
    <dgm:cxn modelId="{FD4DDEC7-A2B7-4696-A344-C3DD4EE3C8D8}" type="presOf" srcId="{D67D190F-36E9-4DAC-8BF8-823E926EEE65}" destId="{C7651751-B4FB-49FC-BC22-4AC5D29EAB51}" srcOrd="0" destOrd="0" presId="urn:microsoft.com/office/officeart/2005/8/layout/hierarchy6"/>
    <dgm:cxn modelId="{98688AC8-DB1D-402D-88A6-26300C4552DF}" type="presOf" srcId="{78E655B6-C0BA-4CC4-BBEC-DCAA031BC7E2}" destId="{969591C2-CE9B-4AE3-917E-FC83A116D5D0}" srcOrd="0" destOrd="0" presId="urn:microsoft.com/office/officeart/2005/8/layout/hierarchy6"/>
    <dgm:cxn modelId="{F811B3C9-E514-4120-B6CB-D8B138C8D67B}" srcId="{038C5FF2-8442-41E5-8203-CD269A98319F}" destId="{04262038-B327-4AA6-8849-072E1F33E54B}" srcOrd="2" destOrd="0" parTransId="{146E7F93-4993-40D4-9840-2B92478D9A25}" sibTransId="{CD09F5F1-D371-48D3-ADDC-67D7616504E3}"/>
    <dgm:cxn modelId="{28B92FCA-5576-4A18-8B9B-54F621AA3E07}" type="presOf" srcId="{C09AAA2B-CDB7-4EAB-A2B4-D148462CD376}" destId="{45C23496-E613-4718-9420-39F86451FB64}" srcOrd="0" destOrd="0" presId="urn:microsoft.com/office/officeart/2005/8/layout/hierarchy6"/>
    <dgm:cxn modelId="{CCD8C0CD-820D-46C9-9845-ED13B476CE60}" type="presOf" srcId="{1BF21F30-6D7D-41FD-9C97-BBB1DF5A66DB}" destId="{E9DCFAD5-6917-4588-A475-1822A8AEE24E}" srcOrd="0" destOrd="0" presId="urn:microsoft.com/office/officeart/2005/8/layout/hierarchy6"/>
    <dgm:cxn modelId="{D0A94ACE-FE16-46FC-8216-5680BA54DBFC}" type="presOf" srcId="{772231BF-EECF-4441-BE2D-A92D0667D0BA}" destId="{B218054D-988F-4C97-8B9B-8C80CFCAB48F}" srcOrd="0" destOrd="0" presId="urn:microsoft.com/office/officeart/2005/8/layout/hierarchy6"/>
    <dgm:cxn modelId="{8934BDCE-CBDB-4DB7-BA6A-53B435FEB079}" type="presOf" srcId="{267C4B7E-D6E8-4EDB-9FE4-0A2BC8DF1E88}" destId="{E2DB817E-490B-425E-B826-07245ADDD661}" srcOrd="0" destOrd="0" presId="urn:microsoft.com/office/officeart/2005/8/layout/hierarchy6"/>
    <dgm:cxn modelId="{D0E427CF-3134-4B82-BD66-E3C54EE0A6D8}" type="presOf" srcId="{69DE916B-3CC2-4D90-A067-FEC0A7668F95}" destId="{644BAE64-5416-437F-BBEA-7891A8FB1536}" srcOrd="0" destOrd="0" presId="urn:microsoft.com/office/officeart/2005/8/layout/hierarchy6"/>
    <dgm:cxn modelId="{71E57CCF-0C7C-4A66-82D3-04B447E2E80F}" type="presOf" srcId="{F88317B6-9B64-438E-8C7E-2856280A3C83}" destId="{2009E6FA-87FC-4682-8A99-B19C085E7EBB}" srcOrd="0" destOrd="0" presId="urn:microsoft.com/office/officeart/2005/8/layout/hierarchy6"/>
    <dgm:cxn modelId="{CB448DCF-0B42-49A8-86FB-805A6E59CC6F}" type="presOf" srcId="{93AA5DF6-0919-4888-BFF7-22F94087FE0D}" destId="{2347D85B-679A-400A-82E2-A2B421C6E92B}" srcOrd="0" destOrd="0" presId="urn:microsoft.com/office/officeart/2005/8/layout/hierarchy6"/>
    <dgm:cxn modelId="{103EE5D0-EE31-42B8-B763-99A6D290120C}" srcId="{04262038-B327-4AA6-8849-072E1F33E54B}" destId="{2CA9A2B2-BDD7-40B1-84EA-643006A71A39}" srcOrd="0" destOrd="0" parTransId="{C6C90B31-8F0F-47F9-A9A4-B610946ACDCB}" sibTransId="{B0BE8813-BD8E-4F02-8ABA-38B91E5EBFDE}"/>
    <dgm:cxn modelId="{6CCE6AD5-63A5-42B6-9C84-18BDBA19A25A}" srcId="{EDD497F9-4BB5-46BF-8E02-A95BE28F9BF2}" destId="{0A1CCE6E-549E-4980-BDAF-F0DA9F1414BF}" srcOrd="0" destOrd="0" parTransId="{7FB93FE3-70B2-4127-8F8A-F8567F32E41D}" sibTransId="{8B34E154-20F1-4F52-B331-6A451E1C1802}"/>
    <dgm:cxn modelId="{87A7A2D8-2D9E-4DCE-88A3-9E06C61178D3}" type="presOf" srcId="{32AC7A47-A8C7-47E1-AE42-9AB079EC1DEF}" destId="{4DF6F04C-8BF9-4F56-A151-2E64B1560B14}" srcOrd="0" destOrd="0" presId="urn:microsoft.com/office/officeart/2005/8/layout/hierarchy6"/>
    <dgm:cxn modelId="{82DC0BD9-992C-4E8B-90E5-E5BD0A7BDD00}" srcId="{ABF5713A-2412-49AF-A1A6-7119D55360B9}" destId="{D67D190F-36E9-4DAC-8BF8-823E926EEE65}" srcOrd="2" destOrd="0" parTransId="{1E2FD25B-CB63-49DC-AD31-0048FC240324}" sibTransId="{D5D04E0F-7E9D-4BD6-B725-836E82742DEA}"/>
    <dgm:cxn modelId="{C33F99DC-333B-4516-B9AE-AD56ABBAAB63}" type="presOf" srcId="{A2EF4DEC-49C3-45CE-9930-8F5790725849}" destId="{629A1694-7973-4F64-81A1-B4C7FF17C20C}" srcOrd="0" destOrd="0" presId="urn:microsoft.com/office/officeart/2005/8/layout/hierarchy6"/>
    <dgm:cxn modelId="{011D48E3-CC50-4E4C-99FA-45AFB6320C5A}" srcId="{F8C21879-7BD4-4124-BC7D-15CE34FCBF7C}" destId="{CE912F01-67C4-4CBB-B1DD-A1492487F785}" srcOrd="1" destOrd="0" parTransId="{8519DFCC-795A-4B01-9AE8-DDAF8043172B}" sibTransId="{D9E27ABB-1D9F-40F6-AB22-05ADE96B2272}"/>
    <dgm:cxn modelId="{BA5F62E5-AA22-4C6E-8C81-4FF945F57556}" srcId="{2CA9A2B2-BDD7-40B1-84EA-643006A71A39}" destId="{267C4B7E-D6E8-4EDB-9FE4-0A2BC8DF1E88}" srcOrd="1" destOrd="0" parTransId="{C7293E26-FBEB-4E24-A5DD-D4462565D8F4}" sibTransId="{BDD2A67C-41CC-4D89-ABCB-4767EB403A70}"/>
    <dgm:cxn modelId="{560186E5-7425-408E-8E28-81DBF02F9C41}" type="presOf" srcId="{A301EDDB-B362-4B44-82B9-C202AFDD02DE}" destId="{E77070FB-8443-44BB-BDD1-22490B3D2FFF}" srcOrd="0" destOrd="0" presId="urn:microsoft.com/office/officeart/2005/8/layout/hierarchy6"/>
    <dgm:cxn modelId="{01E26AEB-117C-481A-889B-1E05279F8FAC}" srcId="{038C5FF2-8442-41E5-8203-CD269A98319F}" destId="{78E655B6-C0BA-4CC4-BBEC-DCAA031BC7E2}" srcOrd="7" destOrd="0" parTransId="{206D4661-0099-4EE0-96D4-C40551F088CC}" sibTransId="{B4E82818-DC1B-4D5B-9230-CB75D3AD1BF9}"/>
    <dgm:cxn modelId="{802678EB-FE53-4016-AE1E-D112501FBA8E}" srcId="{038C5FF2-8442-41E5-8203-CD269A98319F}" destId="{7EDE26F4-91E6-45BD-AEF2-DC867A9BD5DA}" srcOrd="6" destOrd="0" parTransId="{100E7BEF-BC72-4DDE-B538-D8B13A1FA985}" sibTransId="{59DBC285-07AF-4D92-B9BE-780020EAD6B3}"/>
    <dgm:cxn modelId="{EF21DEEB-93B2-4445-9864-B7D1D2EEDF2C}" type="presOf" srcId="{B383F5FB-084A-413B-B626-FAC23E8A9AC2}" destId="{08D59ED7-B93B-48DC-ADFA-BEB73A11B02D}" srcOrd="0" destOrd="0" presId="urn:microsoft.com/office/officeart/2005/8/layout/hierarchy6"/>
    <dgm:cxn modelId="{2D521DED-7A2B-4AB0-A0E3-CDBE23290832}" srcId="{038C5FF2-8442-41E5-8203-CD269A98319F}" destId="{D3FC2CCA-19FA-4BA0-B180-C4000FC33EDA}" srcOrd="5" destOrd="0" parTransId="{19923DE1-D447-4066-9D18-7E0BF3E66190}" sibTransId="{CF33635B-DFF3-4A63-BDC6-FE5DE5F4DBCB}"/>
    <dgm:cxn modelId="{DAA6AAED-AABA-4DFA-BA9D-EAD14278E4AA}" type="presOf" srcId="{146E7F93-4993-40D4-9840-2B92478D9A25}" destId="{CFBCEF6D-6BB1-472B-BACD-8498BE547B4A}" srcOrd="0" destOrd="0" presId="urn:microsoft.com/office/officeart/2005/8/layout/hierarchy6"/>
    <dgm:cxn modelId="{0C63F7EE-61A4-4ADC-AD69-673245B5976F}" srcId="{2CA9A2B2-BDD7-40B1-84EA-643006A71A39}" destId="{F8C21879-7BD4-4124-BC7D-15CE34FCBF7C}" srcOrd="3" destOrd="0" parTransId="{67E8036B-AD7F-4203-A776-53628E54307C}" sibTransId="{46CDEE0C-A027-4E9A-982D-B3DF89C824D8}"/>
    <dgm:cxn modelId="{A1C28EF0-CCBE-4B67-830E-BF3240CF15C5}" type="presOf" srcId="{33C8EB37-97E1-44F9-B61D-4A222065C69A}" destId="{E7A579B9-7E3A-44E7-B3AD-ADF53D0155BF}" srcOrd="0" destOrd="0" presId="urn:microsoft.com/office/officeart/2005/8/layout/hierarchy6"/>
    <dgm:cxn modelId="{3446CDF5-D4F5-4137-99C2-CEE63D618C62}" type="presOf" srcId="{7FB93FE3-70B2-4127-8F8A-F8567F32E41D}" destId="{7870978A-D2CE-48E5-BC0C-0184890E7C7D}" srcOrd="0" destOrd="0" presId="urn:microsoft.com/office/officeart/2005/8/layout/hierarchy6"/>
    <dgm:cxn modelId="{DE49FAF6-AEDA-4871-94D3-3CCBAD47363E}" type="presOf" srcId="{105BBB88-8969-4359-904D-53EE1715A811}" destId="{2D191828-8C3F-4549-AC8D-B16E60719254}" srcOrd="0" destOrd="0" presId="urn:microsoft.com/office/officeart/2005/8/layout/hierarchy6"/>
    <dgm:cxn modelId="{7AC81BF8-06F1-40DE-A71F-CFB2054BBAEC}" type="presOf" srcId="{FBBCDC33-A147-4144-B995-F3EAA171D5DF}" destId="{BF99188A-A0AF-48CF-9BFD-AE2D4DDA05E1}" srcOrd="1" destOrd="0" presId="urn:microsoft.com/office/officeart/2005/8/layout/hierarchy6"/>
    <dgm:cxn modelId="{0A4C30F8-E367-45CE-A609-34FB2AF27536}" srcId="{BBFD3956-9690-4329-A13C-EC9B7DA0B5E9}" destId="{281096AB-E897-4E84-BD30-DC70BD2B15DF}" srcOrd="0" destOrd="0" parTransId="{F13DDB03-579C-4EAF-87E1-D2FECEB69C96}" sibTransId="{EA7E1AF0-717F-46E5-8409-3C62AB0A924B}"/>
    <dgm:cxn modelId="{57B57EFF-0005-4FEA-8EC0-2C6E8A165669}" type="presOf" srcId="{A409459E-FC6D-40F7-A3AB-D052CD5270B1}" destId="{FFD0473D-1560-4645-AFDD-26DD6E68B1FC}" srcOrd="0" destOrd="0" presId="urn:microsoft.com/office/officeart/2005/8/layout/hierarchy6"/>
    <dgm:cxn modelId="{7BB35452-8A0D-4E9D-BCE6-AA80A49C515B}" type="presParOf" srcId="{CCCC4760-4254-46A5-8652-3C542D14FE2E}" destId="{B86726FF-9344-4623-A5C3-B3200C72EF14}" srcOrd="0" destOrd="0" presId="urn:microsoft.com/office/officeart/2005/8/layout/hierarchy6"/>
    <dgm:cxn modelId="{93EEFB47-8987-4170-8B3F-459853908B16}" type="presParOf" srcId="{B86726FF-9344-4623-A5C3-B3200C72EF14}" destId="{379D88FF-137E-484C-BE58-0EE413419E09}" srcOrd="0" destOrd="0" presId="urn:microsoft.com/office/officeart/2005/8/layout/hierarchy6"/>
    <dgm:cxn modelId="{9DC01E83-618E-4A4F-A5FC-910A9C770BC5}" type="presParOf" srcId="{B86726FF-9344-4623-A5C3-B3200C72EF14}" destId="{8A57A784-037B-4192-BE66-62BFB219ED86}" srcOrd="1" destOrd="0" presId="urn:microsoft.com/office/officeart/2005/8/layout/hierarchy6"/>
    <dgm:cxn modelId="{7CB503FA-B3E8-4F48-B631-B3B40E2A15FF}" type="presParOf" srcId="{8A57A784-037B-4192-BE66-62BFB219ED86}" destId="{D6674AB0-3935-4D84-97B7-0873D63E1940}" srcOrd="0" destOrd="0" presId="urn:microsoft.com/office/officeart/2005/8/layout/hierarchy6"/>
    <dgm:cxn modelId="{5724AEA1-FE78-4709-AD68-F4E410C38637}" type="presParOf" srcId="{D6674AB0-3935-4D84-97B7-0873D63E1940}" destId="{E2F4ADB6-BA26-4BF7-A28C-E5CEB6759F0F}" srcOrd="0" destOrd="0" presId="urn:microsoft.com/office/officeart/2005/8/layout/hierarchy6"/>
    <dgm:cxn modelId="{DF8CC9CB-6DEE-4100-8CAB-CC69720C75A5}" type="presParOf" srcId="{D6674AB0-3935-4D84-97B7-0873D63E1940}" destId="{6BC59758-0A0C-442C-935B-F6BEAB142240}" srcOrd="1" destOrd="0" presId="urn:microsoft.com/office/officeart/2005/8/layout/hierarchy6"/>
    <dgm:cxn modelId="{F00DD0F5-88E5-4FEC-BF23-AD262D424433}" type="presParOf" srcId="{6BC59758-0A0C-442C-935B-F6BEAB142240}" destId="{60ACC38B-3158-4D8F-926B-F49F2F90B64C}" srcOrd="0" destOrd="0" presId="urn:microsoft.com/office/officeart/2005/8/layout/hierarchy6"/>
    <dgm:cxn modelId="{4A6827AA-4D1A-41C2-9C77-27654781DED8}" type="presParOf" srcId="{6BC59758-0A0C-442C-935B-F6BEAB142240}" destId="{4D09FC2A-954B-4A26-A826-19D5A393054E}" srcOrd="1" destOrd="0" presId="urn:microsoft.com/office/officeart/2005/8/layout/hierarchy6"/>
    <dgm:cxn modelId="{3DE76727-7333-4EB6-AF44-81202EA574B9}" type="presParOf" srcId="{4D09FC2A-954B-4A26-A826-19D5A393054E}" destId="{08D9288C-CDB3-450A-8C9E-B416FC96F108}" srcOrd="0" destOrd="0" presId="urn:microsoft.com/office/officeart/2005/8/layout/hierarchy6"/>
    <dgm:cxn modelId="{5B2AA90A-E410-40BD-8F8D-752420643F33}" type="presParOf" srcId="{4D09FC2A-954B-4A26-A826-19D5A393054E}" destId="{AA00FF18-EB0F-46FB-9A6D-1EC41CB31226}" srcOrd="1" destOrd="0" presId="urn:microsoft.com/office/officeart/2005/8/layout/hierarchy6"/>
    <dgm:cxn modelId="{ACB8B9F8-CDCE-4721-B3B6-547E80115AB9}" type="presParOf" srcId="{AA00FF18-EB0F-46FB-9A6D-1EC41CB31226}" destId="{7870978A-D2CE-48E5-BC0C-0184890E7C7D}" srcOrd="0" destOrd="0" presId="urn:microsoft.com/office/officeart/2005/8/layout/hierarchy6"/>
    <dgm:cxn modelId="{D756DB05-79D3-4A5A-8FD2-87FA04BF188E}" type="presParOf" srcId="{AA00FF18-EB0F-46FB-9A6D-1EC41CB31226}" destId="{02E79FFF-F78A-46F8-9942-3153A8723EEF}" srcOrd="1" destOrd="0" presId="urn:microsoft.com/office/officeart/2005/8/layout/hierarchy6"/>
    <dgm:cxn modelId="{215AD208-A10D-48AD-8824-5CE5A38E6003}" type="presParOf" srcId="{02E79FFF-F78A-46F8-9942-3153A8723EEF}" destId="{3F5404CC-DBA2-43A5-8DC7-6CCD0C130CC4}" srcOrd="0" destOrd="0" presId="urn:microsoft.com/office/officeart/2005/8/layout/hierarchy6"/>
    <dgm:cxn modelId="{61BAC749-863F-4215-A346-4340AF28DF9C}" type="presParOf" srcId="{02E79FFF-F78A-46F8-9942-3153A8723EEF}" destId="{837ED0B2-14DF-4E50-8BEE-2CE846916B62}" srcOrd="1" destOrd="0" presId="urn:microsoft.com/office/officeart/2005/8/layout/hierarchy6"/>
    <dgm:cxn modelId="{BE846E47-2115-47E2-919B-9EEA73AA0062}" type="presParOf" srcId="{837ED0B2-14DF-4E50-8BEE-2CE846916B62}" destId="{2325CCE2-E33D-4D9C-B98D-CD6939ADC48D}" srcOrd="0" destOrd="0" presId="urn:microsoft.com/office/officeart/2005/8/layout/hierarchy6"/>
    <dgm:cxn modelId="{EA0900ED-93B6-40BB-BE50-25959CABC0CB}" type="presParOf" srcId="{837ED0B2-14DF-4E50-8BEE-2CE846916B62}" destId="{C7EC18D6-41D6-4532-8583-EF6C21C28EB6}" srcOrd="1" destOrd="0" presId="urn:microsoft.com/office/officeart/2005/8/layout/hierarchy6"/>
    <dgm:cxn modelId="{0B934DAF-B055-4181-A38E-5A86EB129A6E}" type="presParOf" srcId="{C7EC18D6-41D6-4532-8583-EF6C21C28EB6}" destId="{0BE5E924-46E9-4031-AC99-3992918131CE}" srcOrd="0" destOrd="0" presId="urn:microsoft.com/office/officeart/2005/8/layout/hierarchy6"/>
    <dgm:cxn modelId="{358C083E-D535-4E7E-B768-DED6C4C2A3D9}" type="presParOf" srcId="{C7EC18D6-41D6-4532-8583-EF6C21C28EB6}" destId="{56BC2BDB-8F9E-46D1-BDE6-A7678B0FF642}" srcOrd="1" destOrd="0" presId="urn:microsoft.com/office/officeart/2005/8/layout/hierarchy6"/>
    <dgm:cxn modelId="{8AE27B93-3F8D-4A5E-9FF9-CEA108DF26F0}" type="presParOf" srcId="{56BC2BDB-8F9E-46D1-BDE6-A7678B0FF642}" destId="{644BAE64-5416-437F-BBEA-7891A8FB1536}" srcOrd="0" destOrd="0" presId="urn:microsoft.com/office/officeart/2005/8/layout/hierarchy6"/>
    <dgm:cxn modelId="{24A99A9B-6226-4524-9E8A-5BD93984E1EB}" type="presParOf" srcId="{56BC2BDB-8F9E-46D1-BDE6-A7678B0FF642}" destId="{7D6B6C07-BF41-468C-8745-62F6BF9B7AD1}" srcOrd="1" destOrd="0" presId="urn:microsoft.com/office/officeart/2005/8/layout/hierarchy6"/>
    <dgm:cxn modelId="{740A8362-981C-4DEA-B2EC-41E2753DEBA7}" type="presParOf" srcId="{7D6B6C07-BF41-468C-8745-62F6BF9B7AD1}" destId="{10676280-51FF-4ED0-A513-FE5B7F4B4A45}" srcOrd="0" destOrd="0" presId="urn:microsoft.com/office/officeart/2005/8/layout/hierarchy6"/>
    <dgm:cxn modelId="{3AC53D45-CA0E-4E04-A42F-02A7F07C1743}" type="presParOf" srcId="{7D6B6C07-BF41-468C-8745-62F6BF9B7AD1}" destId="{8690A769-34BC-4515-BF17-B7DD4F53A006}" srcOrd="1" destOrd="0" presId="urn:microsoft.com/office/officeart/2005/8/layout/hierarchy6"/>
    <dgm:cxn modelId="{D43FD1B1-A7F7-432E-B714-DD0C14FDF929}" type="presParOf" srcId="{8690A769-34BC-4515-BF17-B7DD4F53A006}" destId="{37585879-F88E-4DF0-9BD0-F76D51D02EA0}" srcOrd="0" destOrd="0" presId="urn:microsoft.com/office/officeart/2005/8/layout/hierarchy6"/>
    <dgm:cxn modelId="{99DDBC96-CF88-4EBD-A9DB-753822975719}" type="presParOf" srcId="{8690A769-34BC-4515-BF17-B7DD4F53A006}" destId="{83F14E8E-DBA7-4CB4-8B96-47693DA82DDA}" srcOrd="1" destOrd="0" presId="urn:microsoft.com/office/officeart/2005/8/layout/hierarchy6"/>
    <dgm:cxn modelId="{3048E5FD-86D3-4795-A9FC-E32AC7589C76}" type="presParOf" srcId="{83F14E8E-DBA7-4CB4-8B96-47693DA82DDA}" destId="{8EBA67EC-472E-48DB-88B7-D65D95011D67}" srcOrd="0" destOrd="0" presId="urn:microsoft.com/office/officeart/2005/8/layout/hierarchy6"/>
    <dgm:cxn modelId="{231EAC5C-5D24-47E2-80C5-0B1297A3EC39}" type="presParOf" srcId="{83F14E8E-DBA7-4CB4-8B96-47693DA82DDA}" destId="{117A6FC2-B205-49F8-8E56-BA80075367AC}" srcOrd="1" destOrd="0" presId="urn:microsoft.com/office/officeart/2005/8/layout/hierarchy6"/>
    <dgm:cxn modelId="{B0601BDB-9940-439A-B553-98B1C096A295}" type="presParOf" srcId="{56BC2BDB-8F9E-46D1-BDE6-A7678B0FF642}" destId="{614337D5-02EB-479D-96A5-C838DB3EF4F1}" srcOrd="2" destOrd="0" presId="urn:microsoft.com/office/officeart/2005/8/layout/hierarchy6"/>
    <dgm:cxn modelId="{013C8CC2-1295-4D5D-BB05-F675FB89CEDF}" type="presParOf" srcId="{56BC2BDB-8F9E-46D1-BDE6-A7678B0FF642}" destId="{6DDD16F4-30CE-4AAE-AAB3-E634A426D3F3}" srcOrd="3" destOrd="0" presId="urn:microsoft.com/office/officeart/2005/8/layout/hierarchy6"/>
    <dgm:cxn modelId="{C9D46D97-064E-4F9A-8EE0-8E70F3FFF437}" type="presParOf" srcId="{6DDD16F4-30CE-4AAE-AAB3-E634A426D3F3}" destId="{27C502C3-8FD5-4D1C-8DDE-6551D8591FAB}" srcOrd="0" destOrd="0" presId="urn:microsoft.com/office/officeart/2005/8/layout/hierarchy6"/>
    <dgm:cxn modelId="{21F545D8-6666-447E-B399-B617B644B868}" type="presParOf" srcId="{6DDD16F4-30CE-4AAE-AAB3-E634A426D3F3}" destId="{8BDEF9FB-8F41-42B6-863C-A87D219F5114}" srcOrd="1" destOrd="0" presId="urn:microsoft.com/office/officeart/2005/8/layout/hierarchy6"/>
    <dgm:cxn modelId="{99D8DE84-58AC-4CDF-A254-0A0158D47DC9}" type="presParOf" srcId="{56BC2BDB-8F9E-46D1-BDE6-A7678B0FF642}" destId="{A7C53CA1-50AB-4643-A86D-14E079D5DDF2}" srcOrd="4" destOrd="0" presId="urn:microsoft.com/office/officeart/2005/8/layout/hierarchy6"/>
    <dgm:cxn modelId="{2AA908E9-743B-455A-8D70-453684DF0C9B}" type="presParOf" srcId="{56BC2BDB-8F9E-46D1-BDE6-A7678B0FF642}" destId="{CA06CBFA-8B9D-4AC8-BD69-2B9724F2D75A}" srcOrd="5" destOrd="0" presId="urn:microsoft.com/office/officeart/2005/8/layout/hierarchy6"/>
    <dgm:cxn modelId="{44602903-6A1F-42DC-B1BB-42052E3F4A4F}" type="presParOf" srcId="{CA06CBFA-8B9D-4AC8-BD69-2B9724F2D75A}" destId="{B218054D-988F-4C97-8B9B-8C80CFCAB48F}" srcOrd="0" destOrd="0" presId="urn:microsoft.com/office/officeart/2005/8/layout/hierarchy6"/>
    <dgm:cxn modelId="{18597915-04BF-41CB-8A10-0573B2C17930}" type="presParOf" srcId="{CA06CBFA-8B9D-4AC8-BD69-2B9724F2D75A}" destId="{BF7F75C3-DDB8-4114-90FE-B0536D11DABB}" srcOrd="1" destOrd="0" presId="urn:microsoft.com/office/officeart/2005/8/layout/hierarchy6"/>
    <dgm:cxn modelId="{82B242D9-591C-466B-8913-9EF95C3F9F9B}" type="presParOf" srcId="{AA00FF18-EB0F-46FB-9A6D-1EC41CB31226}" destId="{6CCF5A44-E9E6-44FB-B22A-B89796EE462A}" srcOrd="2" destOrd="0" presId="urn:microsoft.com/office/officeart/2005/8/layout/hierarchy6"/>
    <dgm:cxn modelId="{B432A920-B3F6-473D-9B7F-94A3EEED6D84}" type="presParOf" srcId="{AA00FF18-EB0F-46FB-9A6D-1EC41CB31226}" destId="{FEAA773C-6C15-4A8E-8261-10B187EFD74C}" srcOrd="3" destOrd="0" presId="urn:microsoft.com/office/officeart/2005/8/layout/hierarchy6"/>
    <dgm:cxn modelId="{33C45739-37BA-40F5-B212-0C5EC19218A7}" type="presParOf" srcId="{FEAA773C-6C15-4A8E-8261-10B187EFD74C}" destId="{02F3770B-6F8B-4C84-B6AF-D85B66070419}" srcOrd="0" destOrd="0" presId="urn:microsoft.com/office/officeart/2005/8/layout/hierarchy6"/>
    <dgm:cxn modelId="{A4531730-95E7-4726-855F-038062B5760E}" type="presParOf" srcId="{FEAA773C-6C15-4A8E-8261-10B187EFD74C}" destId="{9FA23489-C7DC-477B-BFE7-F7C9C958DE39}" srcOrd="1" destOrd="0" presId="urn:microsoft.com/office/officeart/2005/8/layout/hierarchy6"/>
    <dgm:cxn modelId="{0222DB8F-E8A0-4A7E-9707-BADD3872B3BB}" type="presParOf" srcId="{6BC59758-0A0C-442C-935B-F6BEAB142240}" destId="{26407577-2030-408B-B42E-FB99FFDFF028}" srcOrd="2" destOrd="0" presId="urn:microsoft.com/office/officeart/2005/8/layout/hierarchy6"/>
    <dgm:cxn modelId="{F9F4EAFF-9C3C-4C09-B431-0BEB4570C291}" type="presParOf" srcId="{6BC59758-0A0C-442C-935B-F6BEAB142240}" destId="{CC6D1258-21B9-465D-8A11-A589E3D4C2F3}" srcOrd="3" destOrd="0" presId="urn:microsoft.com/office/officeart/2005/8/layout/hierarchy6"/>
    <dgm:cxn modelId="{45A64665-0322-4CDB-AC52-702CCEEF3906}" type="presParOf" srcId="{CC6D1258-21B9-465D-8A11-A589E3D4C2F3}" destId="{81DDCE2E-364D-4C37-96D9-EED4E098BA30}" srcOrd="0" destOrd="0" presId="urn:microsoft.com/office/officeart/2005/8/layout/hierarchy6"/>
    <dgm:cxn modelId="{A78F373F-F234-42FF-83DB-8D5481A45885}" type="presParOf" srcId="{CC6D1258-21B9-465D-8A11-A589E3D4C2F3}" destId="{245B2A94-5E8A-4F59-BBC2-3B408F20573F}" srcOrd="1" destOrd="0" presId="urn:microsoft.com/office/officeart/2005/8/layout/hierarchy6"/>
    <dgm:cxn modelId="{FA3EE813-2125-4FBB-BC76-F2259B558B4D}" type="presParOf" srcId="{245B2A94-5E8A-4F59-BBC2-3B408F20573F}" destId="{EF801171-79F9-4F92-A73A-DAC532D353BB}" srcOrd="0" destOrd="0" presId="urn:microsoft.com/office/officeart/2005/8/layout/hierarchy6"/>
    <dgm:cxn modelId="{99DB2B2E-C14A-42BE-9C16-CAAECC39396E}" type="presParOf" srcId="{245B2A94-5E8A-4F59-BBC2-3B408F20573F}" destId="{3AA2B79A-E710-4999-91DB-F5548FACD0F9}" srcOrd="1" destOrd="0" presId="urn:microsoft.com/office/officeart/2005/8/layout/hierarchy6"/>
    <dgm:cxn modelId="{E72AFDB8-5C49-475A-A655-03D8E9660420}" type="presParOf" srcId="{3AA2B79A-E710-4999-91DB-F5548FACD0F9}" destId="{E77070FB-8443-44BB-BDD1-22490B3D2FFF}" srcOrd="0" destOrd="0" presId="urn:microsoft.com/office/officeart/2005/8/layout/hierarchy6"/>
    <dgm:cxn modelId="{06772F68-87E7-40CA-B8AC-549353322739}" type="presParOf" srcId="{3AA2B79A-E710-4999-91DB-F5548FACD0F9}" destId="{577129F1-D829-490F-90D1-51CDF5F4E95A}" srcOrd="1" destOrd="0" presId="urn:microsoft.com/office/officeart/2005/8/layout/hierarchy6"/>
    <dgm:cxn modelId="{95794FCD-8498-459D-8E85-6838FDA2834E}" type="presParOf" srcId="{6BC59758-0A0C-442C-935B-F6BEAB142240}" destId="{CFBCEF6D-6BB1-472B-BACD-8498BE547B4A}" srcOrd="4" destOrd="0" presId="urn:microsoft.com/office/officeart/2005/8/layout/hierarchy6"/>
    <dgm:cxn modelId="{1CC4BB8B-E9A5-4C0F-86BB-663C20A9944D}" type="presParOf" srcId="{6BC59758-0A0C-442C-935B-F6BEAB142240}" destId="{425BDCAA-C34E-4FD0-8E08-997DDA76BAD7}" srcOrd="5" destOrd="0" presId="urn:microsoft.com/office/officeart/2005/8/layout/hierarchy6"/>
    <dgm:cxn modelId="{9BBD9F05-7BEF-4994-84D0-B5CDBC566A5E}" type="presParOf" srcId="{425BDCAA-C34E-4FD0-8E08-997DDA76BAD7}" destId="{8A2A46AA-7E76-49C5-9097-4F7941EA85B2}" srcOrd="0" destOrd="0" presId="urn:microsoft.com/office/officeart/2005/8/layout/hierarchy6"/>
    <dgm:cxn modelId="{10E1688A-8D8C-4E2F-B14F-F664C4D0A3CC}" type="presParOf" srcId="{425BDCAA-C34E-4FD0-8E08-997DDA76BAD7}" destId="{01A9876C-5F12-4CBD-B612-FB511B99951C}" srcOrd="1" destOrd="0" presId="urn:microsoft.com/office/officeart/2005/8/layout/hierarchy6"/>
    <dgm:cxn modelId="{2173A47D-F8ED-45EA-903F-6ACEB87A42ED}" type="presParOf" srcId="{01A9876C-5F12-4CBD-B612-FB511B99951C}" destId="{9FE7141A-5B95-40AB-A80F-834FD68B78B2}" srcOrd="0" destOrd="0" presId="urn:microsoft.com/office/officeart/2005/8/layout/hierarchy6"/>
    <dgm:cxn modelId="{B7F2F66F-C8F4-4D2E-B131-227AADB86228}" type="presParOf" srcId="{01A9876C-5F12-4CBD-B612-FB511B99951C}" destId="{CF22F423-D72A-403B-9B35-AF80E468CC81}" srcOrd="1" destOrd="0" presId="urn:microsoft.com/office/officeart/2005/8/layout/hierarchy6"/>
    <dgm:cxn modelId="{583AD126-8336-4F8B-A063-E9851821B05A}" type="presParOf" srcId="{CF22F423-D72A-403B-9B35-AF80E468CC81}" destId="{A5B7C267-5661-4676-9307-0051C6CDAC07}" srcOrd="0" destOrd="0" presId="urn:microsoft.com/office/officeart/2005/8/layout/hierarchy6"/>
    <dgm:cxn modelId="{79B93F18-2E70-4667-B69F-BEF994CD2DBA}" type="presParOf" srcId="{CF22F423-D72A-403B-9B35-AF80E468CC81}" destId="{DA78A54C-3202-4ED3-8B55-391878D242D4}" srcOrd="1" destOrd="0" presId="urn:microsoft.com/office/officeart/2005/8/layout/hierarchy6"/>
    <dgm:cxn modelId="{DCD5222D-F908-4BE3-9C28-A1C467191EE0}" type="presParOf" srcId="{DA78A54C-3202-4ED3-8B55-391878D242D4}" destId="{E8379502-558E-4663-BC87-7934243E31D3}" srcOrd="0" destOrd="0" presId="urn:microsoft.com/office/officeart/2005/8/layout/hierarchy6"/>
    <dgm:cxn modelId="{E91E7CFF-6735-4CB5-B640-C2F83FD51B27}" type="presParOf" srcId="{DA78A54C-3202-4ED3-8B55-391878D242D4}" destId="{67A8969A-CD85-4153-839E-77C708E05446}" srcOrd="1" destOrd="0" presId="urn:microsoft.com/office/officeart/2005/8/layout/hierarchy6"/>
    <dgm:cxn modelId="{0DD7B80B-9C12-4904-80BA-26ECEF75F124}" type="presParOf" srcId="{67A8969A-CD85-4153-839E-77C708E05446}" destId="{5E56B64F-CAA6-4B62-975D-7D19CFF28D44}" srcOrd="0" destOrd="0" presId="urn:microsoft.com/office/officeart/2005/8/layout/hierarchy6"/>
    <dgm:cxn modelId="{178D2819-1DB7-4A31-A4F9-8D65877E37DD}" type="presParOf" srcId="{67A8969A-CD85-4153-839E-77C708E05446}" destId="{1041AD73-0B44-4BEF-B25F-830306EA059E}" srcOrd="1" destOrd="0" presId="urn:microsoft.com/office/officeart/2005/8/layout/hierarchy6"/>
    <dgm:cxn modelId="{335E6326-67D1-43CD-95FE-D24F20E1804F}" type="presParOf" srcId="{DA78A54C-3202-4ED3-8B55-391878D242D4}" destId="{913F70A2-0133-44D2-AC02-F2134003154D}" srcOrd="2" destOrd="0" presId="urn:microsoft.com/office/officeart/2005/8/layout/hierarchy6"/>
    <dgm:cxn modelId="{4B332A66-E463-48BD-94C6-3D5D77AAFAC6}" type="presParOf" srcId="{DA78A54C-3202-4ED3-8B55-391878D242D4}" destId="{833CC2BA-26A1-4552-935A-49D608EBA46D}" srcOrd="3" destOrd="0" presId="urn:microsoft.com/office/officeart/2005/8/layout/hierarchy6"/>
    <dgm:cxn modelId="{2790E71A-CFCE-4589-8587-18C642A29F74}" type="presParOf" srcId="{833CC2BA-26A1-4552-935A-49D608EBA46D}" destId="{E2DB817E-490B-425E-B826-07245ADDD661}" srcOrd="0" destOrd="0" presId="urn:microsoft.com/office/officeart/2005/8/layout/hierarchy6"/>
    <dgm:cxn modelId="{32133424-2F75-4351-95B1-466B3413FF37}" type="presParOf" srcId="{833CC2BA-26A1-4552-935A-49D608EBA46D}" destId="{E9FCC2D8-9E59-4725-B7CD-2CEDF1861EED}" srcOrd="1" destOrd="0" presId="urn:microsoft.com/office/officeart/2005/8/layout/hierarchy6"/>
    <dgm:cxn modelId="{59F65379-7D4B-4B04-8FBB-81228DAFF56E}" type="presParOf" srcId="{DA78A54C-3202-4ED3-8B55-391878D242D4}" destId="{45C23496-E613-4718-9420-39F86451FB64}" srcOrd="4" destOrd="0" presId="urn:microsoft.com/office/officeart/2005/8/layout/hierarchy6"/>
    <dgm:cxn modelId="{8BEC9DA5-E157-486C-8948-165BBE622AC8}" type="presParOf" srcId="{DA78A54C-3202-4ED3-8B55-391878D242D4}" destId="{1062E2E9-3E71-42B5-B2BF-EF3DA04B0BBC}" srcOrd="5" destOrd="0" presId="urn:microsoft.com/office/officeart/2005/8/layout/hierarchy6"/>
    <dgm:cxn modelId="{D1F6722B-77E6-4DB3-9CAD-23F501897C73}" type="presParOf" srcId="{1062E2E9-3E71-42B5-B2BF-EF3DA04B0BBC}" destId="{559D9B0C-A29F-404A-824B-42BDAAEA50CB}" srcOrd="0" destOrd="0" presId="urn:microsoft.com/office/officeart/2005/8/layout/hierarchy6"/>
    <dgm:cxn modelId="{C1D7847C-0523-4F1E-BDDC-8EDE32E54406}" type="presParOf" srcId="{1062E2E9-3E71-42B5-B2BF-EF3DA04B0BBC}" destId="{13BCC677-7C6F-4979-9CD6-ED516FC7C8CD}" srcOrd="1" destOrd="0" presId="urn:microsoft.com/office/officeart/2005/8/layout/hierarchy6"/>
    <dgm:cxn modelId="{BB5AF078-224D-4484-92EB-785B2FB25BDE}" type="presParOf" srcId="{DA78A54C-3202-4ED3-8B55-391878D242D4}" destId="{F21E343C-B7DD-4584-AC03-250C073AB984}" srcOrd="6" destOrd="0" presId="urn:microsoft.com/office/officeart/2005/8/layout/hierarchy6"/>
    <dgm:cxn modelId="{070AD1B0-A76B-4B21-8064-A761F9BC4D32}" type="presParOf" srcId="{DA78A54C-3202-4ED3-8B55-391878D242D4}" destId="{A3C35F7C-75F6-47A3-B495-F62F10BA3778}" srcOrd="7" destOrd="0" presId="urn:microsoft.com/office/officeart/2005/8/layout/hierarchy6"/>
    <dgm:cxn modelId="{0FF68F1C-E9CD-429B-9D3A-971EB4D83369}" type="presParOf" srcId="{A3C35F7C-75F6-47A3-B495-F62F10BA3778}" destId="{244BE82B-3287-4A0C-9350-4867976A18B4}" srcOrd="0" destOrd="0" presId="urn:microsoft.com/office/officeart/2005/8/layout/hierarchy6"/>
    <dgm:cxn modelId="{394C5832-2B25-44DF-B6AB-61AC715D9543}" type="presParOf" srcId="{A3C35F7C-75F6-47A3-B495-F62F10BA3778}" destId="{0693A7B4-4AE9-4B80-8198-1EC24F5D9548}" srcOrd="1" destOrd="0" presId="urn:microsoft.com/office/officeart/2005/8/layout/hierarchy6"/>
    <dgm:cxn modelId="{3C4F7408-BEC6-4CAF-B377-D4256A5E97AD}" type="presParOf" srcId="{0693A7B4-4AE9-4B80-8198-1EC24F5D9548}" destId="{287BE60F-4529-4DC3-81F2-2FD8BB511911}" srcOrd="0" destOrd="0" presId="urn:microsoft.com/office/officeart/2005/8/layout/hierarchy6"/>
    <dgm:cxn modelId="{7EE5C0A8-67A2-42FC-84AC-223735A0800E}" type="presParOf" srcId="{0693A7B4-4AE9-4B80-8198-1EC24F5D9548}" destId="{0473F9F3-FFFA-4CC8-8D4C-76C7C51EA918}" srcOrd="1" destOrd="0" presId="urn:microsoft.com/office/officeart/2005/8/layout/hierarchy6"/>
    <dgm:cxn modelId="{BD39198F-DA50-43C9-9BC3-B25A5E5B5F90}" type="presParOf" srcId="{0473F9F3-FFFA-4CC8-8D4C-76C7C51EA918}" destId="{1373BD17-6D1D-4BA2-B60B-F4C0C7594208}" srcOrd="0" destOrd="0" presId="urn:microsoft.com/office/officeart/2005/8/layout/hierarchy6"/>
    <dgm:cxn modelId="{A28C3654-D188-42D6-9C46-805C79CFBB44}" type="presParOf" srcId="{0473F9F3-FFFA-4CC8-8D4C-76C7C51EA918}" destId="{4609D6A1-9438-4193-BB9B-C283042B7578}" srcOrd="1" destOrd="0" presId="urn:microsoft.com/office/officeart/2005/8/layout/hierarchy6"/>
    <dgm:cxn modelId="{07369D6F-0D3D-41D2-A388-E6C293BEF7CA}" type="presParOf" srcId="{0693A7B4-4AE9-4B80-8198-1EC24F5D9548}" destId="{0759C5B5-F9B1-47E1-9AB9-8FCF7DDCAEEA}" srcOrd="2" destOrd="0" presId="urn:microsoft.com/office/officeart/2005/8/layout/hierarchy6"/>
    <dgm:cxn modelId="{783BDE6E-57C3-4498-B5A0-54D7AC15B421}" type="presParOf" srcId="{0693A7B4-4AE9-4B80-8198-1EC24F5D9548}" destId="{3B54C664-E450-41F2-8A29-A59E2BA2C240}" srcOrd="3" destOrd="0" presId="urn:microsoft.com/office/officeart/2005/8/layout/hierarchy6"/>
    <dgm:cxn modelId="{B8279B9D-9C3B-421C-BBE9-E0F9CD89026B}" type="presParOf" srcId="{3B54C664-E450-41F2-8A29-A59E2BA2C240}" destId="{C3F981EC-052F-4351-9902-44EA77EA0915}" srcOrd="0" destOrd="0" presId="urn:microsoft.com/office/officeart/2005/8/layout/hierarchy6"/>
    <dgm:cxn modelId="{6243C9E6-7E68-441C-AEDF-F64E61A9EC1D}" type="presParOf" srcId="{3B54C664-E450-41F2-8A29-A59E2BA2C240}" destId="{BF4B75D5-3756-4219-9B9D-1AD8D45F84DD}" srcOrd="1" destOrd="0" presId="urn:microsoft.com/office/officeart/2005/8/layout/hierarchy6"/>
    <dgm:cxn modelId="{FA26035B-D379-42E4-B663-D3E76984436A}" type="presParOf" srcId="{0693A7B4-4AE9-4B80-8198-1EC24F5D9548}" destId="{38DC8A7D-E926-404E-9D7D-582F85DB837A}" srcOrd="4" destOrd="0" presId="urn:microsoft.com/office/officeart/2005/8/layout/hierarchy6"/>
    <dgm:cxn modelId="{C0B136A3-465E-43DF-8CFF-6016B8BE67F9}" type="presParOf" srcId="{0693A7B4-4AE9-4B80-8198-1EC24F5D9548}" destId="{E71BFBB8-FBDA-4A0A-BEBF-80D8606D5CBC}" srcOrd="5" destOrd="0" presId="urn:microsoft.com/office/officeart/2005/8/layout/hierarchy6"/>
    <dgm:cxn modelId="{32042033-DCFA-4708-A869-1028F4F663FF}" type="presParOf" srcId="{E71BFBB8-FBDA-4A0A-BEBF-80D8606D5CBC}" destId="{763919EB-7BD2-4AAE-816F-C6E46DE48E64}" srcOrd="0" destOrd="0" presId="urn:microsoft.com/office/officeart/2005/8/layout/hierarchy6"/>
    <dgm:cxn modelId="{6890A951-9C6B-4AD4-A51C-CC6747F1A81B}" type="presParOf" srcId="{E71BFBB8-FBDA-4A0A-BEBF-80D8606D5CBC}" destId="{9EA87E16-7947-488E-995C-F1902AFA541F}" srcOrd="1" destOrd="0" presId="urn:microsoft.com/office/officeart/2005/8/layout/hierarchy6"/>
    <dgm:cxn modelId="{EA696CCB-12B1-4CCA-83B0-CAD7BEF4C8E4}" type="presParOf" srcId="{DA78A54C-3202-4ED3-8B55-391878D242D4}" destId="{08CA52FB-BBE7-4989-A3D2-5B9DF86D86DE}" srcOrd="8" destOrd="0" presId="urn:microsoft.com/office/officeart/2005/8/layout/hierarchy6"/>
    <dgm:cxn modelId="{554CDE31-1D5F-4B12-B593-EEE6260CB127}" type="presParOf" srcId="{DA78A54C-3202-4ED3-8B55-391878D242D4}" destId="{D1908D16-92A0-4FAF-AC50-7247D0982C3E}" srcOrd="9" destOrd="0" presId="urn:microsoft.com/office/officeart/2005/8/layout/hierarchy6"/>
    <dgm:cxn modelId="{E3B5D092-0BB9-443E-801D-F6BA4AF4AECD}" type="presParOf" srcId="{D1908D16-92A0-4FAF-AC50-7247D0982C3E}" destId="{D291D2DF-A9B8-4520-A8A7-2E0D1DD79077}" srcOrd="0" destOrd="0" presId="urn:microsoft.com/office/officeart/2005/8/layout/hierarchy6"/>
    <dgm:cxn modelId="{E48B16AD-CF67-451B-8173-E325E8DC9203}" type="presParOf" srcId="{D1908D16-92A0-4FAF-AC50-7247D0982C3E}" destId="{C4A9369F-48CE-47DD-B294-74A4AFB572D8}" srcOrd="1" destOrd="0" presId="urn:microsoft.com/office/officeart/2005/8/layout/hierarchy6"/>
    <dgm:cxn modelId="{5CC6103A-18BA-4A3A-8EB7-B3CAA6E9939C}" type="presParOf" srcId="{01A9876C-5F12-4CBD-B612-FB511B99951C}" destId="{2D191828-8C3F-4549-AC8D-B16E60719254}" srcOrd="2" destOrd="0" presId="urn:microsoft.com/office/officeart/2005/8/layout/hierarchy6"/>
    <dgm:cxn modelId="{4047CAB0-441A-478F-A462-CC98E3F86C71}" type="presParOf" srcId="{01A9876C-5F12-4CBD-B612-FB511B99951C}" destId="{E7745D4B-F726-482F-A66D-DFCC86F095B2}" srcOrd="3" destOrd="0" presId="urn:microsoft.com/office/officeart/2005/8/layout/hierarchy6"/>
    <dgm:cxn modelId="{17928F36-8DA4-48B0-9360-FE352E7AC607}" type="presParOf" srcId="{E7745D4B-F726-482F-A66D-DFCC86F095B2}" destId="{629A1694-7973-4F64-81A1-B4C7FF17C20C}" srcOrd="0" destOrd="0" presId="urn:microsoft.com/office/officeart/2005/8/layout/hierarchy6"/>
    <dgm:cxn modelId="{93AA22B5-1D98-4835-9A6D-6630039BEEB4}" type="presParOf" srcId="{E7745D4B-F726-482F-A66D-DFCC86F095B2}" destId="{D6F65836-9240-4A0A-A16A-C39A558D5A99}" srcOrd="1" destOrd="0" presId="urn:microsoft.com/office/officeart/2005/8/layout/hierarchy6"/>
    <dgm:cxn modelId="{3B20A15A-31D6-41AC-B699-175AB79C8084}" type="presParOf" srcId="{01A9876C-5F12-4CBD-B612-FB511B99951C}" destId="{E7A579B9-7E3A-44E7-B3AD-ADF53D0155BF}" srcOrd="4" destOrd="0" presId="urn:microsoft.com/office/officeart/2005/8/layout/hierarchy6"/>
    <dgm:cxn modelId="{25A88BA3-4EC9-4DC5-ABC6-E1FD0F6B0831}" type="presParOf" srcId="{01A9876C-5F12-4CBD-B612-FB511B99951C}" destId="{C0397707-E64E-46FB-A56A-F1D5D8787662}" srcOrd="5" destOrd="0" presId="urn:microsoft.com/office/officeart/2005/8/layout/hierarchy6"/>
    <dgm:cxn modelId="{F18F058D-246A-4554-872F-566813BCA26A}" type="presParOf" srcId="{C0397707-E64E-46FB-A56A-F1D5D8787662}" destId="{732083B8-6577-49BC-988B-A927407EB56E}" srcOrd="0" destOrd="0" presId="urn:microsoft.com/office/officeart/2005/8/layout/hierarchy6"/>
    <dgm:cxn modelId="{3DEE8430-E50A-48C2-BB18-A148FCF27BA1}" type="presParOf" srcId="{C0397707-E64E-46FB-A56A-F1D5D8787662}" destId="{C93D3EEF-AEB2-4A9B-8F4A-D6DDA040C10A}" srcOrd="1" destOrd="0" presId="urn:microsoft.com/office/officeart/2005/8/layout/hierarchy6"/>
    <dgm:cxn modelId="{C97CBFE5-4C10-4234-836E-21C1E9D605EE}" type="presParOf" srcId="{01A9876C-5F12-4CBD-B612-FB511B99951C}" destId="{A12571C4-35AE-4596-B036-F66147A9AE94}" srcOrd="6" destOrd="0" presId="urn:microsoft.com/office/officeart/2005/8/layout/hierarchy6"/>
    <dgm:cxn modelId="{AA0523C3-EA57-422E-A019-8E9B0B4674F3}" type="presParOf" srcId="{01A9876C-5F12-4CBD-B612-FB511B99951C}" destId="{02BD263D-BADD-4315-B3EC-84AB44DC129F}" srcOrd="7" destOrd="0" presId="urn:microsoft.com/office/officeart/2005/8/layout/hierarchy6"/>
    <dgm:cxn modelId="{CA75D260-FA86-4D6E-A163-11FEEF4DE270}" type="presParOf" srcId="{02BD263D-BADD-4315-B3EC-84AB44DC129F}" destId="{2009E6FA-87FC-4682-8A99-B19C085E7EBB}" srcOrd="0" destOrd="0" presId="urn:microsoft.com/office/officeart/2005/8/layout/hierarchy6"/>
    <dgm:cxn modelId="{34DE59AB-90E1-459B-B66A-315F48566B4A}" type="presParOf" srcId="{02BD263D-BADD-4315-B3EC-84AB44DC129F}" destId="{0F292318-110E-4E66-8B7A-39711EDD0277}" srcOrd="1" destOrd="0" presId="urn:microsoft.com/office/officeart/2005/8/layout/hierarchy6"/>
    <dgm:cxn modelId="{5F06A489-DBC6-4C5A-92E9-66800044F75B}" type="presParOf" srcId="{01A9876C-5F12-4CBD-B612-FB511B99951C}" destId="{E150D945-0504-4D34-91B1-87B7D24A6DA2}" srcOrd="8" destOrd="0" presId="urn:microsoft.com/office/officeart/2005/8/layout/hierarchy6"/>
    <dgm:cxn modelId="{F01C9676-BCCE-4643-A5CA-802972A0EE97}" type="presParOf" srcId="{01A9876C-5F12-4CBD-B612-FB511B99951C}" destId="{6A96E1BE-8DD4-43BA-9354-36D46B0D163E}" srcOrd="9" destOrd="0" presId="urn:microsoft.com/office/officeart/2005/8/layout/hierarchy6"/>
    <dgm:cxn modelId="{214E47C1-3F39-4324-98FC-901E0B6CF758}" type="presParOf" srcId="{6A96E1BE-8DD4-43BA-9354-36D46B0D163E}" destId="{614A8372-CDA5-4A02-9B34-D407AF3AFBCA}" srcOrd="0" destOrd="0" presId="urn:microsoft.com/office/officeart/2005/8/layout/hierarchy6"/>
    <dgm:cxn modelId="{35826730-C948-4327-9B1F-A699AD6BD4C0}" type="presParOf" srcId="{6A96E1BE-8DD4-43BA-9354-36D46B0D163E}" destId="{703E3D9B-86C6-4D41-930F-7ECFA13B1EE6}" srcOrd="1" destOrd="0" presId="urn:microsoft.com/office/officeart/2005/8/layout/hierarchy6"/>
    <dgm:cxn modelId="{ACB78390-D38B-4894-A849-8567A7F1F691}" type="presParOf" srcId="{703E3D9B-86C6-4D41-930F-7ECFA13B1EE6}" destId="{E79D1F5F-ED1C-4032-9738-AE20E0EB4210}" srcOrd="0" destOrd="0" presId="urn:microsoft.com/office/officeart/2005/8/layout/hierarchy6"/>
    <dgm:cxn modelId="{5A9B98E6-2421-46DD-BE64-39EB35201F52}" type="presParOf" srcId="{703E3D9B-86C6-4D41-930F-7ECFA13B1EE6}" destId="{C3ACE65B-4DCA-40D5-B8DC-72E07BB0F47F}" srcOrd="1" destOrd="0" presId="urn:microsoft.com/office/officeart/2005/8/layout/hierarchy6"/>
    <dgm:cxn modelId="{B07CE8D3-832D-4884-B667-736EE21C5494}" type="presParOf" srcId="{C3ACE65B-4DCA-40D5-B8DC-72E07BB0F47F}" destId="{4DF6F04C-8BF9-4F56-A151-2E64B1560B14}" srcOrd="0" destOrd="0" presId="urn:microsoft.com/office/officeart/2005/8/layout/hierarchy6"/>
    <dgm:cxn modelId="{23C5C0D5-91EE-40B9-97B0-7714FEF0CD9A}" type="presParOf" srcId="{C3ACE65B-4DCA-40D5-B8DC-72E07BB0F47F}" destId="{24239846-C2A0-4761-9048-D37DF772EB84}" srcOrd="1" destOrd="0" presId="urn:microsoft.com/office/officeart/2005/8/layout/hierarchy6"/>
    <dgm:cxn modelId="{897371F6-DF5F-495B-A24D-4E4B169D85F4}" type="presParOf" srcId="{703E3D9B-86C6-4D41-930F-7ECFA13B1EE6}" destId="{FFD0473D-1560-4645-AFDD-26DD6E68B1FC}" srcOrd="2" destOrd="0" presId="urn:microsoft.com/office/officeart/2005/8/layout/hierarchy6"/>
    <dgm:cxn modelId="{6FBA5D65-535C-4A05-8FC0-A6F21D21C9B3}" type="presParOf" srcId="{703E3D9B-86C6-4D41-930F-7ECFA13B1EE6}" destId="{67778AAD-EE43-4A5D-8DBE-26D0B979814C}" srcOrd="3" destOrd="0" presId="urn:microsoft.com/office/officeart/2005/8/layout/hierarchy6"/>
    <dgm:cxn modelId="{B3C09AFA-11D8-4A34-A606-BEDFBA6FF3E6}" type="presParOf" srcId="{67778AAD-EE43-4A5D-8DBE-26D0B979814C}" destId="{08D59ED7-B93B-48DC-ADFA-BEB73A11B02D}" srcOrd="0" destOrd="0" presId="urn:microsoft.com/office/officeart/2005/8/layout/hierarchy6"/>
    <dgm:cxn modelId="{22C8C310-CB38-4318-AA8D-B1A02B53F9E8}" type="presParOf" srcId="{67778AAD-EE43-4A5D-8DBE-26D0B979814C}" destId="{959153B4-E5F8-4711-949D-1DCF7B9698B8}" srcOrd="1" destOrd="0" presId="urn:microsoft.com/office/officeart/2005/8/layout/hierarchy6"/>
    <dgm:cxn modelId="{EFB27AC1-C95E-4B0C-8FE1-67822118FA66}" type="presParOf" srcId="{703E3D9B-86C6-4D41-930F-7ECFA13B1EE6}" destId="{3CFBB257-BE62-4720-97AA-FF5498B61FAB}" srcOrd="4" destOrd="0" presId="urn:microsoft.com/office/officeart/2005/8/layout/hierarchy6"/>
    <dgm:cxn modelId="{C1A654B2-6B04-499E-BD37-D44D4B338E05}" type="presParOf" srcId="{703E3D9B-86C6-4D41-930F-7ECFA13B1EE6}" destId="{D6093E45-BB73-450C-8C80-7298D138670F}" srcOrd="5" destOrd="0" presId="urn:microsoft.com/office/officeart/2005/8/layout/hierarchy6"/>
    <dgm:cxn modelId="{FCE813E2-2B79-4B5F-BCB4-15FBBDCD666C}" type="presParOf" srcId="{D6093E45-BB73-450C-8C80-7298D138670F}" destId="{C7651751-B4FB-49FC-BC22-4AC5D29EAB51}" srcOrd="0" destOrd="0" presId="urn:microsoft.com/office/officeart/2005/8/layout/hierarchy6"/>
    <dgm:cxn modelId="{FC325415-4EFB-47B5-A3FE-46E1BB4E3E35}" type="presParOf" srcId="{D6093E45-BB73-450C-8C80-7298D138670F}" destId="{78558CF9-1135-4457-ADFE-7363AEA8C2A3}" srcOrd="1" destOrd="0" presId="urn:microsoft.com/office/officeart/2005/8/layout/hierarchy6"/>
    <dgm:cxn modelId="{0B97F6E1-28D8-45A3-8604-5A75EA30310B}" type="presParOf" srcId="{703E3D9B-86C6-4D41-930F-7ECFA13B1EE6}" destId="{6607E9B5-5CC4-466E-AD75-14B737843EB7}" srcOrd="6" destOrd="0" presId="urn:microsoft.com/office/officeart/2005/8/layout/hierarchy6"/>
    <dgm:cxn modelId="{2CD85FEE-AD44-429E-AC01-7875D5A23CB2}" type="presParOf" srcId="{703E3D9B-86C6-4D41-930F-7ECFA13B1EE6}" destId="{2F8F7888-C59D-4CFD-B22A-67AF1CE39586}" srcOrd="7" destOrd="0" presId="urn:microsoft.com/office/officeart/2005/8/layout/hierarchy6"/>
    <dgm:cxn modelId="{8C27EFB9-6D75-45A2-AEA1-5CA0EB7C6B9C}" type="presParOf" srcId="{2F8F7888-C59D-4CFD-B22A-67AF1CE39586}" destId="{0BBC6EBA-1EA1-41DA-9591-20F1824AA4BE}" srcOrd="0" destOrd="0" presId="urn:microsoft.com/office/officeart/2005/8/layout/hierarchy6"/>
    <dgm:cxn modelId="{553F5DCB-73CE-47DB-A3A7-ED099A5A443F}" type="presParOf" srcId="{2F8F7888-C59D-4CFD-B22A-67AF1CE39586}" destId="{0ECC33E7-A45D-48F5-8309-13F0C1601825}" srcOrd="1" destOrd="0" presId="urn:microsoft.com/office/officeart/2005/8/layout/hierarchy6"/>
    <dgm:cxn modelId="{6A047261-BD31-4A17-9A1D-339B86A26F72}" type="presParOf" srcId="{703E3D9B-86C6-4D41-930F-7ECFA13B1EE6}" destId="{55F86BB1-08F6-4B56-98C1-985B1BC923F2}" srcOrd="8" destOrd="0" presId="urn:microsoft.com/office/officeart/2005/8/layout/hierarchy6"/>
    <dgm:cxn modelId="{D2F1AC32-D43B-42E0-BAB8-75A6114061EE}" type="presParOf" srcId="{703E3D9B-86C6-4D41-930F-7ECFA13B1EE6}" destId="{ACE32244-1244-457A-8DB2-4E8260EA862F}" srcOrd="9" destOrd="0" presId="urn:microsoft.com/office/officeart/2005/8/layout/hierarchy6"/>
    <dgm:cxn modelId="{8F4E8C6E-CDCC-45BF-8711-95C39912B7F0}" type="presParOf" srcId="{ACE32244-1244-457A-8DB2-4E8260EA862F}" destId="{93528936-7EC1-446F-963B-65049A3C810F}" srcOrd="0" destOrd="0" presId="urn:microsoft.com/office/officeart/2005/8/layout/hierarchy6"/>
    <dgm:cxn modelId="{BFAB8F57-6CD5-415A-A927-4D0F10CCDA20}" type="presParOf" srcId="{ACE32244-1244-457A-8DB2-4E8260EA862F}" destId="{198733F9-7A1E-478A-A7A2-2475C3515BDE}" srcOrd="1" destOrd="0" presId="urn:microsoft.com/office/officeart/2005/8/layout/hierarchy6"/>
    <dgm:cxn modelId="{29E0A690-DE1F-42BA-BC69-561C5C8FE788}" type="presParOf" srcId="{703E3D9B-86C6-4D41-930F-7ECFA13B1EE6}" destId="{E9DCFAD5-6917-4588-A475-1822A8AEE24E}" srcOrd="10" destOrd="0" presId="urn:microsoft.com/office/officeart/2005/8/layout/hierarchy6"/>
    <dgm:cxn modelId="{6476B04B-538A-4599-BFF1-10210971842C}" type="presParOf" srcId="{703E3D9B-86C6-4D41-930F-7ECFA13B1EE6}" destId="{A2D39C64-F412-42DB-BA78-32C3AECE338F}" srcOrd="11" destOrd="0" presId="urn:microsoft.com/office/officeart/2005/8/layout/hierarchy6"/>
    <dgm:cxn modelId="{AD0A14A0-F8A8-4781-A20B-D65D54F0F3E5}" type="presParOf" srcId="{A2D39C64-F412-42DB-BA78-32C3AECE338F}" destId="{324AB439-944A-44F5-BC00-86E8A5971048}" srcOrd="0" destOrd="0" presId="urn:microsoft.com/office/officeart/2005/8/layout/hierarchy6"/>
    <dgm:cxn modelId="{370B9FC6-F491-4002-9619-454420CD4D27}" type="presParOf" srcId="{A2D39C64-F412-42DB-BA78-32C3AECE338F}" destId="{19D8D5B4-AE03-4181-979C-C6563E221E48}" srcOrd="1" destOrd="0" presId="urn:microsoft.com/office/officeart/2005/8/layout/hierarchy6"/>
    <dgm:cxn modelId="{FCF7D0A3-D249-476B-A32A-026606E8FF02}" type="presParOf" srcId="{6BC59758-0A0C-442C-935B-F6BEAB142240}" destId="{17C7E027-E6E1-4949-BFDE-88E3B82C8956}" srcOrd="6" destOrd="0" presId="urn:microsoft.com/office/officeart/2005/8/layout/hierarchy6"/>
    <dgm:cxn modelId="{297A1400-1CBF-469C-8B67-5120CDC7C1FE}" type="presParOf" srcId="{6BC59758-0A0C-442C-935B-F6BEAB142240}" destId="{5F1CB6F2-265C-4E15-806C-39117691CB27}" srcOrd="7" destOrd="0" presId="urn:microsoft.com/office/officeart/2005/8/layout/hierarchy6"/>
    <dgm:cxn modelId="{A0292F93-5FD9-49CB-8C7C-D9A1DB00E163}" type="presParOf" srcId="{5F1CB6F2-265C-4E15-806C-39117691CB27}" destId="{3D16A41B-D0FB-48AE-9F94-B2ED2BFB0E55}" srcOrd="0" destOrd="0" presId="urn:microsoft.com/office/officeart/2005/8/layout/hierarchy6"/>
    <dgm:cxn modelId="{8730F051-7757-4A85-ABBB-B9EDC8DB667E}" type="presParOf" srcId="{5F1CB6F2-265C-4E15-806C-39117691CB27}" destId="{9764D17F-072F-4F22-8A61-3B5495C03CA2}" srcOrd="1" destOrd="0" presId="urn:microsoft.com/office/officeart/2005/8/layout/hierarchy6"/>
    <dgm:cxn modelId="{9BF8DF95-8AC6-4E63-B816-655B7A411DF6}" type="presParOf" srcId="{6BC59758-0A0C-442C-935B-F6BEAB142240}" destId="{FDD46853-25D1-46F3-ACDB-EFA3717F1E02}" srcOrd="8" destOrd="0" presId="urn:microsoft.com/office/officeart/2005/8/layout/hierarchy6"/>
    <dgm:cxn modelId="{1B492B38-BE18-4D16-BD77-7CE9767FF6B1}" type="presParOf" srcId="{6BC59758-0A0C-442C-935B-F6BEAB142240}" destId="{5FC98FB7-ABB9-4B28-9CC1-C7F17DEB8BCD}" srcOrd="9" destOrd="0" presId="urn:microsoft.com/office/officeart/2005/8/layout/hierarchy6"/>
    <dgm:cxn modelId="{B36C8ED5-0C90-42CE-869E-1341B33C5C70}" type="presParOf" srcId="{5FC98FB7-ABB9-4B28-9CC1-C7F17DEB8BCD}" destId="{9FF5559D-F181-4A7F-830D-8DA88C28AA4E}" srcOrd="0" destOrd="0" presId="urn:microsoft.com/office/officeart/2005/8/layout/hierarchy6"/>
    <dgm:cxn modelId="{98F481B1-3C4B-4174-83D4-77378D7E1350}" type="presParOf" srcId="{5FC98FB7-ABB9-4B28-9CC1-C7F17DEB8BCD}" destId="{00F945C9-9C38-4F0E-9C11-6BC62648BE3D}" srcOrd="1" destOrd="0" presId="urn:microsoft.com/office/officeart/2005/8/layout/hierarchy6"/>
    <dgm:cxn modelId="{ABC89E53-AE74-45C6-A859-A775516D4497}" type="presParOf" srcId="{00F945C9-9C38-4F0E-9C11-6BC62648BE3D}" destId="{455B339B-6B07-4A16-A8B7-0E0DEA02946B}" srcOrd="0" destOrd="0" presId="urn:microsoft.com/office/officeart/2005/8/layout/hierarchy6"/>
    <dgm:cxn modelId="{09719522-374F-4AD7-BD34-A03E9809B597}" type="presParOf" srcId="{00F945C9-9C38-4F0E-9C11-6BC62648BE3D}" destId="{06C83874-CDA6-440A-9A9B-E75CC143DF21}" srcOrd="1" destOrd="0" presId="urn:microsoft.com/office/officeart/2005/8/layout/hierarchy6"/>
    <dgm:cxn modelId="{2561DCCE-FD98-47BE-8157-424E53CE0F72}" type="presParOf" srcId="{06C83874-CDA6-440A-9A9B-E75CC143DF21}" destId="{8CFFFEB0-71A8-4731-B1AB-6CD552C48129}" srcOrd="0" destOrd="0" presId="urn:microsoft.com/office/officeart/2005/8/layout/hierarchy6"/>
    <dgm:cxn modelId="{6783E3F2-CD4F-4E45-ADA3-810C8CE1D0CF}" type="presParOf" srcId="{06C83874-CDA6-440A-9A9B-E75CC143DF21}" destId="{7D9C7BCD-6F79-4902-AB23-E3AB11E41EB2}" srcOrd="1" destOrd="0" presId="urn:microsoft.com/office/officeart/2005/8/layout/hierarchy6"/>
    <dgm:cxn modelId="{31F363EC-409A-4392-BCD9-5087E004059A}" type="presParOf" srcId="{6BC59758-0A0C-442C-935B-F6BEAB142240}" destId="{C544444D-ADCF-4B9A-B201-F75133CE7ED3}" srcOrd="10" destOrd="0" presId="urn:microsoft.com/office/officeart/2005/8/layout/hierarchy6"/>
    <dgm:cxn modelId="{A0AAE48A-5534-4EAD-85D4-469D41565B93}" type="presParOf" srcId="{6BC59758-0A0C-442C-935B-F6BEAB142240}" destId="{B75ECE5D-046B-4CBC-BDDF-59EDE81B2198}" srcOrd="11" destOrd="0" presId="urn:microsoft.com/office/officeart/2005/8/layout/hierarchy6"/>
    <dgm:cxn modelId="{B9FBA287-254B-47F6-82B7-DDEAC46ED702}" type="presParOf" srcId="{B75ECE5D-046B-4CBC-BDDF-59EDE81B2198}" destId="{574E1988-3B45-450E-A765-A86975D86418}" srcOrd="0" destOrd="0" presId="urn:microsoft.com/office/officeart/2005/8/layout/hierarchy6"/>
    <dgm:cxn modelId="{64F9CD1E-D63F-4245-9B25-5BD16F5CF0BE}" type="presParOf" srcId="{B75ECE5D-046B-4CBC-BDDF-59EDE81B2198}" destId="{50405825-DCBB-4DF8-93D3-DEA790544C97}" srcOrd="1" destOrd="0" presId="urn:microsoft.com/office/officeart/2005/8/layout/hierarchy6"/>
    <dgm:cxn modelId="{06357B8E-8727-400D-8444-FBFF2407388C}" type="presParOf" srcId="{50405825-DCBB-4DF8-93D3-DEA790544C97}" destId="{C55ADAB2-1F72-4DB6-BB0B-DB8C6017D74B}" srcOrd="0" destOrd="0" presId="urn:microsoft.com/office/officeart/2005/8/layout/hierarchy6"/>
    <dgm:cxn modelId="{CBD1080C-69F0-4AD2-8AD4-058198F25598}" type="presParOf" srcId="{50405825-DCBB-4DF8-93D3-DEA790544C97}" destId="{6F15E6F5-B765-4311-873E-7C742D2EE3CA}" srcOrd="1" destOrd="0" presId="urn:microsoft.com/office/officeart/2005/8/layout/hierarchy6"/>
    <dgm:cxn modelId="{E2C7DC90-2887-4FC2-9C9E-FC83850E058A}" type="presParOf" srcId="{6F15E6F5-B765-4311-873E-7C742D2EE3CA}" destId="{7F0BDCC2-F331-418A-B1F6-7A1446544875}" srcOrd="0" destOrd="0" presId="urn:microsoft.com/office/officeart/2005/8/layout/hierarchy6"/>
    <dgm:cxn modelId="{8BB1D680-DA7F-4EDA-ABA2-92F095184148}" type="presParOf" srcId="{6F15E6F5-B765-4311-873E-7C742D2EE3CA}" destId="{A33DFD98-65BE-41D4-AB97-D40D7244B542}" srcOrd="1" destOrd="0" presId="urn:microsoft.com/office/officeart/2005/8/layout/hierarchy6"/>
    <dgm:cxn modelId="{6967F10B-1D93-412B-AA3B-0EFD3E0363F0}" type="presParOf" srcId="{A33DFD98-65BE-41D4-AB97-D40D7244B542}" destId="{0BA6D2CE-34CB-4964-8D2B-CDA2EC76B2D1}" srcOrd="0" destOrd="0" presId="urn:microsoft.com/office/officeart/2005/8/layout/hierarchy6"/>
    <dgm:cxn modelId="{E14F5B9F-B93D-4839-8EB4-FCDAECF12C8E}" type="presParOf" srcId="{A33DFD98-65BE-41D4-AB97-D40D7244B542}" destId="{5B2A504B-2670-429E-9882-591DEC962486}" srcOrd="1" destOrd="0" presId="urn:microsoft.com/office/officeart/2005/8/layout/hierarchy6"/>
    <dgm:cxn modelId="{9B8713DC-27D5-40F2-B005-0841FB181830}" type="presParOf" srcId="{5B2A504B-2670-429E-9882-591DEC962486}" destId="{8B4A2137-DA0C-400D-98DD-BFD7BE9D0EE9}" srcOrd="0" destOrd="0" presId="urn:microsoft.com/office/officeart/2005/8/layout/hierarchy6"/>
    <dgm:cxn modelId="{45D57F51-DA43-4C1A-B7BF-E03D472B732B}" type="presParOf" srcId="{5B2A504B-2670-429E-9882-591DEC962486}" destId="{2CD253F8-96A5-413C-A7A6-E9B01B2C0509}" srcOrd="1" destOrd="0" presId="urn:microsoft.com/office/officeart/2005/8/layout/hierarchy6"/>
    <dgm:cxn modelId="{1222DCA1-A4EA-456E-86CA-F2475581558A}" type="presParOf" srcId="{6BC59758-0A0C-442C-935B-F6BEAB142240}" destId="{62C4DCBF-0E90-4C46-9963-57F486714A21}" srcOrd="12" destOrd="0" presId="urn:microsoft.com/office/officeart/2005/8/layout/hierarchy6"/>
    <dgm:cxn modelId="{B6F5FC19-CC7F-4E8C-ACD9-57055C0FAE1F}" type="presParOf" srcId="{6BC59758-0A0C-442C-935B-F6BEAB142240}" destId="{ED975992-F1AB-4754-AFC0-0D66931BE71E}" srcOrd="13" destOrd="0" presId="urn:microsoft.com/office/officeart/2005/8/layout/hierarchy6"/>
    <dgm:cxn modelId="{014AE184-6CBB-456B-B44C-9299D9F4BA3A}" type="presParOf" srcId="{ED975992-F1AB-4754-AFC0-0D66931BE71E}" destId="{87FFB89C-B922-4B73-B925-5D0C75287E63}" srcOrd="0" destOrd="0" presId="urn:microsoft.com/office/officeart/2005/8/layout/hierarchy6"/>
    <dgm:cxn modelId="{72D60F8C-F1AE-451C-BB41-14A32BD157C1}" type="presParOf" srcId="{ED975992-F1AB-4754-AFC0-0D66931BE71E}" destId="{BEE5F241-FB24-41F5-A40F-A638ABA7C038}" srcOrd="1" destOrd="0" presId="urn:microsoft.com/office/officeart/2005/8/layout/hierarchy6"/>
    <dgm:cxn modelId="{4CDAA907-E269-4B9C-964D-E2BA0B51923D}" type="presParOf" srcId="{BEE5F241-FB24-41F5-A40F-A638ABA7C038}" destId="{AF18D03A-D2C4-4947-8BD0-EC66BABFD54E}" srcOrd="0" destOrd="0" presId="urn:microsoft.com/office/officeart/2005/8/layout/hierarchy6"/>
    <dgm:cxn modelId="{B5CAC05C-A952-4C89-9E55-2A4F920D70AE}" type="presParOf" srcId="{BEE5F241-FB24-41F5-A40F-A638ABA7C038}" destId="{209972BE-4AD0-4122-86F6-E83EC004A448}" srcOrd="1" destOrd="0" presId="urn:microsoft.com/office/officeart/2005/8/layout/hierarchy6"/>
    <dgm:cxn modelId="{A62F0A55-801A-4B56-8E98-09F0C9486AC4}" type="presParOf" srcId="{209972BE-4AD0-4122-86F6-E83EC004A448}" destId="{B1042718-3701-4508-9FAC-4290092B4DAC}" srcOrd="0" destOrd="0" presId="urn:microsoft.com/office/officeart/2005/8/layout/hierarchy6"/>
    <dgm:cxn modelId="{82285868-E07A-42FA-89D3-64101935C445}" type="presParOf" srcId="{209972BE-4AD0-4122-86F6-E83EC004A448}" destId="{F73F2CD4-6546-44B7-95BC-B8C552CFC197}" srcOrd="1" destOrd="0" presId="urn:microsoft.com/office/officeart/2005/8/layout/hierarchy6"/>
    <dgm:cxn modelId="{967F4371-FA1B-43B5-8DA1-AD8CECF52A13}" type="presParOf" srcId="{F73F2CD4-6546-44B7-95BC-B8C552CFC197}" destId="{2347D85B-679A-400A-82E2-A2B421C6E92B}" srcOrd="0" destOrd="0" presId="urn:microsoft.com/office/officeart/2005/8/layout/hierarchy6"/>
    <dgm:cxn modelId="{4C084C72-8326-402B-9EE6-A3258A51D259}" type="presParOf" srcId="{F73F2CD4-6546-44B7-95BC-B8C552CFC197}" destId="{9F6CF9CA-FD67-400C-8E83-C1CDC438DC6C}" srcOrd="1" destOrd="0" presId="urn:microsoft.com/office/officeart/2005/8/layout/hierarchy6"/>
    <dgm:cxn modelId="{9731E286-113E-4F8F-B85E-789EFAB6C875}" type="presParOf" srcId="{9F6CF9CA-FD67-400C-8E83-C1CDC438DC6C}" destId="{8BA50A0C-D50D-4D2D-9F99-50ED3633D552}" srcOrd="0" destOrd="0" presId="urn:microsoft.com/office/officeart/2005/8/layout/hierarchy6"/>
    <dgm:cxn modelId="{162B2336-A22B-4B7B-83BA-DEB7C8074B17}" type="presParOf" srcId="{9F6CF9CA-FD67-400C-8E83-C1CDC438DC6C}" destId="{6F302357-1315-4B69-91FB-45A232D51684}" srcOrd="1" destOrd="0" presId="urn:microsoft.com/office/officeart/2005/8/layout/hierarchy6"/>
    <dgm:cxn modelId="{8B5E4E3E-7E10-4691-90DC-FB1D026DD8B6}" type="presParOf" srcId="{6BC59758-0A0C-442C-935B-F6BEAB142240}" destId="{D91F9B31-CB3E-4FBE-AA4B-1375D2DD94C0}" srcOrd="14" destOrd="0" presId="urn:microsoft.com/office/officeart/2005/8/layout/hierarchy6"/>
    <dgm:cxn modelId="{D6F785B9-AE8C-41DD-8509-0BEFE721F1B5}" type="presParOf" srcId="{6BC59758-0A0C-442C-935B-F6BEAB142240}" destId="{57F2DB38-6B8D-47F5-9A87-1F64ACF3B850}" srcOrd="15" destOrd="0" presId="urn:microsoft.com/office/officeart/2005/8/layout/hierarchy6"/>
    <dgm:cxn modelId="{F7496A66-6AC3-4888-97DB-3BC8F2511FA4}" type="presParOf" srcId="{57F2DB38-6B8D-47F5-9A87-1F64ACF3B850}" destId="{969591C2-CE9B-4AE3-917E-FC83A116D5D0}" srcOrd="0" destOrd="0" presId="urn:microsoft.com/office/officeart/2005/8/layout/hierarchy6"/>
    <dgm:cxn modelId="{CECA8ED6-2359-4202-97A6-85CF86F57525}" type="presParOf" srcId="{57F2DB38-6B8D-47F5-9A87-1F64ACF3B850}" destId="{BAD0527D-9EB0-4057-B8F2-F8D6DE4DBB69}" srcOrd="1" destOrd="0" presId="urn:microsoft.com/office/officeart/2005/8/layout/hierarchy6"/>
    <dgm:cxn modelId="{53BF30A3-C61F-4351-B867-8DADD652271F}" type="presParOf" srcId="{6BC59758-0A0C-442C-935B-F6BEAB142240}" destId="{30237007-6524-4CC5-97E6-7286D516A44D}" srcOrd="16" destOrd="0" presId="urn:microsoft.com/office/officeart/2005/8/layout/hierarchy6"/>
    <dgm:cxn modelId="{507ADFFC-6893-4D47-9265-10707C02EA15}" type="presParOf" srcId="{6BC59758-0A0C-442C-935B-F6BEAB142240}" destId="{FD0FFCA7-9B25-4186-9FBB-BD64966E1368}" srcOrd="17" destOrd="0" presId="urn:microsoft.com/office/officeart/2005/8/layout/hierarchy6"/>
    <dgm:cxn modelId="{1B88E26F-428C-4D9F-901F-673D872BBF68}" type="presParOf" srcId="{FD0FFCA7-9B25-4186-9FBB-BD64966E1368}" destId="{802CAEB6-1712-41C8-AA96-BE02D4F86D46}" srcOrd="0" destOrd="0" presId="urn:microsoft.com/office/officeart/2005/8/layout/hierarchy6"/>
    <dgm:cxn modelId="{EBE3726C-746E-4A78-9529-2740B16B2B0E}" type="presParOf" srcId="{FD0FFCA7-9B25-4186-9FBB-BD64966E1368}" destId="{871F0506-DAD8-4A5E-80C6-8EF967A0CB06}" srcOrd="1" destOrd="0" presId="urn:microsoft.com/office/officeart/2005/8/layout/hierarchy6"/>
    <dgm:cxn modelId="{A3F67986-28DA-43E6-BB40-5D1BDE36E6B3}" type="presParOf" srcId="{CCCC4760-4254-46A5-8652-3C542D14FE2E}" destId="{9E8459E5-C732-4F0B-8C37-38AC6C00492A}" srcOrd="1" destOrd="0" presId="urn:microsoft.com/office/officeart/2005/8/layout/hierarchy6"/>
    <dgm:cxn modelId="{0075AD5F-25EF-4F40-AC61-5762BC06A43C}" type="presParOf" srcId="{9E8459E5-C732-4F0B-8C37-38AC6C00492A}" destId="{B802CDFB-DEE3-4AF0-87BC-8F2EE85BF293}" srcOrd="0" destOrd="0" presId="urn:microsoft.com/office/officeart/2005/8/layout/hierarchy6"/>
    <dgm:cxn modelId="{71C31A7E-C4AC-4304-878A-B7B38A48E652}" type="presParOf" srcId="{B802CDFB-DEE3-4AF0-87BC-8F2EE85BF293}" destId="{90521ACA-6896-4ABA-B742-3A2B73578907}" srcOrd="0" destOrd="0" presId="urn:microsoft.com/office/officeart/2005/8/layout/hierarchy6"/>
    <dgm:cxn modelId="{F0E37471-077C-4661-9A57-59482465EF47}" type="presParOf" srcId="{B802CDFB-DEE3-4AF0-87BC-8F2EE85BF293}" destId="{8312F1F8-D336-46FA-923C-DF3AB3765FB6}" srcOrd="1" destOrd="0" presId="urn:microsoft.com/office/officeart/2005/8/layout/hierarchy6"/>
    <dgm:cxn modelId="{52875D0E-384C-41A7-A23F-505E8F6918DD}" type="presParOf" srcId="{9E8459E5-C732-4F0B-8C37-38AC6C00492A}" destId="{E16DF892-91B9-4435-B749-72A340373DF4}" srcOrd="1" destOrd="0" presId="urn:microsoft.com/office/officeart/2005/8/layout/hierarchy6"/>
    <dgm:cxn modelId="{E14526AC-2E50-4A5F-BC89-BC66B91080D1}" type="presParOf" srcId="{E16DF892-91B9-4435-B749-72A340373DF4}" destId="{15B9CC9C-C2C2-464E-AFB1-ADFC2154EACD}" srcOrd="0" destOrd="0" presId="urn:microsoft.com/office/officeart/2005/8/layout/hierarchy6"/>
    <dgm:cxn modelId="{B7173E13-8675-4294-834A-3F29A76CB4A2}" type="presParOf" srcId="{9E8459E5-C732-4F0B-8C37-38AC6C00492A}" destId="{8B74FA5C-E0EA-4EFA-8C7B-E4985EC18B9E}" srcOrd="2" destOrd="0" presId="urn:microsoft.com/office/officeart/2005/8/layout/hierarchy6"/>
    <dgm:cxn modelId="{B11847C5-A9C0-4DFA-BE8B-71B73734A7ED}" type="presParOf" srcId="{8B74FA5C-E0EA-4EFA-8C7B-E4985EC18B9E}" destId="{371E6544-9797-4D5B-A774-1D3BEDF11EC9}" srcOrd="0" destOrd="0" presId="urn:microsoft.com/office/officeart/2005/8/layout/hierarchy6"/>
    <dgm:cxn modelId="{C460985F-9FBC-4EE1-AE06-DE99F9CC9C9A}" type="presParOf" srcId="{8B74FA5C-E0EA-4EFA-8C7B-E4985EC18B9E}" destId="{CE736CFA-5438-4623-9776-E2D0A0572A43}" srcOrd="1" destOrd="0" presId="urn:microsoft.com/office/officeart/2005/8/layout/hierarchy6"/>
    <dgm:cxn modelId="{E81290B6-6A6B-472C-AEB8-84263CBC48B6}" type="presParOf" srcId="{9E8459E5-C732-4F0B-8C37-38AC6C00492A}" destId="{9CA28B8B-9951-4559-93DD-80C04D13540C}" srcOrd="3" destOrd="0" presId="urn:microsoft.com/office/officeart/2005/8/layout/hierarchy6"/>
    <dgm:cxn modelId="{1CC4BEBB-477E-470C-B47D-BA345F7AF9FA}" type="presParOf" srcId="{9CA28B8B-9951-4559-93DD-80C04D13540C}" destId="{A4111607-21C5-4326-88F5-0D7051FB6901}" srcOrd="0" destOrd="0" presId="urn:microsoft.com/office/officeart/2005/8/layout/hierarchy6"/>
    <dgm:cxn modelId="{38082B8B-D605-4AF5-BB5E-1A8A75886CF0}" type="presParOf" srcId="{9E8459E5-C732-4F0B-8C37-38AC6C00492A}" destId="{93FC88CE-333E-4996-8B23-7446B0A58E84}" srcOrd="4" destOrd="0" presId="urn:microsoft.com/office/officeart/2005/8/layout/hierarchy6"/>
    <dgm:cxn modelId="{4B770595-E3FC-442D-A6A1-A085FF97A235}" type="presParOf" srcId="{93FC88CE-333E-4996-8B23-7446B0A58E84}" destId="{E794CD76-4E3C-4A60-B2E3-5E7CE0891000}" srcOrd="0" destOrd="0" presId="urn:microsoft.com/office/officeart/2005/8/layout/hierarchy6"/>
    <dgm:cxn modelId="{BA4D361C-590A-4ADF-B905-36FD8F14239E}" type="presParOf" srcId="{93FC88CE-333E-4996-8B23-7446B0A58E84}" destId="{E940F981-635E-4180-A86F-C84AAC26E501}" srcOrd="1" destOrd="0" presId="urn:microsoft.com/office/officeart/2005/8/layout/hierarchy6"/>
    <dgm:cxn modelId="{758C584C-5552-42E6-8C46-0293542FABB9}" type="presParOf" srcId="{9E8459E5-C732-4F0B-8C37-38AC6C00492A}" destId="{0D018C14-6742-4632-ACA7-A39C91A05B82}" srcOrd="5" destOrd="0" presId="urn:microsoft.com/office/officeart/2005/8/layout/hierarchy6"/>
    <dgm:cxn modelId="{B2DF4EB1-7A4A-4854-AE02-EEFD42DDC5A1}" type="presParOf" srcId="{0D018C14-6742-4632-ACA7-A39C91A05B82}" destId="{33CD4833-308A-40CC-A564-3BA09D40ABA9}" srcOrd="0" destOrd="0" presId="urn:microsoft.com/office/officeart/2005/8/layout/hierarchy6"/>
    <dgm:cxn modelId="{5BFF1522-51C0-4657-881B-7C5D6E103A07}" type="presParOf" srcId="{9E8459E5-C732-4F0B-8C37-38AC6C00492A}" destId="{2CEB7069-0EDB-4211-94B3-8250240FA4A4}" srcOrd="6" destOrd="0" presId="urn:microsoft.com/office/officeart/2005/8/layout/hierarchy6"/>
    <dgm:cxn modelId="{0AFC4A65-6798-472C-BEB9-F50B5D981AB3}" type="presParOf" srcId="{2CEB7069-0EDB-4211-94B3-8250240FA4A4}" destId="{AB760FB4-4468-4313-9E01-91F28CF4E5F7}" srcOrd="0" destOrd="0" presId="urn:microsoft.com/office/officeart/2005/8/layout/hierarchy6"/>
    <dgm:cxn modelId="{9DFF24D6-9E0D-44BE-B6B2-05630652F24D}" type="presParOf" srcId="{2CEB7069-0EDB-4211-94B3-8250240FA4A4}" destId="{BF99188A-A0AF-48CF-9BFD-AE2D4DDA05E1}" srcOrd="1" destOrd="0" presId="urn:microsoft.com/office/officeart/2005/8/layout/hierarchy6"/>
    <dgm:cxn modelId="{21FD6548-0C9C-4D56-B8D0-B2977EC9B586}" type="presParOf" srcId="{9E8459E5-C732-4F0B-8C37-38AC6C00492A}" destId="{B3A26FDB-D29D-426E-BDB0-90042D8EE735}" srcOrd="7" destOrd="0" presId="urn:microsoft.com/office/officeart/2005/8/layout/hierarchy6"/>
    <dgm:cxn modelId="{754A7F6F-4D06-4F3E-B730-AFF7380118EE}" type="presParOf" srcId="{B3A26FDB-D29D-426E-BDB0-90042D8EE735}" destId="{7E5766D7-7551-4E22-9444-F10B4088FAD4}" srcOrd="0" destOrd="0" presId="urn:microsoft.com/office/officeart/2005/8/layout/hierarchy6"/>
    <dgm:cxn modelId="{43596671-A233-44E7-B416-4D17000B0A0C}" type="presParOf" srcId="{9E8459E5-C732-4F0B-8C37-38AC6C00492A}" destId="{D698CFA9-E284-418B-B3D1-B08E65FDDC33}" srcOrd="8" destOrd="0" presId="urn:microsoft.com/office/officeart/2005/8/layout/hierarchy6"/>
    <dgm:cxn modelId="{36B40B22-254C-4100-B450-8446B3CE1C4B}" type="presParOf" srcId="{D698CFA9-E284-418B-B3D1-B08E65FDDC33}" destId="{E165EF4A-2531-41D8-BE29-2D1F3E99A518}" srcOrd="0" destOrd="0" presId="urn:microsoft.com/office/officeart/2005/8/layout/hierarchy6"/>
    <dgm:cxn modelId="{DC96EAEC-82AA-4FF3-9931-6667756F014C}" type="presParOf" srcId="{D698CFA9-E284-418B-B3D1-B08E65FDDC33}" destId="{3A828D5B-60BB-400B-BC41-7DFCA3D94B88}" srcOrd="1" destOrd="0" presId="urn:microsoft.com/office/officeart/2005/8/layout/hierarchy6"/>
    <dgm:cxn modelId="{BB0CF265-599E-4C53-975B-FFFF80EE1180}" type="presParOf" srcId="{9E8459E5-C732-4F0B-8C37-38AC6C00492A}" destId="{BA8D0E8F-6709-46A0-8803-C307B1C0207F}" srcOrd="9" destOrd="0" presId="urn:microsoft.com/office/officeart/2005/8/layout/hierarchy6"/>
    <dgm:cxn modelId="{75997877-208C-49A5-87A6-CF529EDF10FE}" type="presParOf" srcId="{BA8D0E8F-6709-46A0-8803-C307B1C0207F}" destId="{A146C9BE-9CF5-42AF-BD66-9297DD961CDF}" srcOrd="0" destOrd="0" presId="urn:microsoft.com/office/officeart/2005/8/layout/hierarchy6"/>
    <dgm:cxn modelId="{F3B95660-FAE4-4DFE-8D1B-C3B283074DB2}" type="presParOf" srcId="{9E8459E5-C732-4F0B-8C37-38AC6C00492A}" destId="{6E4089E3-7E7D-4F83-ABE5-7D2FC27F04B2}" srcOrd="10" destOrd="0" presId="urn:microsoft.com/office/officeart/2005/8/layout/hierarchy6"/>
    <dgm:cxn modelId="{E1B61472-36D0-4D76-8E80-EB3F716A33AC}" type="presParOf" srcId="{6E4089E3-7E7D-4F83-ABE5-7D2FC27F04B2}" destId="{83FB4805-A436-4B19-9E24-3F1D0286CFB2}" srcOrd="0" destOrd="0" presId="urn:microsoft.com/office/officeart/2005/8/layout/hierarchy6"/>
    <dgm:cxn modelId="{37E872DA-F4C4-4369-B193-28C2344004C2}" type="presParOf" srcId="{6E4089E3-7E7D-4F83-ABE5-7D2FC27F04B2}" destId="{218E9FDA-D2E1-41AB-9999-07AEFCD8E5BD}" srcOrd="1" destOrd="0" presId="urn:microsoft.com/office/officeart/2005/8/layout/hierarchy6"/>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29568DB8-826C-45C5-A427-4598B19EA42E}" type="doc">
      <dgm:prSet loTypeId="urn:microsoft.com/office/officeart/2008/layout/NameandTitleOrganizationalChart" loCatId="hierarchy" qsTypeId="urn:microsoft.com/office/officeart/2005/8/quickstyle/simple1" qsCatId="simple" csTypeId="urn:microsoft.com/office/officeart/2005/8/colors/accent0_1" csCatId="mainScheme" phldr="1"/>
      <dgm:spPr/>
      <dgm:t>
        <a:bodyPr/>
        <a:lstStyle/>
        <a:p>
          <a:endParaRPr lang="ru-RU"/>
        </a:p>
      </dgm:t>
    </dgm:pt>
    <dgm:pt modelId="{53EBEB77-A19C-4593-9FD9-AE637E45839A}">
      <dgm:prSet phldrT="[Текст]" custT="1"/>
      <dgm:spPr/>
      <dgm:t>
        <a:bodyPr/>
        <a:lstStyle/>
        <a:p>
          <a:r>
            <a:rPr lang="en-US" sz="1200" b="1">
              <a:latin typeface="+mj-lt"/>
            </a:rPr>
            <a:t>Government</a:t>
          </a:r>
          <a:endParaRPr lang="ru-RU" sz="1200" b="1">
            <a:latin typeface="+mj-lt"/>
          </a:endParaRPr>
        </a:p>
      </dgm:t>
    </dgm:pt>
    <dgm:pt modelId="{D23497CD-F360-4517-8788-CD1926ECB60E}" type="parTrans" cxnId="{7E011319-7D6E-45F6-B1FC-C8C08A4B93F1}">
      <dgm:prSet/>
      <dgm:spPr/>
      <dgm:t>
        <a:bodyPr/>
        <a:lstStyle/>
        <a:p>
          <a:endParaRPr lang="ru-RU" sz="1200">
            <a:latin typeface="+mj-lt"/>
          </a:endParaRPr>
        </a:p>
      </dgm:t>
    </dgm:pt>
    <dgm:pt modelId="{2C27F90F-F2DF-4D34-BEFF-997AEABF79BE}" type="sibTrans" cxnId="{7E011319-7D6E-45F6-B1FC-C8C08A4B93F1}">
      <dgm:prSet custT="1"/>
      <dgm:spPr/>
      <dgm:t>
        <a:bodyPr/>
        <a:lstStyle/>
        <a:p>
          <a:endParaRPr lang="ru-RU" sz="1200">
            <a:latin typeface="+mj-lt"/>
          </a:endParaRPr>
        </a:p>
      </dgm:t>
    </dgm:pt>
    <dgm:pt modelId="{0DB0A229-436C-41AF-A014-48F4928A8688}">
      <dgm:prSet phldrT="[Текст]" custT="1"/>
      <dgm:spPr/>
      <dgm:t>
        <a:bodyPr/>
        <a:lstStyle/>
        <a:p>
          <a:r>
            <a:rPr lang="en-US" sz="1200" b="1">
              <a:latin typeface="+mj-lt"/>
            </a:rPr>
            <a:t>Parliament of peers</a:t>
          </a:r>
          <a:endParaRPr lang="ru-RU" sz="1200" b="1">
            <a:latin typeface="+mj-lt"/>
          </a:endParaRPr>
        </a:p>
      </dgm:t>
    </dgm:pt>
    <dgm:pt modelId="{68E47F5E-4A59-4D0B-8FB3-AD53761DE7F1}" type="parTrans" cxnId="{68DE3CB3-9AF4-4AF6-92A0-FC8719AAF5EE}">
      <dgm:prSet/>
      <dgm:spPr/>
      <dgm:t>
        <a:bodyPr/>
        <a:lstStyle/>
        <a:p>
          <a:endParaRPr lang="ru-RU" sz="1200">
            <a:latin typeface="+mj-lt"/>
          </a:endParaRPr>
        </a:p>
      </dgm:t>
    </dgm:pt>
    <dgm:pt modelId="{DCF0D4B4-9E9D-4211-AD27-368566725691}" type="sibTrans" cxnId="{68DE3CB3-9AF4-4AF6-92A0-FC8719AAF5EE}">
      <dgm:prSet custT="1"/>
      <dgm:spPr/>
      <dgm:t>
        <a:bodyPr/>
        <a:lstStyle/>
        <a:p>
          <a:r>
            <a:rPr lang="en-US" sz="1200">
              <a:latin typeface="+mj-lt"/>
            </a:rPr>
            <a:t>50</a:t>
          </a:r>
          <a:endParaRPr lang="ru-RU" sz="1200">
            <a:latin typeface="+mj-lt"/>
          </a:endParaRPr>
        </a:p>
      </dgm:t>
    </dgm:pt>
    <dgm:pt modelId="{2E9CDC7B-3827-438C-885F-426EE3C94085}">
      <dgm:prSet phldrT="[Текст]" custT="1"/>
      <dgm:spPr/>
      <dgm:t>
        <a:bodyPr/>
        <a:lstStyle/>
        <a:p>
          <a:r>
            <a:rPr lang="en-US" sz="1200" b="1">
              <a:latin typeface="+mj-lt"/>
            </a:rPr>
            <a:t>Council Of Four</a:t>
          </a:r>
          <a:endParaRPr lang="ru-RU" sz="1200" b="1">
            <a:latin typeface="+mj-lt"/>
          </a:endParaRPr>
        </a:p>
      </dgm:t>
    </dgm:pt>
    <dgm:pt modelId="{C3F3E8B4-4F4D-4648-9B58-5EB58043B637}" type="parTrans" cxnId="{60ADE9DC-9D2C-4B7B-A1F4-A2DC6BF42EEB}">
      <dgm:prSet/>
      <dgm:spPr/>
      <dgm:t>
        <a:bodyPr/>
        <a:lstStyle/>
        <a:p>
          <a:endParaRPr lang="ru-RU" sz="1200">
            <a:latin typeface="+mj-lt"/>
          </a:endParaRPr>
        </a:p>
      </dgm:t>
    </dgm:pt>
    <dgm:pt modelId="{F783A408-D3C3-4E69-A01F-99DA66B487C5}" type="sibTrans" cxnId="{60ADE9DC-9D2C-4B7B-A1F4-A2DC6BF42EEB}">
      <dgm:prSet custT="1"/>
      <dgm:spPr/>
      <dgm:t>
        <a:bodyPr/>
        <a:lstStyle/>
        <a:p>
          <a:endParaRPr lang="ru-RU" sz="1200">
            <a:latin typeface="+mj-lt"/>
          </a:endParaRPr>
        </a:p>
      </dgm:t>
    </dgm:pt>
    <dgm:pt modelId="{BD50139B-E87B-4D2F-95D9-63600B256488}">
      <dgm:prSet phldrT="[Текст]" custT="1"/>
      <dgm:spPr>
        <a:solidFill>
          <a:srgbClr val="002060"/>
        </a:solidFill>
      </dgm:spPr>
      <dgm:t>
        <a:bodyPr/>
        <a:lstStyle/>
        <a:p>
          <a:r>
            <a:rPr lang="en-US" sz="1200" b="1">
              <a:solidFill>
                <a:schemeClr val="bg1"/>
              </a:solidFill>
              <a:latin typeface="+mj-lt"/>
            </a:rPr>
            <a:t>Officers of City</a:t>
          </a:r>
          <a:endParaRPr lang="ru-RU" sz="1200" b="1">
            <a:solidFill>
              <a:schemeClr val="bg1"/>
            </a:solidFill>
            <a:latin typeface="+mj-lt"/>
          </a:endParaRPr>
        </a:p>
      </dgm:t>
    </dgm:pt>
    <dgm:pt modelId="{0FE5213C-33D2-4233-AFF7-F151B67C14BA}" type="parTrans" cxnId="{B45CB791-F01C-4C87-B256-E530560373D5}">
      <dgm:prSet/>
      <dgm:spPr/>
      <dgm:t>
        <a:bodyPr/>
        <a:lstStyle/>
        <a:p>
          <a:endParaRPr lang="ru-RU" sz="1200">
            <a:latin typeface="+mj-lt"/>
          </a:endParaRPr>
        </a:p>
      </dgm:t>
    </dgm:pt>
    <dgm:pt modelId="{36B6910B-4219-4E09-A5F8-845B307B2877}" type="sibTrans" cxnId="{B45CB791-F01C-4C87-B256-E530560373D5}">
      <dgm:prSet custT="1"/>
      <dgm:spPr/>
      <dgm:t>
        <a:bodyPr/>
        <a:lstStyle/>
        <a:p>
          <a:endParaRPr lang="ru-RU" sz="1200">
            <a:latin typeface="+mj-lt"/>
          </a:endParaRPr>
        </a:p>
      </dgm:t>
    </dgm:pt>
    <dgm:pt modelId="{A06B9EB0-67D1-4601-B741-0F8526CAF2D6}">
      <dgm:prSet custT="1"/>
      <dgm:spPr/>
      <dgm:t>
        <a:bodyPr/>
        <a:lstStyle/>
        <a:p>
          <a:r>
            <a:rPr lang="en-US" sz="1200" b="1">
              <a:latin typeface="+mj-lt"/>
            </a:rPr>
            <a:t>Patriars</a:t>
          </a:r>
          <a:endParaRPr lang="ru-RU" sz="1200" b="1">
            <a:latin typeface="+mj-lt"/>
          </a:endParaRPr>
        </a:p>
      </dgm:t>
    </dgm:pt>
    <dgm:pt modelId="{BD950D4D-3D24-4BF3-BAE1-4DB88AE3DA90}" type="parTrans" cxnId="{62759F89-EBF3-4BFC-8D90-800C105DCFCE}">
      <dgm:prSet/>
      <dgm:spPr/>
      <dgm:t>
        <a:bodyPr/>
        <a:lstStyle/>
        <a:p>
          <a:endParaRPr lang="ru-RU" sz="1200">
            <a:latin typeface="+mj-lt"/>
          </a:endParaRPr>
        </a:p>
      </dgm:t>
    </dgm:pt>
    <dgm:pt modelId="{FD364936-7183-4A0B-B776-297523A34A60}" type="sibTrans" cxnId="{62759F89-EBF3-4BFC-8D90-800C105DCFCE}">
      <dgm:prSet custT="1"/>
      <dgm:spPr/>
      <dgm:t>
        <a:bodyPr/>
        <a:lstStyle/>
        <a:p>
          <a:endParaRPr lang="ru-RU" sz="1200">
            <a:latin typeface="+mj-lt"/>
          </a:endParaRPr>
        </a:p>
      </dgm:t>
    </dgm:pt>
    <dgm:pt modelId="{11049EE1-DCCD-4DB3-9BB4-E79EA94B43FF}">
      <dgm:prSet custT="1"/>
      <dgm:spPr/>
      <dgm:t>
        <a:bodyPr/>
        <a:lstStyle/>
        <a:p>
          <a:r>
            <a:rPr lang="en-US" sz="1200" b="1">
              <a:latin typeface="+mj-lt"/>
            </a:rPr>
            <a:t>Lower City Representatives</a:t>
          </a:r>
          <a:endParaRPr lang="ru-RU" sz="1200" b="1">
            <a:latin typeface="+mj-lt"/>
          </a:endParaRPr>
        </a:p>
      </dgm:t>
    </dgm:pt>
    <dgm:pt modelId="{DEA85FC7-8505-402F-A37F-DF3D88205C6B}" type="parTrans" cxnId="{1300DB84-18A9-4277-A4C6-484FE62CA855}">
      <dgm:prSet/>
      <dgm:spPr/>
      <dgm:t>
        <a:bodyPr/>
        <a:lstStyle/>
        <a:p>
          <a:endParaRPr lang="ru-RU" sz="1200">
            <a:latin typeface="+mj-lt"/>
          </a:endParaRPr>
        </a:p>
      </dgm:t>
    </dgm:pt>
    <dgm:pt modelId="{4D5C46CC-9D92-4B41-92DE-1B53EFD63855}" type="sibTrans" cxnId="{1300DB84-18A9-4277-A4C6-484FE62CA855}">
      <dgm:prSet custT="1"/>
      <dgm:spPr/>
      <dgm:t>
        <a:bodyPr/>
        <a:lstStyle/>
        <a:p>
          <a:r>
            <a:rPr lang="en-US" sz="1200">
              <a:latin typeface="+mj-lt"/>
            </a:rPr>
            <a:t>13</a:t>
          </a:r>
          <a:endParaRPr lang="ru-RU" sz="1200">
            <a:latin typeface="+mj-lt"/>
          </a:endParaRPr>
        </a:p>
      </dgm:t>
    </dgm:pt>
    <dgm:pt modelId="{03934C06-C7E5-4B0D-B11B-8B9A8F5C0B97}">
      <dgm:prSet custT="1"/>
      <dgm:spPr/>
      <dgm:t>
        <a:bodyPr/>
        <a:lstStyle/>
        <a:p>
          <a:r>
            <a:rPr lang="en-US" sz="1200" b="1">
              <a:latin typeface="+mj-lt"/>
            </a:rPr>
            <a:t>Coran</a:t>
          </a:r>
          <a:endParaRPr lang="ru-RU" sz="1200" b="1">
            <a:latin typeface="+mj-lt"/>
          </a:endParaRPr>
        </a:p>
      </dgm:t>
    </dgm:pt>
    <dgm:pt modelId="{FF99ECE8-B7EB-4D7A-8042-6FA56FBEA389}" type="parTrans" cxnId="{2D151A62-6E1B-4584-ACF0-5511F8475F7E}">
      <dgm:prSet/>
      <dgm:spPr/>
      <dgm:t>
        <a:bodyPr/>
        <a:lstStyle/>
        <a:p>
          <a:endParaRPr lang="ru-RU" sz="1200">
            <a:latin typeface="+mj-lt"/>
          </a:endParaRPr>
        </a:p>
      </dgm:t>
    </dgm:pt>
    <dgm:pt modelId="{1D59C29A-FE6A-4B73-B823-F4BA4E697783}" type="sibTrans" cxnId="{2D151A62-6E1B-4584-ACF0-5511F8475F7E}">
      <dgm:prSet custT="1"/>
      <dgm:spPr/>
      <dgm:t>
        <a:bodyPr/>
        <a:lstStyle/>
        <a:p>
          <a:r>
            <a:rPr lang="en-US" sz="1200">
              <a:latin typeface="+mj-lt"/>
            </a:rPr>
            <a:t>Former Adventurer</a:t>
          </a:r>
          <a:endParaRPr lang="ru-RU" sz="1200">
            <a:latin typeface="+mj-lt"/>
          </a:endParaRPr>
        </a:p>
      </dgm:t>
    </dgm:pt>
    <dgm:pt modelId="{67DCA744-2216-45EF-85E7-B4359553C15B}">
      <dgm:prSet custT="1"/>
      <dgm:spPr/>
      <dgm:t>
        <a:bodyPr/>
        <a:lstStyle/>
        <a:p>
          <a:r>
            <a:rPr lang="en-US" sz="1200" b="1">
              <a:latin typeface="+mj-lt"/>
            </a:rPr>
            <a:t>Duke</a:t>
          </a:r>
          <a:endParaRPr lang="ru-RU" sz="1200" b="1">
            <a:latin typeface="+mj-lt"/>
          </a:endParaRPr>
        </a:p>
      </dgm:t>
    </dgm:pt>
    <dgm:pt modelId="{A693342F-4539-481F-976E-4BF685765757}" type="parTrans" cxnId="{7635E099-442E-4ACE-AF9B-522C844DB24E}">
      <dgm:prSet/>
      <dgm:spPr/>
      <dgm:t>
        <a:bodyPr/>
        <a:lstStyle/>
        <a:p>
          <a:endParaRPr lang="ru-RU" sz="1200">
            <a:latin typeface="+mj-lt"/>
          </a:endParaRPr>
        </a:p>
      </dgm:t>
    </dgm:pt>
    <dgm:pt modelId="{9AAB797D-FE97-4537-B0EC-54B03701BD47}" type="sibTrans" cxnId="{7635E099-442E-4ACE-AF9B-522C844DB24E}">
      <dgm:prSet custT="1"/>
      <dgm:spPr/>
      <dgm:t>
        <a:bodyPr/>
        <a:lstStyle/>
        <a:p>
          <a:r>
            <a:rPr lang="uk-UA" sz="1200">
              <a:latin typeface="+mj-lt"/>
            </a:rPr>
            <a:t>Dillard Portyr</a:t>
          </a:r>
          <a:endParaRPr lang="ru-RU" sz="1200">
            <a:latin typeface="+mj-lt"/>
          </a:endParaRPr>
        </a:p>
      </dgm:t>
    </dgm:pt>
    <dgm:pt modelId="{A2D1777B-E9D4-432C-8019-D75F2CF542CC}">
      <dgm:prSet custT="1"/>
      <dgm:spPr/>
      <dgm:t>
        <a:bodyPr/>
        <a:lstStyle/>
        <a:p>
          <a:r>
            <a:rPr lang="en-US" sz="1200" b="1">
              <a:latin typeface="+mj-lt"/>
            </a:rPr>
            <a:t>Duke</a:t>
          </a:r>
          <a:endParaRPr lang="ru-RU" sz="1200" b="1">
            <a:latin typeface="+mj-lt"/>
          </a:endParaRPr>
        </a:p>
      </dgm:t>
    </dgm:pt>
    <dgm:pt modelId="{EF59AA04-AFB1-4F40-8466-F38F5F36631D}" type="parTrans" cxnId="{BF478F88-7651-4577-8D30-EDD666BB83A7}">
      <dgm:prSet/>
      <dgm:spPr/>
      <dgm:t>
        <a:bodyPr/>
        <a:lstStyle/>
        <a:p>
          <a:endParaRPr lang="ru-RU" sz="1200">
            <a:latin typeface="+mj-lt"/>
          </a:endParaRPr>
        </a:p>
      </dgm:t>
    </dgm:pt>
    <dgm:pt modelId="{03FA941A-A253-46F6-B027-5F65CCFEB520}" type="sibTrans" cxnId="{BF478F88-7651-4577-8D30-EDD666BB83A7}">
      <dgm:prSet custT="1"/>
      <dgm:spPr/>
      <dgm:t>
        <a:bodyPr/>
        <a:lstStyle/>
        <a:p>
          <a:r>
            <a:rPr lang="uk-UA" sz="1200">
              <a:latin typeface="+mj-lt"/>
            </a:rPr>
            <a:t>Thalamra Vanthampur</a:t>
          </a:r>
          <a:endParaRPr lang="ru-RU" sz="1200">
            <a:latin typeface="+mj-lt"/>
          </a:endParaRPr>
        </a:p>
      </dgm:t>
    </dgm:pt>
    <dgm:pt modelId="{E146D665-8AB3-4565-9546-90514CE2C60C}" type="asst">
      <dgm:prSet custT="1"/>
      <dgm:spPr/>
      <dgm:t>
        <a:bodyPr/>
        <a:lstStyle/>
        <a:p>
          <a:r>
            <a:rPr lang="en-US" sz="1200" b="1">
              <a:latin typeface="+mj-lt"/>
            </a:rPr>
            <a:t>Grand Duke</a:t>
          </a:r>
          <a:endParaRPr lang="ru-RU" sz="1200" b="1">
            <a:latin typeface="+mj-lt"/>
          </a:endParaRPr>
        </a:p>
      </dgm:t>
    </dgm:pt>
    <dgm:pt modelId="{7E70D537-5EBC-4A2D-820F-F41496293E0B}" type="parTrans" cxnId="{90FE9D45-CC8E-4CB6-A2E7-BD067729853A}">
      <dgm:prSet/>
      <dgm:spPr/>
      <dgm:t>
        <a:bodyPr/>
        <a:lstStyle/>
        <a:p>
          <a:endParaRPr lang="ru-RU" sz="1200">
            <a:latin typeface="+mj-lt"/>
          </a:endParaRPr>
        </a:p>
      </dgm:t>
    </dgm:pt>
    <dgm:pt modelId="{A57C7BE5-16E5-4CF7-8778-6638E7395191}" type="sibTrans" cxnId="{90FE9D45-CC8E-4CB6-A2E7-BD067729853A}">
      <dgm:prSet custT="1"/>
      <dgm:spPr/>
      <dgm:t>
        <a:bodyPr/>
        <a:lstStyle/>
        <a:p>
          <a:r>
            <a:rPr lang="uk-UA" sz="1200">
              <a:latin typeface="+mj-lt"/>
            </a:rPr>
            <a:t>Ulder Ravengard</a:t>
          </a:r>
          <a:endParaRPr lang="ru-RU" sz="1200">
            <a:latin typeface="+mj-lt"/>
          </a:endParaRPr>
        </a:p>
      </dgm:t>
    </dgm:pt>
    <dgm:pt modelId="{356229EE-F09C-465C-86DB-479CEA78D982}" type="asst">
      <dgm:prSet custT="1"/>
      <dgm:spPr/>
      <dgm:t>
        <a:bodyPr/>
        <a:lstStyle/>
        <a:p>
          <a:r>
            <a:rPr lang="en-US" sz="1200" b="1">
              <a:latin typeface="+mj-lt"/>
            </a:rPr>
            <a:t>Duke</a:t>
          </a:r>
          <a:endParaRPr lang="ru-RU" sz="1200" b="1">
            <a:latin typeface="+mj-lt"/>
          </a:endParaRPr>
        </a:p>
      </dgm:t>
    </dgm:pt>
    <dgm:pt modelId="{7100855C-1336-4EC0-B20E-B6F5E1F4070E}" type="parTrans" cxnId="{CD83C903-B6C2-4962-88DA-46F99EABC831}">
      <dgm:prSet/>
      <dgm:spPr/>
      <dgm:t>
        <a:bodyPr/>
        <a:lstStyle/>
        <a:p>
          <a:endParaRPr lang="ru-RU" sz="1200">
            <a:latin typeface="+mj-lt"/>
          </a:endParaRPr>
        </a:p>
      </dgm:t>
    </dgm:pt>
    <dgm:pt modelId="{90EB9E90-BC56-4458-B67E-8A3B3B6F10A6}" type="sibTrans" cxnId="{CD83C903-B6C2-4962-88DA-46F99EABC831}">
      <dgm:prSet custT="1"/>
      <dgm:spPr/>
      <dgm:t>
        <a:bodyPr/>
        <a:lstStyle/>
        <a:p>
          <a:r>
            <a:rPr lang="uk-UA" sz="1200">
              <a:latin typeface="+mj-lt"/>
            </a:rPr>
            <a:t>Belynne Stelmane</a:t>
          </a:r>
          <a:endParaRPr lang="ru-RU" sz="1200">
            <a:latin typeface="+mj-lt"/>
          </a:endParaRPr>
        </a:p>
      </dgm:t>
    </dgm:pt>
    <dgm:pt modelId="{2CD700C8-5157-434C-9A9B-A15B86020FB8}">
      <dgm:prSet custT="1"/>
      <dgm:spPr/>
      <dgm:t>
        <a:bodyPr/>
        <a:lstStyle/>
        <a:p>
          <a:r>
            <a:rPr lang="en-US" sz="1200">
              <a:latin typeface="+mj-lt"/>
            </a:rPr>
            <a:t>Flaming Fist</a:t>
          </a:r>
          <a:endParaRPr lang="ru-RU" sz="1200">
            <a:latin typeface="+mj-lt"/>
          </a:endParaRPr>
        </a:p>
      </dgm:t>
    </dgm:pt>
    <dgm:pt modelId="{2A25BBA9-5976-4E75-AC13-64AE6308A6D5}" type="parTrans" cxnId="{9515071B-AF9B-4294-AC66-93BD52E9A78C}">
      <dgm:prSet/>
      <dgm:spPr/>
      <dgm:t>
        <a:bodyPr/>
        <a:lstStyle/>
        <a:p>
          <a:endParaRPr lang="ru-RU" sz="1200">
            <a:latin typeface="+mj-lt"/>
          </a:endParaRPr>
        </a:p>
      </dgm:t>
    </dgm:pt>
    <dgm:pt modelId="{296DDBFA-6E01-4FC1-88A7-00AE0E06FC9F}" type="sibTrans" cxnId="{9515071B-AF9B-4294-AC66-93BD52E9A78C}">
      <dgm:prSet custT="1"/>
      <dgm:spPr/>
      <dgm:t>
        <a:bodyPr/>
        <a:lstStyle/>
        <a:p>
          <a:endParaRPr lang="ru-RU" sz="1200">
            <a:latin typeface="+mj-lt"/>
          </a:endParaRPr>
        </a:p>
      </dgm:t>
    </dgm:pt>
    <dgm:pt modelId="{DE6FB1CA-AECA-4466-AB3C-636ABC50D084}">
      <dgm:prSet custT="1"/>
      <dgm:spPr/>
      <dgm:t>
        <a:bodyPr/>
        <a:lstStyle/>
        <a:p>
          <a:r>
            <a:rPr lang="en-US" sz="1200">
              <a:latin typeface="+mj-lt"/>
            </a:rPr>
            <a:t>City Watch</a:t>
          </a:r>
          <a:endParaRPr lang="ru-RU" sz="1200">
            <a:latin typeface="+mj-lt"/>
          </a:endParaRPr>
        </a:p>
      </dgm:t>
    </dgm:pt>
    <dgm:pt modelId="{A15F71AF-A300-45A3-A1D0-0DB3480BCF6C}" type="parTrans" cxnId="{4A2BC8F1-0054-4159-85AB-B4C05FD509F5}">
      <dgm:prSet/>
      <dgm:spPr/>
      <dgm:t>
        <a:bodyPr/>
        <a:lstStyle/>
        <a:p>
          <a:endParaRPr lang="ru-RU" sz="1200">
            <a:latin typeface="+mj-lt"/>
          </a:endParaRPr>
        </a:p>
      </dgm:t>
    </dgm:pt>
    <dgm:pt modelId="{0CB50A94-8225-4662-9269-6EBC81191DDE}" type="sibTrans" cxnId="{4A2BC8F1-0054-4159-85AB-B4C05FD509F5}">
      <dgm:prSet custT="1"/>
      <dgm:spPr/>
      <dgm:t>
        <a:bodyPr/>
        <a:lstStyle/>
        <a:p>
          <a:endParaRPr lang="ru-RU" sz="1200">
            <a:latin typeface="+mj-lt"/>
          </a:endParaRPr>
        </a:p>
      </dgm:t>
    </dgm:pt>
    <dgm:pt modelId="{C394F33B-763E-491F-A668-39A5954F7E2C}">
      <dgm:prSet custT="1"/>
      <dgm:spPr/>
      <dgm:t>
        <a:bodyPr/>
        <a:lstStyle/>
        <a:p>
          <a:r>
            <a:rPr lang="en-US" sz="1200">
              <a:latin typeface="+mj-lt"/>
            </a:rPr>
            <a:t>Grand Marshal</a:t>
          </a:r>
          <a:endParaRPr lang="ru-RU" sz="1200">
            <a:latin typeface="+mj-lt"/>
          </a:endParaRPr>
        </a:p>
      </dgm:t>
    </dgm:pt>
    <dgm:pt modelId="{F888532B-B48E-47AB-9080-66773744BAF9}" type="parTrans" cxnId="{1D0D806B-B2C7-405A-B084-287127B0A7F0}">
      <dgm:prSet/>
      <dgm:spPr/>
      <dgm:t>
        <a:bodyPr/>
        <a:lstStyle/>
        <a:p>
          <a:endParaRPr lang="ru-RU" sz="1200">
            <a:latin typeface="+mj-lt"/>
          </a:endParaRPr>
        </a:p>
      </dgm:t>
    </dgm:pt>
    <dgm:pt modelId="{EF1A5D49-2B74-4EAB-8C3A-F90C7278E4CC}" type="sibTrans" cxnId="{1D0D806B-B2C7-405A-B084-287127B0A7F0}">
      <dgm:prSet custT="1"/>
      <dgm:spPr/>
      <dgm:t>
        <a:bodyPr/>
        <a:lstStyle/>
        <a:p>
          <a:r>
            <a:rPr lang="en-US" sz="1200">
              <a:latin typeface="+mj-lt"/>
            </a:rPr>
            <a:t>Ulder Ravenguard</a:t>
          </a:r>
          <a:endParaRPr lang="ru-RU" sz="1200">
            <a:latin typeface="+mj-lt"/>
          </a:endParaRPr>
        </a:p>
      </dgm:t>
    </dgm:pt>
    <dgm:pt modelId="{2EDDFD41-0EA3-4FED-801F-C9015CEB3DE9}">
      <dgm:prSet custT="1"/>
      <dgm:spPr/>
      <dgm:t>
        <a:bodyPr/>
        <a:lstStyle/>
        <a:p>
          <a:r>
            <a:rPr lang="en-US" sz="1200">
              <a:latin typeface="+mj-lt"/>
            </a:rPr>
            <a:t>Master of Walls</a:t>
          </a:r>
          <a:endParaRPr lang="ru-RU" sz="1200">
            <a:latin typeface="+mj-lt"/>
          </a:endParaRPr>
        </a:p>
      </dgm:t>
    </dgm:pt>
    <dgm:pt modelId="{4F227FE9-12EB-4ADB-AFAC-E5A286E83610}" type="parTrans" cxnId="{CEC3E927-68E4-4231-B9C5-EE3AF991D3BF}">
      <dgm:prSet/>
      <dgm:spPr/>
      <dgm:t>
        <a:bodyPr/>
        <a:lstStyle/>
        <a:p>
          <a:endParaRPr lang="ru-RU" sz="1200">
            <a:latin typeface="+mj-lt"/>
          </a:endParaRPr>
        </a:p>
      </dgm:t>
    </dgm:pt>
    <dgm:pt modelId="{1180D576-6FA9-4821-A91B-553ACB8AFB24}" type="sibTrans" cxnId="{CEC3E927-68E4-4231-B9C5-EE3AF991D3BF}">
      <dgm:prSet custT="1"/>
      <dgm:spPr/>
      <dgm:t>
        <a:bodyPr/>
        <a:lstStyle/>
        <a:p>
          <a:r>
            <a:rPr lang="uk-UA" sz="1200">
              <a:latin typeface="+mj-lt"/>
            </a:rPr>
            <a:t>Osmurl Havanack</a:t>
          </a:r>
          <a:endParaRPr lang="ru-RU" sz="1200">
            <a:latin typeface="+mj-lt"/>
          </a:endParaRPr>
        </a:p>
      </dgm:t>
    </dgm:pt>
    <dgm:pt modelId="{07F85850-7DEA-4B5D-A623-C337EE85A2FF}">
      <dgm:prSet custT="1"/>
      <dgm:spPr/>
      <dgm:t>
        <a:bodyPr/>
        <a:lstStyle/>
        <a:p>
          <a:r>
            <a:rPr lang="en-US" sz="1200" b="1">
              <a:latin typeface="+mj-lt"/>
            </a:rPr>
            <a:t>Master of Cobbles</a:t>
          </a:r>
          <a:endParaRPr lang="ru-RU" sz="1200" b="1">
            <a:latin typeface="+mj-lt"/>
          </a:endParaRPr>
        </a:p>
      </dgm:t>
    </dgm:pt>
    <dgm:pt modelId="{77AD9598-472D-46FD-82FE-153E0A88D6B8}" type="parTrans" cxnId="{6982A3D2-B5DC-42E0-AC79-361C6999EE11}">
      <dgm:prSet/>
      <dgm:spPr/>
      <dgm:t>
        <a:bodyPr/>
        <a:lstStyle/>
        <a:p>
          <a:endParaRPr lang="ru-RU" sz="1200">
            <a:latin typeface="+mj-lt"/>
          </a:endParaRPr>
        </a:p>
      </dgm:t>
    </dgm:pt>
    <dgm:pt modelId="{AF733714-1A5B-4CB6-80CD-123CBBEA654B}" type="sibTrans" cxnId="{6982A3D2-B5DC-42E0-AC79-361C6999EE11}">
      <dgm:prSet custT="1"/>
      <dgm:spPr/>
      <dgm:t>
        <a:bodyPr/>
        <a:lstStyle/>
        <a:p>
          <a:endParaRPr lang="ru-RU" sz="1200">
            <a:latin typeface="+mj-lt"/>
          </a:endParaRPr>
        </a:p>
      </dgm:t>
    </dgm:pt>
    <dgm:pt modelId="{022C6D42-5712-41E2-996A-AE60843031A6}">
      <dgm:prSet custT="1"/>
      <dgm:spPr/>
      <dgm:t>
        <a:bodyPr/>
        <a:lstStyle/>
        <a:p>
          <a:r>
            <a:rPr lang="en-US" sz="1200" b="1">
              <a:latin typeface="+mj-lt"/>
            </a:rPr>
            <a:t>Master of Drains and Underways</a:t>
          </a:r>
          <a:endParaRPr lang="ru-RU" sz="1200" b="1">
            <a:latin typeface="+mj-lt"/>
          </a:endParaRPr>
        </a:p>
      </dgm:t>
    </dgm:pt>
    <dgm:pt modelId="{0D0859BA-C345-4F6E-BFD2-96B84D590F0C}" type="parTrans" cxnId="{DE199C37-A18B-4005-B240-E7A23271931D}">
      <dgm:prSet/>
      <dgm:spPr/>
      <dgm:t>
        <a:bodyPr/>
        <a:lstStyle/>
        <a:p>
          <a:endParaRPr lang="ru-RU" sz="1200">
            <a:latin typeface="+mj-lt"/>
          </a:endParaRPr>
        </a:p>
      </dgm:t>
    </dgm:pt>
    <dgm:pt modelId="{6314C9F1-40AF-45C0-9329-208BAC579668}" type="sibTrans" cxnId="{DE199C37-A18B-4005-B240-E7A23271931D}">
      <dgm:prSet custT="1"/>
      <dgm:spPr/>
      <dgm:t>
        <a:bodyPr/>
        <a:lstStyle/>
        <a:p>
          <a:endParaRPr lang="ru-RU" sz="1200">
            <a:latin typeface="+mj-lt"/>
          </a:endParaRPr>
        </a:p>
      </dgm:t>
    </dgm:pt>
    <dgm:pt modelId="{83EF65E9-2EDE-462A-8811-FA213F9A97BD}" type="asst">
      <dgm:prSet custT="1"/>
      <dgm:spPr/>
      <dgm:t>
        <a:bodyPr/>
        <a:lstStyle/>
        <a:p>
          <a:r>
            <a:rPr lang="en-US" sz="1200" b="1">
              <a:latin typeface="+mj-lt"/>
            </a:rPr>
            <a:t>Purse Master</a:t>
          </a:r>
          <a:endParaRPr lang="ru-RU" sz="1200" b="1">
            <a:latin typeface="+mj-lt"/>
          </a:endParaRPr>
        </a:p>
      </dgm:t>
    </dgm:pt>
    <dgm:pt modelId="{01DFCC42-1DEC-47DC-A894-9F4CE995CD1A}" type="parTrans" cxnId="{B7980047-4A60-49A3-99D2-F67CA69CA7FA}">
      <dgm:prSet/>
      <dgm:spPr/>
      <dgm:t>
        <a:bodyPr/>
        <a:lstStyle/>
        <a:p>
          <a:endParaRPr lang="ru-RU" sz="1200">
            <a:latin typeface="+mj-lt"/>
          </a:endParaRPr>
        </a:p>
      </dgm:t>
    </dgm:pt>
    <dgm:pt modelId="{4104276D-EED5-43EE-88F1-7CEA0F0210D0}" type="sibTrans" cxnId="{B7980047-4A60-49A3-99D2-F67CA69CA7FA}">
      <dgm:prSet custT="1"/>
      <dgm:spPr/>
      <dgm:t>
        <a:bodyPr/>
        <a:lstStyle/>
        <a:p>
          <a:endParaRPr lang="ru-RU" sz="1200">
            <a:latin typeface="+mj-lt"/>
          </a:endParaRPr>
        </a:p>
      </dgm:t>
    </dgm:pt>
    <dgm:pt modelId="{22D964B0-3292-4577-965B-B17628E2486B}" type="asst">
      <dgm:prSet custT="1"/>
      <dgm:spPr/>
      <dgm:t>
        <a:bodyPr/>
        <a:lstStyle/>
        <a:p>
          <a:r>
            <a:rPr lang="en-US" sz="1200" b="1">
              <a:latin typeface="+mj-lt"/>
            </a:rPr>
            <a:t>Harbor Master</a:t>
          </a:r>
          <a:endParaRPr lang="ru-RU" sz="1200" b="1">
            <a:latin typeface="+mj-lt"/>
          </a:endParaRPr>
        </a:p>
      </dgm:t>
    </dgm:pt>
    <dgm:pt modelId="{4128DF7B-2DC5-49B0-8096-024A25CF5EC5}" type="parTrans" cxnId="{71113E85-0C36-46A4-AD29-569A2600BF35}">
      <dgm:prSet/>
      <dgm:spPr/>
      <dgm:t>
        <a:bodyPr/>
        <a:lstStyle/>
        <a:p>
          <a:endParaRPr lang="ru-RU" sz="1200">
            <a:latin typeface="+mj-lt"/>
          </a:endParaRPr>
        </a:p>
      </dgm:t>
    </dgm:pt>
    <dgm:pt modelId="{E73F258B-D194-4DE4-9E3A-58EC2303F273}" type="sibTrans" cxnId="{71113E85-0C36-46A4-AD29-569A2600BF35}">
      <dgm:prSet custT="1"/>
      <dgm:spPr/>
      <dgm:t>
        <a:bodyPr/>
        <a:lstStyle/>
        <a:p>
          <a:endParaRPr lang="ru-RU" sz="1200">
            <a:latin typeface="+mj-lt"/>
          </a:endParaRPr>
        </a:p>
      </dgm:t>
    </dgm:pt>
    <dgm:pt modelId="{5262E575-F80C-4903-A10B-B2158C23008E}">
      <dgm:prSet custT="1"/>
      <dgm:spPr/>
      <dgm:t>
        <a:bodyPr/>
        <a:lstStyle/>
        <a:p>
          <a:r>
            <a:rPr lang="en-US" sz="1200" b="1">
              <a:latin typeface="+mj-lt"/>
            </a:rPr>
            <a:t>Hhune</a:t>
          </a:r>
          <a:endParaRPr lang="ru-RU" sz="1200" b="1">
            <a:latin typeface="+mj-lt"/>
          </a:endParaRPr>
        </a:p>
      </dgm:t>
    </dgm:pt>
    <dgm:pt modelId="{B9B817E6-EF98-40CB-8E78-D740D8EEA04F}" type="parTrans" cxnId="{B931035B-6C96-4C75-8603-F648C76EF7C2}">
      <dgm:prSet/>
      <dgm:spPr/>
      <dgm:t>
        <a:bodyPr/>
        <a:lstStyle/>
        <a:p>
          <a:endParaRPr lang="ru-RU" sz="1200">
            <a:latin typeface="+mj-lt"/>
          </a:endParaRPr>
        </a:p>
      </dgm:t>
    </dgm:pt>
    <dgm:pt modelId="{7475FE64-FDE4-4B49-8FDE-69B0A908C195}" type="sibTrans" cxnId="{B931035B-6C96-4C75-8603-F648C76EF7C2}">
      <dgm:prSet custT="1"/>
      <dgm:spPr/>
      <dgm:t>
        <a:bodyPr/>
        <a:lstStyle/>
        <a:p>
          <a:endParaRPr lang="ru-RU" sz="1200">
            <a:latin typeface="+mj-lt"/>
          </a:endParaRPr>
        </a:p>
      </dgm:t>
    </dgm:pt>
    <dgm:pt modelId="{C27AC70F-294C-4412-8C60-B6BCBAF3DA64}">
      <dgm:prSet custT="1"/>
      <dgm:spPr>
        <a:solidFill>
          <a:srgbClr val="FF0000"/>
        </a:solidFill>
      </dgm:spPr>
      <dgm:t>
        <a:bodyPr/>
        <a:lstStyle/>
        <a:p>
          <a:r>
            <a:rPr lang="en-US" sz="1200" b="1">
              <a:solidFill>
                <a:schemeClr val="bg1"/>
              </a:solidFill>
              <a:latin typeface="+mj-lt"/>
            </a:rPr>
            <a:t>ARMED FORCES</a:t>
          </a:r>
          <a:endParaRPr lang="ru-RU" sz="1200" b="1">
            <a:solidFill>
              <a:schemeClr val="bg1"/>
            </a:solidFill>
            <a:latin typeface="+mj-lt"/>
          </a:endParaRPr>
        </a:p>
      </dgm:t>
    </dgm:pt>
    <dgm:pt modelId="{8A8BA14F-B5DF-44A6-A389-C2C48E43C622}" type="parTrans" cxnId="{0444E4D0-8111-437E-8FDA-282C2C9DD818}">
      <dgm:prSet/>
      <dgm:spPr/>
      <dgm:t>
        <a:bodyPr/>
        <a:lstStyle/>
        <a:p>
          <a:endParaRPr lang="ru-RU" sz="1200">
            <a:latin typeface="+mj-lt"/>
          </a:endParaRPr>
        </a:p>
      </dgm:t>
    </dgm:pt>
    <dgm:pt modelId="{D3DF6124-6E69-465D-A135-7D313B79642A}" type="sibTrans" cxnId="{0444E4D0-8111-437E-8FDA-282C2C9DD818}">
      <dgm:prSet custT="1"/>
      <dgm:spPr/>
      <dgm:t>
        <a:bodyPr/>
        <a:lstStyle/>
        <a:p>
          <a:endParaRPr lang="ru-RU" sz="1200">
            <a:latin typeface="+mj-lt"/>
          </a:endParaRPr>
        </a:p>
      </dgm:t>
    </dgm:pt>
    <dgm:pt modelId="{65F28CF9-0032-4158-9D1D-BC6CBB10EBB5}" type="pres">
      <dgm:prSet presAssocID="{29568DB8-826C-45C5-A427-4598B19EA42E}" presName="hierChild1" presStyleCnt="0">
        <dgm:presLayoutVars>
          <dgm:orgChart val="1"/>
          <dgm:chPref val="1"/>
          <dgm:dir/>
          <dgm:animOne val="branch"/>
          <dgm:animLvl val="lvl"/>
          <dgm:resizeHandles/>
        </dgm:presLayoutVars>
      </dgm:prSet>
      <dgm:spPr/>
    </dgm:pt>
    <dgm:pt modelId="{6C01369B-8C04-42E2-9D8F-6DEBE461E6BB}" type="pres">
      <dgm:prSet presAssocID="{53EBEB77-A19C-4593-9FD9-AE637E45839A}" presName="hierRoot1" presStyleCnt="0">
        <dgm:presLayoutVars>
          <dgm:hierBranch val="init"/>
        </dgm:presLayoutVars>
      </dgm:prSet>
      <dgm:spPr/>
    </dgm:pt>
    <dgm:pt modelId="{71027BB2-F4EF-4559-914A-05873486A427}" type="pres">
      <dgm:prSet presAssocID="{53EBEB77-A19C-4593-9FD9-AE637E45839A}" presName="rootComposite1" presStyleCnt="0"/>
      <dgm:spPr/>
    </dgm:pt>
    <dgm:pt modelId="{BA26CDC9-D0B2-46C2-9C9A-AF67758B92EF}" type="pres">
      <dgm:prSet presAssocID="{53EBEB77-A19C-4593-9FD9-AE637E45839A}" presName="rootText1" presStyleLbl="node0" presStyleIdx="0" presStyleCnt="1">
        <dgm:presLayoutVars>
          <dgm:chMax/>
          <dgm:chPref val="3"/>
        </dgm:presLayoutVars>
      </dgm:prSet>
      <dgm:spPr/>
    </dgm:pt>
    <dgm:pt modelId="{EF5AC549-D3F0-430F-BC04-0697382E59F3}" type="pres">
      <dgm:prSet presAssocID="{53EBEB77-A19C-4593-9FD9-AE637E45839A}" presName="titleText1" presStyleLbl="fgAcc0" presStyleIdx="0" presStyleCnt="1">
        <dgm:presLayoutVars>
          <dgm:chMax val="0"/>
          <dgm:chPref val="0"/>
        </dgm:presLayoutVars>
      </dgm:prSet>
      <dgm:spPr/>
    </dgm:pt>
    <dgm:pt modelId="{3F6E7A05-1B7F-4CF6-A01A-2F2AE30B2C61}" type="pres">
      <dgm:prSet presAssocID="{53EBEB77-A19C-4593-9FD9-AE637E45839A}" presName="rootConnector1" presStyleLbl="node1" presStyleIdx="0" presStyleCnt="16"/>
      <dgm:spPr/>
    </dgm:pt>
    <dgm:pt modelId="{28B7EBC9-C72C-46DC-A1BC-77DD2112E35D}" type="pres">
      <dgm:prSet presAssocID="{53EBEB77-A19C-4593-9FD9-AE637E45839A}" presName="hierChild2" presStyleCnt="0"/>
      <dgm:spPr/>
    </dgm:pt>
    <dgm:pt modelId="{03193A75-E9B2-4CD8-B77C-93CE462116AD}" type="pres">
      <dgm:prSet presAssocID="{68E47F5E-4A59-4D0B-8FB3-AD53761DE7F1}" presName="Name37" presStyleLbl="parChTrans1D2" presStyleIdx="0" presStyleCnt="4"/>
      <dgm:spPr/>
    </dgm:pt>
    <dgm:pt modelId="{57F094EA-C139-4EC5-A8CE-F07278FA4D9A}" type="pres">
      <dgm:prSet presAssocID="{0DB0A229-436C-41AF-A014-48F4928A8688}" presName="hierRoot2" presStyleCnt="0">
        <dgm:presLayoutVars>
          <dgm:hierBranch val="init"/>
        </dgm:presLayoutVars>
      </dgm:prSet>
      <dgm:spPr/>
    </dgm:pt>
    <dgm:pt modelId="{183EEDE7-F1BF-410B-94D9-C9D69AFAEC85}" type="pres">
      <dgm:prSet presAssocID="{0DB0A229-436C-41AF-A014-48F4928A8688}" presName="rootComposite" presStyleCnt="0"/>
      <dgm:spPr/>
    </dgm:pt>
    <dgm:pt modelId="{268D871A-CA64-4924-A1AB-D08B745E78BA}" type="pres">
      <dgm:prSet presAssocID="{0DB0A229-436C-41AF-A014-48F4928A8688}" presName="rootText" presStyleLbl="node1" presStyleIdx="0" presStyleCnt="16">
        <dgm:presLayoutVars>
          <dgm:chMax/>
          <dgm:chPref val="3"/>
        </dgm:presLayoutVars>
      </dgm:prSet>
      <dgm:spPr/>
    </dgm:pt>
    <dgm:pt modelId="{0B167998-D7F4-4033-9BC7-13F6DF733E79}" type="pres">
      <dgm:prSet presAssocID="{0DB0A229-436C-41AF-A014-48F4928A8688}" presName="titleText2" presStyleLbl="fgAcc1" presStyleIdx="0" presStyleCnt="16">
        <dgm:presLayoutVars>
          <dgm:chMax val="0"/>
          <dgm:chPref val="0"/>
        </dgm:presLayoutVars>
      </dgm:prSet>
      <dgm:spPr/>
    </dgm:pt>
    <dgm:pt modelId="{DC37FCF3-4B2F-4FBC-B071-F9C240D55BA0}" type="pres">
      <dgm:prSet presAssocID="{0DB0A229-436C-41AF-A014-48F4928A8688}" presName="rootConnector" presStyleLbl="node2" presStyleIdx="0" presStyleCnt="0"/>
      <dgm:spPr/>
    </dgm:pt>
    <dgm:pt modelId="{A120364B-3410-42F9-90C1-2A5DC245DE34}" type="pres">
      <dgm:prSet presAssocID="{0DB0A229-436C-41AF-A014-48F4928A8688}" presName="hierChild4" presStyleCnt="0"/>
      <dgm:spPr/>
    </dgm:pt>
    <dgm:pt modelId="{7FC3530D-5763-44BB-A325-ABF22EA12D5B}" type="pres">
      <dgm:prSet presAssocID="{BD950D4D-3D24-4BF3-BAE1-4DB88AE3DA90}" presName="Name37" presStyleLbl="parChTrans1D3" presStyleIdx="0" presStyleCnt="12"/>
      <dgm:spPr/>
    </dgm:pt>
    <dgm:pt modelId="{46C5FC43-E7E7-4FD4-A0E4-E4050924E28B}" type="pres">
      <dgm:prSet presAssocID="{A06B9EB0-67D1-4601-B741-0F8526CAF2D6}" presName="hierRoot2" presStyleCnt="0">
        <dgm:presLayoutVars>
          <dgm:hierBranch val="init"/>
        </dgm:presLayoutVars>
      </dgm:prSet>
      <dgm:spPr/>
    </dgm:pt>
    <dgm:pt modelId="{03A893FE-ADA8-4E6A-9068-23F8062CD583}" type="pres">
      <dgm:prSet presAssocID="{A06B9EB0-67D1-4601-B741-0F8526CAF2D6}" presName="rootComposite" presStyleCnt="0"/>
      <dgm:spPr/>
    </dgm:pt>
    <dgm:pt modelId="{DAAE258D-13EF-4E39-873A-E0460A104100}" type="pres">
      <dgm:prSet presAssocID="{A06B9EB0-67D1-4601-B741-0F8526CAF2D6}" presName="rootText" presStyleLbl="node1" presStyleIdx="1" presStyleCnt="16">
        <dgm:presLayoutVars>
          <dgm:chMax/>
          <dgm:chPref val="3"/>
        </dgm:presLayoutVars>
      </dgm:prSet>
      <dgm:spPr/>
    </dgm:pt>
    <dgm:pt modelId="{72EA68F1-034F-48F4-A588-43E466F3C68B}" type="pres">
      <dgm:prSet presAssocID="{A06B9EB0-67D1-4601-B741-0F8526CAF2D6}" presName="titleText2" presStyleLbl="fgAcc1" presStyleIdx="1" presStyleCnt="16">
        <dgm:presLayoutVars>
          <dgm:chMax val="0"/>
          <dgm:chPref val="0"/>
        </dgm:presLayoutVars>
      </dgm:prSet>
      <dgm:spPr/>
    </dgm:pt>
    <dgm:pt modelId="{620851EB-5D9C-44F1-850F-933B0AD3DB07}" type="pres">
      <dgm:prSet presAssocID="{A06B9EB0-67D1-4601-B741-0F8526CAF2D6}" presName="rootConnector" presStyleLbl="node3" presStyleIdx="0" presStyleCnt="0"/>
      <dgm:spPr/>
    </dgm:pt>
    <dgm:pt modelId="{560F860F-9D9C-4C5A-B879-51B57409B64D}" type="pres">
      <dgm:prSet presAssocID="{A06B9EB0-67D1-4601-B741-0F8526CAF2D6}" presName="hierChild4" presStyleCnt="0"/>
      <dgm:spPr/>
    </dgm:pt>
    <dgm:pt modelId="{F1B1CB95-23CE-45AE-A7E1-22BC92E64CB0}" type="pres">
      <dgm:prSet presAssocID="{B9B817E6-EF98-40CB-8E78-D740D8EEA04F}" presName="Name37" presStyleLbl="parChTrans1D4" presStyleIdx="0" presStyleCnt="4"/>
      <dgm:spPr/>
    </dgm:pt>
    <dgm:pt modelId="{FE900983-AFF0-4E67-B8FB-5F78F15B00F1}" type="pres">
      <dgm:prSet presAssocID="{5262E575-F80C-4903-A10B-B2158C23008E}" presName="hierRoot2" presStyleCnt="0">
        <dgm:presLayoutVars>
          <dgm:hierBranch val="init"/>
        </dgm:presLayoutVars>
      </dgm:prSet>
      <dgm:spPr/>
    </dgm:pt>
    <dgm:pt modelId="{3FD59E9B-F49B-4AD5-9D4E-73F6BFD292C8}" type="pres">
      <dgm:prSet presAssocID="{5262E575-F80C-4903-A10B-B2158C23008E}" presName="rootComposite" presStyleCnt="0"/>
      <dgm:spPr/>
    </dgm:pt>
    <dgm:pt modelId="{E5C8D62D-0426-4480-ADC8-F79E89EE23DA}" type="pres">
      <dgm:prSet presAssocID="{5262E575-F80C-4903-A10B-B2158C23008E}" presName="rootText" presStyleLbl="node1" presStyleIdx="2" presStyleCnt="16">
        <dgm:presLayoutVars>
          <dgm:chMax/>
          <dgm:chPref val="3"/>
        </dgm:presLayoutVars>
      </dgm:prSet>
      <dgm:spPr/>
    </dgm:pt>
    <dgm:pt modelId="{B040E16B-C028-45C5-AB6C-25EA8F9DF0F0}" type="pres">
      <dgm:prSet presAssocID="{5262E575-F80C-4903-A10B-B2158C23008E}" presName="titleText2" presStyleLbl="fgAcc1" presStyleIdx="2" presStyleCnt="16">
        <dgm:presLayoutVars>
          <dgm:chMax val="0"/>
          <dgm:chPref val="0"/>
        </dgm:presLayoutVars>
      </dgm:prSet>
      <dgm:spPr/>
    </dgm:pt>
    <dgm:pt modelId="{2CF92B96-A801-40C2-83B6-0284486E1C59}" type="pres">
      <dgm:prSet presAssocID="{5262E575-F80C-4903-A10B-B2158C23008E}" presName="rootConnector" presStyleLbl="node4" presStyleIdx="0" presStyleCnt="0"/>
      <dgm:spPr/>
    </dgm:pt>
    <dgm:pt modelId="{2186BF6A-F938-4C30-B231-77A62B5FF976}" type="pres">
      <dgm:prSet presAssocID="{5262E575-F80C-4903-A10B-B2158C23008E}" presName="hierChild4" presStyleCnt="0"/>
      <dgm:spPr/>
    </dgm:pt>
    <dgm:pt modelId="{A62BF3CC-B78D-4F0D-8E2C-483B187DE69F}" type="pres">
      <dgm:prSet presAssocID="{5262E575-F80C-4903-A10B-B2158C23008E}" presName="hierChild5" presStyleCnt="0"/>
      <dgm:spPr/>
    </dgm:pt>
    <dgm:pt modelId="{004C805E-35D3-4202-8B2C-FC96CD51FBA6}" type="pres">
      <dgm:prSet presAssocID="{A06B9EB0-67D1-4601-B741-0F8526CAF2D6}" presName="hierChild5" presStyleCnt="0"/>
      <dgm:spPr/>
    </dgm:pt>
    <dgm:pt modelId="{A65AF89A-0553-480A-99F1-88703C109F50}" type="pres">
      <dgm:prSet presAssocID="{DEA85FC7-8505-402F-A37F-DF3D88205C6B}" presName="Name37" presStyleLbl="parChTrans1D3" presStyleIdx="1" presStyleCnt="12"/>
      <dgm:spPr/>
    </dgm:pt>
    <dgm:pt modelId="{B7C9178B-0AF8-40F6-A5FD-0D29AF004D75}" type="pres">
      <dgm:prSet presAssocID="{11049EE1-DCCD-4DB3-9BB4-E79EA94B43FF}" presName="hierRoot2" presStyleCnt="0">
        <dgm:presLayoutVars>
          <dgm:hierBranch val="init"/>
        </dgm:presLayoutVars>
      </dgm:prSet>
      <dgm:spPr/>
    </dgm:pt>
    <dgm:pt modelId="{83AA6E17-DE9E-4544-B6D5-1EB46D7F91F5}" type="pres">
      <dgm:prSet presAssocID="{11049EE1-DCCD-4DB3-9BB4-E79EA94B43FF}" presName="rootComposite" presStyleCnt="0"/>
      <dgm:spPr/>
    </dgm:pt>
    <dgm:pt modelId="{D5530D41-E6F8-4E13-B893-3A62D4AE2999}" type="pres">
      <dgm:prSet presAssocID="{11049EE1-DCCD-4DB3-9BB4-E79EA94B43FF}" presName="rootText" presStyleLbl="node1" presStyleIdx="3" presStyleCnt="16">
        <dgm:presLayoutVars>
          <dgm:chMax/>
          <dgm:chPref val="3"/>
        </dgm:presLayoutVars>
      </dgm:prSet>
      <dgm:spPr/>
    </dgm:pt>
    <dgm:pt modelId="{73EB6589-CCA1-4B3B-B7C1-1E0B1C72321E}" type="pres">
      <dgm:prSet presAssocID="{11049EE1-DCCD-4DB3-9BB4-E79EA94B43FF}" presName="titleText2" presStyleLbl="fgAcc1" presStyleIdx="3" presStyleCnt="16">
        <dgm:presLayoutVars>
          <dgm:chMax val="0"/>
          <dgm:chPref val="0"/>
        </dgm:presLayoutVars>
      </dgm:prSet>
      <dgm:spPr/>
    </dgm:pt>
    <dgm:pt modelId="{D7206E62-56C5-4600-A84D-042BCDFD8ED5}" type="pres">
      <dgm:prSet presAssocID="{11049EE1-DCCD-4DB3-9BB4-E79EA94B43FF}" presName="rootConnector" presStyleLbl="node3" presStyleIdx="0" presStyleCnt="0"/>
      <dgm:spPr/>
    </dgm:pt>
    <dgm:pt modelId="{F77F734C-9EFE-4C4C-8FFC-06CA359A6020}" type="pres">
      <dgm:prSet presAssocID="{11049EE1-DCCD-4DB3-9BB4-E79EA94B43FF}" presName="hierChild4" presStyleCnt="0"/>
      <dgm:spPr/>
    </dgm:pt>
    <dgm:pt modelId="{42EB5395-1EA8-43E5-AA80-D3130013095D}" type="pres">
      <dgm:prSet presAssocID="{FF99ECE8-B7EB-4D7A-8042-6FA56FBEA389}" presName="Name37" presStyleLbl="parChTrans1D4" presStyleIdx="1" presStyleCnt="4"/>
      <dgm:spPr/>
    </dgm:pt>
    <dgm:pt modelId="{06FC3969-CC1C-4881-B30D-A9A011DE1E0B}" type="pres">
      <dgm:prSet presAssocID="{03934C06-C7E5-4B0D-B11B-8B9A8F5C0B97}" presName="hierRoot2" presStyleCnt="0">
        <dgm:presLayoutVars>
          <dgm:hierBranch val="init"/>
        </dgm:presLayoutVars>
      </dgm:prSet>
      <dgm:spPr/>
    </dgm:pt>
    <dgm:pt modelId="{01746504-2887-43B1-A7B3-F2978BCB523B}" type="pres">
      <dgm:prSet presAssocID="{03934C06-C7E5-4B0D-B11B-8B9A8F5C0B97}" presName="rootComposite" presStyleCnt="0"/>
      <dgm:spPr/>
    </dgm:pt>
    <dgm:pt modelId="{583A7F4A-B5DF-4433-9B16-D99C99B201EB}" type="pres">
      <dgm:prSet presAssocID="{03934C06-C7E5-4B0D-B11B-8B9A8F5C0B97}" presName="rootText" presStyleLbl="node1" presStyleIdx="4" presStyleCnt="16">
        <dgm:presLayoutVars>
          <dgm:chMax/>
          <dgm:chPref val="3"/>
        </dgm:presLayoutVars>
      </dgm:prSet>
      <dgm:spPr/>
    </dgm:pt>
    <dgm:pt modelId="{D3410EF7-0C5C-41FE-BB13-936E5BF4A6F0}" type="pres">
      <dgm:prSet presAssocID="{03934C06-C7E5-4B0D-B11B-8B9A8F5C0B97}" presName="titleText2" presStyleLbl="fgAcc1" presStyleIdx="4" presStyleCnt="16">
        <dgm:presLayoutVars>
          <dgm:chMax val="0"/>
          <dgm:chPref val="0"/>
        </dgm:presLayoutVars>
      </dgm:prSet>
      <dgm:spPr/>
    </dgm:pt>
    <dgm:pt modelId="{C6B22370-3FF0-423C-93B3-0563E4633AA9}" type="pres">
      <dgm:prSet presAssocID="{03934C06-C7E5-4B0D-B11B-8B9A8F5C0B97}" presName="rootConnector" presStyleLbl="node4" presStyleIdx="0" presStyleCnt="0"/>
      <dgm:spPr/>
    </dgm:pt>
    <dgm:pt modelId="{E4FD237C-5ED6-4418-BC87-136EFFA8EAFA}" type="pres">
      <dgm:prSet presAssocID="{03934C06-C7E5-4B0D-B11B-8B9A8F5C0B97}" presName="hierChild4" presStyleCnt="0"/>
      <dgm:spPr/>
    </dgm:pt>
    <dgm:pt modelId="{D4379DEF-4856-4BC2-BF45-EE4A9A70810D}" type="pres">
      <dgm:prSet presAssocID="{03934C06-C7E5-4B0D-B11B-8B9A8F5C0B97}" presName="hierChild5" presStyleCnt="0"/>
      <dgm:spPr/>
    </dgm:pt>
    <dgm:pt modelId="{185100C5-1326-45C6-9F03-1004C088BA92}" type="pres">
      <dgm:prSet presAssocID="{11049EE1-DCCD-4DB3-9BB4-E79EA94B43FF}" presName="hierChild5" presStyleCnt="0"/>
      <dgm:spPr/>
    </dgm:pt>
    <dgm:pt modelId="{5D201052-5374-40B0-AC7E-5CF174FA49CE}" type="pres">
      <dgm:prSet presAssocID="{0DB0A229-436C-41AF-A014-48F4928A8688}" presName="hierChild5" presStyleCnt="0"/>
      <dgm:spPr/>
    </dgm:pt>
    <dgm:pt modelId="{FCC60A3F-3B72-4BE4-80EC-D244C9463136}" type="pres">
      <dgm:prSet presAssocID="{C3F3E8B4-4F4D-4648-9B58-5EB58043B637}" presName="Name37" presStyleLbl="parChTrans1D2" presStyleIdx="1" presStyleCnt="4"/>
      <dgm:spPr/>
    </dgm:pt>
    <dgm:pt modelId="{B1D0962D-103A-4D6B-AA84-96896676040F}" type="pres">
      <dgm:prSet presAssocID="{2E9CDC7B-3827-438C-885F-426EE3C94085}" presName="hierRoot2" presStyleCnt="0">
        <dgm:presLayoutVars>
          <dgm:hierBranch val="init"/>
        </dgm:presLayoutVars>
      </dgm:prSet>
      <dgm:spPr/>
    </dgm:pt>
    <dgm:pt modelId="{C306AC98-6E8A-4282-B4A7-888132BBCEF1}" type="pres">
      <dgm:prSet presAssocID="{2E9CDC7B-3827-438C-885F-426EE3C94085}" presName="rootComposite" presStyleCnt="0"/>
      <dgm:spPr/>
    </dgm:pt>
    <dgm:pt modelId="{BED358CD-C7C7-43B5-B674-522828F420FE}" type="pres">
      <dgm:prSet presAssocID="{2E9CDC7B-3827-438C-885F-426EE3C94085}" presName="rootText" presStyleLbl="node1" presStyleIdx="5" presStyleCnt="16">
        <dgm:presLayoutVars>
          <dgm:chMax/>
          <dgm:chPref val="3"/>
        </dgm:presLayoutVars>
      </dgm:prSet>
      <dgm:spPr/>
    </dgm:pt>
    <dgm:pt modelId="{F53EB8AD-2CAE-41E6-9A13-D7344F0B72BC}" type="pres">
      <dgm:prSet presAssocID="{2E9CDC7B-3827-438C-885F-426EE3C94085}" presName="titleText2" presStyleLbl="fgAcc1" presStyleIdx="5" presStyleCnt="16">
        <dgm:presLayoutVars>
          <dgm:chMax val="0"/>
          <dgm:chPref val="0"/>
        </dgm:presLayoutVars>
      </dgm:prSet>
      <dgm:spPr/>
    </dgm:pt>
    <dgm:pt modelId="{76FCA8F0-7259-4DF2-9F6F-6811C0DC79C5}" type="pres">
      <dgm:prSet presAssocID="{2E9CDC7B-3827-438C-885F-426EE3C94085}" presName="rootConnector" presStyleLbl="node2" presStyleIdx="0" presStyleCnt="0"/>
      <dgm:spPr/>
    </dgm:pt>
    <dgm:pt modelId="{6DE813AE-5F93-40AC-9CB6-AAB08E115A9B}" type="pres">
      <dgm:prSet presAssocID="{2E9CDC7B-3827-438C-885F-426EE3C94085}" presName="hierChild4" presStyleCnt="0"/>
      <dgm:spPr/>
    </dgm:pt>
    <dgm:pt modelId="{72DB672F-C1D6-40CF-B317-66A8D723D4B9}" type="pres">
      <dgm:prSet presAssocID="{A693342F-4539-481F-976E-4BF685765757}" presName="Name37" presStyleLbl="parChTrans1D3" presStyleIdx="2" presStyleCnt="12"/>
      <dgm:spPr/>
    </dgm:pt>
    <dgm:pt modelId="{C6B73735-8387-49C7-A13D-4E2CE72BAB71}" type="pres">
      <dgm:prSet presAssocID="{67DCA744-2216-45EF-85E7-B4359553C15B}" presName="hierRoot2" presStyleCnt="0">
        <dgm:presLayoutVars>
          <dgm:hierBranch val="init"/>
        </dgm:presLayoutVars>
      </dgm:prSet>
      <dgm:spPr/>
    </dgm:pt>
    <dgm:pt modelId="{94FBECAB-B1C8-4DB7-83BF-2F87C44CA0FF}" type="pres">
      <dgm:prSet presAssocID="{67DCA744-2216-45EF-85E7-B4359553C15B}" presName="rootComposite" presStyleCnt="0"/>
      <dgm:spPr/>
    </dgm:pt>
    <dgm:pt modelId="{0007888F-501B-4A3A-832D-BDF524F0F3F6}" type="pres">
      <dgm:prSet presAssocID="{67DCA744-2216-45EF-85E7-B4359553C15B}" presName="rootText" presStyleLbl="node1" presStyleIdx="6" presStyleCnt="16">
        <dgm:presLayoutVars>
          <dgm:chMax/>
          <dgm:chPref val="3"/>
        </dgm:presLayoutVars>
      </dgm:prSet>
      <dgm:spPr/>
    </dgm:pt>
    <dgm:pt modelId="{C683877C-0B61-4350-A012-9B4C89A4D5F0}" type="pres">
      <dgm:prSet presAssocID="{67DCA744-2216-45EF-85E7-B4359553C15B}" presName="titleText2" presStyleLbl="fgAcc1" presStyleIdx="6" presStyleCnt="16">
        <dgm:presLayoutVars>
          <dgm:chMax val="0"/>
          <dgm:chPref val="0"/>
        </dgm:presLayoutVars>
      </dgm:prSet>
      <dgm:spPr/>
    </dgm:pt>
    <dgm:pt modelId="{BC192DE6-BDA3-4608-912E-FBBA1F688353}" type="pres">
      <dgm:prSet presAssocID="{67DCA744-2216-45EF-85E7-B4359553C15B}" presName="rootConnector" presStyleLbl="node3" presStyleIdx="0" presStyleCnt="0"/>
      <dgm:spPr/>
    </dgm:pt>
    <dgm:pt modelId="{8116CD0C-C4FB-42DC-A34C-DE2DD6C9CEF4}" type="pres">
      <dgm:prSet presAssocID="{67DCA744-2216-45EF-85E7-B4359553C15B}" presName="hierChild4" presStyleCnt="0"/>
      <dgm:spPr/>
    </dgm:pt>
    <dgm:pt modelId="{C4B14D69-1823-48DD-A7CD-035DF421AC72}" type="pres">
      <dgm:prSet presAssocID="{67DCA744-2216-45EF-85E7-B4359553C15B}" presName="hierChild5" presStyleCnt="0"/>
      <dgm:spPr/>
    </dgm:pt>
    <dgm:pt modelId="{C3D3128A-C818-4B3D-A93D-CF8B9D77173D}" type="pres">
      <dgm:prSet presAssocID="{EF59AA04-AFB1-4F40-8466-F38F5F36631D}" presName="Name37" presStyleLbl="parChTrans1D3" presStyleIdx="3" presStyleCnt="12"/>
      <dgm:spPr/>
    </dgm:pt>
    <dgm:pt modelId="{9457D1C0-F28B-42EC-A155-890BE5BED5E0}" type="pres">
      <dgm:prSet presAssocID="{A2D1777B-E9D4-432C-8019-D75F2CF542CC}" presName="hierRoot2" presStyleCnt="0">
        <dgm:presLayoutVars>
          <dgm:hierBranch val="init"/>
        </dgm:presLayoutVars>
      </dgm:prSet>
      <dgm:spPr/>
    </dgm:pt>
    <dgm:pt modelId="{A9ED140B-310E-4AD6-889E-1994A1DD6099}" type="pres">
      <dgm:prSet presAssocID="{A2D1777B-E9D4-432C-8019-D75F2CF542CC}" presName="rootComposite" presStyleCnt="0"/>
      <dgm:spPr/>
    </dgm:pt>
    <dgm:pt modelId="{FAAA477F-BF95-4D02-AC2E-DB4B14F6541C}" type="pres">
      <dgm:prSet presAssocID="{A2D1777B-E9D4-432C-8019-D75F2CF542CC}" presName="rootText" presStyleLbl="node1" presStyleIdx="7" presStyleCnt="16">
        <dgm:presLayoutVars>
          <dgm:chMax/>
          <dgm:chPref val="3"/>
        </dgm:presLayoutVars>
      </dgm:prSet>
      <dgm:spPr/>
    </dgm:pt>
    <dgm:pt modelId="{D5D67BEC-49FB-48E5-B760-98C4E565C3AD}" type="pres">
      <dgm:prSet presAssocID="{A2D1777B-E9D4-432C-8019-D75F2CF542CC}" presName="titleText2" presStyleLbl="fgAcc1" presStyleIdx="7" presStyleCnt="16" custScaleX="112328" custScaleY="147616">
        <dgm:presLayoutVars>
          <dgm:chMax val="0"/>
          <dgm:chPref val="0"/>
        </dgm:presLayoutVars>
      </dgm:prSet>
      <dgm:spPr/>
    </dgm:pt>
    <dgm:pt modelId="{43B3DD5F-1553-41DE-8FD0-68F9AB08F888}" type="pres">
      <dgm:prSet presAssocID="{A2D1777B-E9D4-432C-8019-D75F2CF542CC}" presName="rootConnector" presStyleLbl="node3" presStyleIdx="0" presStyleCnt="0"/>
      <dgm:spPr/>
    </dgm:pt>
    <dgm:pt modelId="{D8A5EAA2-0FD4-4766-85D4-826F67F49147}" type="pres">
      <dgm:prSet presAssocID="{A2D1777B-E9D4-432C-8019-D75F2CF542CC}" presName="hierChild4" presStyleCnt="0"/>
      <dgm:spPr/>
    </dgm:pt>
    <dgm:pt modelId="{12F931E4-4BEC-48A3-9AD6-CEBC7047DEFC}" type="pres">
      <dgm:prSet presAssocID="{A2D1777B-E9D4-432C-8019-D75F2CF542CC}" presName="hierChild5" presStyleCnt="0"/>
      <dgm:spPr/>
    </dgm:pt>
    <dgm:pt modelId="{B53AD7FC-3F5A-4E6D-B2EE-705CBDE66031}" type="pres">
      <dgm:prSet presAssocID="{2E9CDC7B-3827-438C-885F-426EE3C94085}" presName="hierChild5" presStyleCnt="0"/>
      <dgm:spPr/>
    </dgm:pt>
    <dgm:pt modelId="{07E5BE6D-A03E-4C47-A377-5969D86AF6DD}" type="pres">
      <dgm:prSet presAssocID="{7E70D537-5EBC-4A2D-820F-F41496293E0B}" presName="Name96" presStyleLbl="parChTrans1D3" presStyleIdx="4" presStyleCnt="12"/>
      <dgm:spPr/>
    </dgm:pt>
    <dgm:pt modelId="{AADC9E17-56CA-444A-8F17-58C060C3FBEB}" type="pres">
      <dgm:prSet presAssocID="{E146D665-8AB3-4565-9546-90514CE2C60C}" presName="hierRoot3" presStyleCnt="0">
        <dgm:presLayoutVars>
          <dgm:hierBranch val="init"/>
        </dgm:presLayoutVars>
      </dgm:prSet>
      <dgm:spPr/>
    </dgm:pt>
    <dgm:pt modelId="{987F45C0-7751-4363-AD64-0A0B6126B043}" type="pres">
      <dgm:prSet presAssocID="{E146D665-8AB3-4565-9546-90514CE2C60C}" presName="rootComposite3" presStyleCnt="0"/>
      <dgm:spPr/>
    </dgm:pt>
    <dgm:pt modelId="{592A15ED-3043-4D58-BB07-3381CBCF257C}" type="pres">
      <dgm:prSet presAssocID="{E146D665-8AB3-4565-9546-90514CE2C60C}" presName="rootText3" presStyleLbl="asst1" presStyleIdx="0" presStyleCnt="4">
        <dgm:presLayoutVars>
          <dgm:chPref val="3"/>
        </dgm:presLayoutVars>
      </dgm:prSet>
      <dgm:spPr/>
    </dgm:pt>
    <dgm:pt modelId="{3ED2988E-6C87-410B-87EF-098BD2B6C5EC}" type="pres">
      <dgm:prSet presAssocID="{E146D665-8AB3-4565-9546-90514CE2C60C}" presName="titleText3" presStyleLbl="fgAcc2" presStyleIdx="0" presStyleCnt="4">
        <dgm:presLayoutVars>
          <dgm:chMax val="0"/>
          <dgm:chPref val="0"/>
        </dgm:presLayoutVars>
      </dgm:prSet>
      <dgm:spPr/>
    </dgm:pt>
    <dgm:pt modelId="{9670206C-613B-456A-B97B-668CA8A26123}" type="pres">
      <dgm:prSet presAssocID="{E146D665-8AB3-4565-9546-90514CE2C60C}" presName="rootConnector3" presStyleLbl="asst2" presStyleIdx="0" presStyleCnt="0"/>
      <dgm:spPr/>
    </dgm:pt>
    <dgm:pt modelId="{5C3A4934-3EA2-458A-AE5A-21E144D55399}" type="pres">
      <dgm:prSet presAssocID="{E146D665-8AB3-4565-9546-90514CE2C60C}" presName="hierChild6" presStyleCnt="0"/>
      <dgm:spPr/>
    </dgm:pt>
    <dgm:pt modelId="{F5667937-0B28-42D2-9E4E-3284C15D6F38}" type="pres">
      <dgm:prSet presAssocID="{E146D665-8AB3-4565-9546-90514CE2C60C}" presName="hierChild7" presStyleCnt="0"/>
      <dgm:spPr/>
    </dgm:pt>
    <dgm:pt modelId="{1984C201-C0B7-4AE4-99E2-50DC54543B11}" type="pres">
      <dgm:prSet presAssocID="{7100855C-1336-4EC0-B20E-B6F5E1F4070E}" presName="Name96" presStyleLbl="parChTrans1D3" presStyleIdx="5" presStyleCnt="12"/>
      <dgm:spPr/>
    </dgm:pt>
    <dgm:pt modelId="{1A40DADC-C4B2-4A2D-8483-70F53010EB07}" type="pres">
      <dgm:prSet presAssocID="{356229EE-F09C-465C-86DB-479CEA78D982}" presName="hierRoot3" presStyleCnt="0">
        <dgm:presLayoutVars>
          <dgm:hierBranch val="init"/>
        </dgm:presLayoutVars>
      </dgm:prSet>
      <dgm:spPr/>
    </dgm:pt>
    <dgm:pt modelId="{84FB2EE7-3923-4B2F-9098-678E750F60D0}" type="pres">
      <dgm:prSet presAssocID="{356229EE-F09C-465C-86DB-479CEA78D982}" presName="rootComposite3" presStyleCnt="0"/>
      <dgm:spPr/>
    </dgm:pt>
    <dgm:pt modelId="{F8BF19FB-E18B-4B29-8698-C524088A66B7}" type="pres">
      <dgm:prSet presAssocID="{356229EE-F09C-465C-86DB-479CEA78D982}" presName="rootText3" presStyleLbl="asst1" presStyleIdx="1" presStyleCnt="4">
        <dgm:presLayoutVars>
          <dgm:chPref val="3"/>
        </dgm:presLayoutVars>
      </dgm:prSet>
      <dgm:spPr/>
    </dgm:pt>
    <dgm:pt modelId="{F5F408D6-9D2F-44C0-A07F-C601579880E8}" type="pres">
      <dgm:prSet presAssocID="{356229EE-F09C-465C-86DB-479CEA78D982}" presName="titleText3" presStyleLbl="fgAcc2" presStyleIdx="1" presStyleCnt="4">
        <dgm:presLayoutVars>
          <dgm:chMax val="0"/>
          <dgm:chPref val="0"/>
        </dgm:presLayoutVars>
      </dgm:prSet>
      <dgm:spPr/>
    </dgm:pt>
    <dgm:pt modelId="{3C489328-4F5D-4569-A41A-D022F9E62E97}" type="pres">
      <dgm:prSet presAssocID="{356229EE-F09C-465C-86DB-479CEA78D982}" presName="rootConnector3" presStyleLbl="asst2" presStyleIdx="0" presStyleCnt="0"/>
      <dgm:spPr/>
    </dgm:pt>
    <dgm:pt modelId="{AD5E81BE-44A3-4833-81E0-CCAA793EE390}" type="pres">
      <dgm:prSet presAssocID="{356229EE-F09C-465C-86DB-479CEA78D982}" presName="hierChild6" presStyleCnt="0"/>
      <dgm:spPr/>
    </dgm:pt>
    <dgm:pt modelId="{4C69271A-38BF-4A39-BC84-9B39EAEE7F6E}" type="pres">
      <dgm:prSet presAssocID="{356229EE-F09C-465C-86DB-479CEA78D982}" presName="hierChild7" presStyleCnt="0"/>
      <dgm:spPr/>
    </dgm:pt>
    <dgm:pt modelId="{C70562AA-7054-4E11-882F-871A827E8002}" type="pres">
      <dgm:prSet presAssocID="{0FE5213C-33D2-4233-AFF7-F151B67C14BA}" presName="Name37" presStyleLbl="parChTrans1D2" presStyleIdx="2" presStyleCnt="4"/>
      <dgm:spPr/>
    </dgm:pt>
    <dgm:pt modelId="{82D7E19E-F005-46A3-8F04-EEE109923795}" type="pres">
      <dgm:prSet presAssocID="{BD50139B-E87B-4D2F-95D9-63600B256488}" presName="hierRoot2" presStyleCnt="0">
        <dgm:presLayoutVars>
          <dgm:hierBranch val="init"/>
        </dgm:presLayoutVars>
      </dgm:prSet>
      <dgm:spPr/>
    </dgm:pt>
    <dgm:pt modelId="{9506E884-CEC5-43EB-B89B-5C55AAA3EB18}" type="pres">
      <dgm:prSet presAssocID="{BD50139B-E87B-4D2F-95D9-63600B256488}" presName="rootComposite" presStyleCnt="0"/>
      <dgm:spPr/>
    </dgm:pt>
    <dgm:pt modelId="{F79F1560-7060-456E-B730-C44ACE3CFD1F}" type="pres">
      <dgm:prSet presAssocID="{BD50139B-E87B-4D2F-95D9-63600B256488}" presName="rootText" presStyleLbl="node1" presStyleIdx="8" presStyleCnt="16">
        <dgm:presLayoutVars>
          <dgm:chMax/>
          <dgm:chPref val="3"/>
        </dgm:presLayoutVars>
      </dgm:prSet>
      <dgm:spPr/>
    </dgm:pt>
    <dgm:pt modelId="{C2092BD2-5917-491D-AC0F-E6DE1BB69FD6}" type="pres">
      <dgm:prSet presAssocID="{BD50139B-E87B-4D2F-95D9-63600B256488}" presName="titleText2" presStyleLbl="fgAcc1" presStyleIdx="8" presStyleCnt="16">
        <dgm:presLayoutVars>
          <dgm:chMax val="0"/>
          <dgm:chPref val="0"/>
        </dgm:presLayoutVars>
      </dgm:prSet>
      <dgm:spPr/>
    </dgm:pt>
    <dgm:pt modelId="{091EB164-3649-4144-A745-47A22793E3DF}" type="pres">
      <dgm:prSet presAssocID="{BD50139B-E87B-4D2F-95D9-63600B256488}" presName="rootConnector" presStyleLbl="node2" presStyleIdx="0" presStyleCnt="0"/>
      <dgm:spPr/>
    </dgm:pt>
    <dgm:pt modelId="{A2C910DB-E102-474E-8501-D7C747EA4123}" type="pres">
      <dgm:prSet presAssocID="{BD50139B-E87B-4D2F-95D9-63600B256488}" presName="hierChild4" presStyleCnt="0"/>
      <dgm:spPr/>
    </dgm:pt>
    <dgm:pt modelId="{CC47DCB7-97E6-4517-8519-CB9A4BBE3CE6}" type="pres">
      <dgm:prSet presAssocID="{77AD9598-472D-46FD-82FE-153E0A88D6B8}" presName="Name37" presStyleLbl="parChTrans1D3" presStyleIdx="6" presStyleCnt="12"/>
      <dgm:spPr/>
    </dgm:pt>
    <dgm:pt modelId="{C2338CC3-2DCD-4CB8-888A-F65616A15C78}" type="pres">
      <dgm:prSet presAssocID="{07F85850-7DEA-4B5D-A623-C337EE85A2FF}" presName="hierRoot2" presStyleCnt="0">
        <dgm:presLayoutVars>
          <dgm:hierBranch val="init"/>
        </dgm:presLayoutVars>
      </dgm:prSet>
      <dgm:spPr/>
    </dgm:pt>
    <dgm:pt modelId="{49F8F411-1D19-4C5C-9CBE-208803C5F403}" type="pres">
      <dgm:prSet presAssocID="{07F85850-7DEA-4B5D-A623-C337EE85A2FF}" presName="rootComposite" presStyleCnt="0"/>
      <dgm:spPr/>
    </dgm:pt>
    <dgm:pt modelId="{7D965E8A-373D-402E-A2F5-5789EB3A4183}" type="pres">
      <dgm:prSet presAssocID="{07F85850-7DEA-4B5D-A623-C337EE85A2FF}" presName="rootText" presStyleLbl="node1" presStyleIdx="9" presStyleCnt="16">
        <dgm:presLayoutVars>
          <dgm:chMax/>
          <dgm:chPref val="3"/>
        </dgm:presLayoutVars>
      </dgm:prSet>
      <dgm:spPr/>
    </dgm:pt>
    <dgm:pt modelId="{9A1A1C38-1E81-4DD0-ABA2-D83B35A6D8F0}" type="pres">
      <dgm:prSet presAssocID="{07F85850-7DEA-4B5D-A623-C337EE85A2FF}" presName="titleText2" presStyleLbl="fgAcc1" presStyleIdx="9" presStyleCnt="16">
        <dgm:presLayoutVars>
          <dgm:chMax val="0"/>
          <dgm:chPref val="0"/>
        </dgm:presLayoutVars>
      </dgm:prSet>
      <dgm:spPr/>
    </dgm:pt>
    <dgm:pt modelId="{735D3A8E-2EC5-4D5A-8EB4-92899FF38B1A}" type="pres">
      <dgm:prSet presAssocID="{07F85850-7DEA-4B5D-A623-C337EE85A2FF}" presName="rootConnector" presStyleLbl="node3" presStyleIdx="0" presStyleCnt="0"/>
      <dgm:spPr/>
    </dgm:pt>
    <dgm:pt modelId="{A764CAF0-15DD-4A0D-A2E2-1AA5F89866DD}" type="pres">
      <dgm:prSet presAssocID="{07F85850-7DEA-4B5D-A623-C337EE85A2FF}" presName="hierChild4" presStyleCnt="0"/>
      <dgm:spPr/>
    </dgm:pt>
    <dgm:pt modelId="{1548851F-0150-4E51-B246-E992947AA3D3}" type="pres">
      <dgm:prSet presAssocID="{07F85850-7DEA-4B5D-A623-C337EE85A2FF}" presName="hierChild5" presStyleCnt="0"/>
      <dgm:spPr/>
    </dgm:pt>
    <dgm:pt modelId="{67307F8F-7436-4F6F-95E0-C875C6E25BB9}" type="pres">
      <dgm:prSet presAssocID="{0D0859BA-C345-4F6E-BFD2-96B84D590F0C}" presName="Name37" presStyleLbl="parChTrans1D3" presStyleIdx="7" presStyleCnt="12"/>
      <dgm:spPr/>
    </dgm:pt>
    <dgm:pt modelId="{1A34221C-1B5F-4855-B345-763A625A95CB}" type="pres">
      <dgm:prSet presAssocID="{022C6D42-5712-41E2-996A-AE60843031A6}" presName="hierRoot2" presStyleCnt="0">
        <dgm:presLayoutVars>
          <dgm:hierBranch val="init"/>
        </dgm:presLayoutVars>
      </dgm:prSet>
      <dgm:spPr/>
    </dgm:pt>
    <dgm:pt modelId="{ED8A2414-90D9-46DA-9491-0B9CE7D4E5E3}" type="pres">
      <dgm:prSet presAssocID="{022C6D42-5712-41E2-996A-AE60843031A6}" presName="rootComposite" presStyleCnt="0"/>
      <dgm:spPr/>
    </dgm:pt>
    <dgm:pt modelId="{91522AD4-F679-4B6B-A0CB-5D608325CEDD}" type="pres">
      <dgm:prSet presAssocID="{022C6D42-5712-41E2-996A-AE60843031A6}" presName="rootText" presStyleLbl="node1" presStyleIdx="10" presStyleCnt="16">
        <dgm:presLayoutVars>
          <dgm:chMax/>
          <dgm:chPref val="3"/>
        </dgm:presLayoutVars>
      </dgm:prSet>
      <dgm:spPr/>
    </dgm:pt>
    <dgm:pt modelId="{E8F45578-381E-4AA6-904F-D9A97B07EDB1}" type="pres">
      <dgm:prSet presAssocID="{022C6D42-5712-41E2-996A-AE60843031A6}" presName="titleText2" presStyleLbl="fgAcc1" presStyleIdx="10" presStyleCnt="16">
        <dgm:presLayoutVars>
          <dgm:chMax val="0"/>
          <dgm:chPref val="0"/>
        </dgm:presLayoutVars>
      </dgm:prSet>
      <dgm:spPr/>
    </dgm:pt>
    <dgm:pt modelId="{A672036C-BD82-4C8F-9EC3-EA075A1FFF4D}" type="pres">
      <dgm:prSet presAssocID="{022C6D42-5712-41E2-996A-AE60843031A6}" presName="rootConnector" presStyleLbl="node3" presStyleIdx="0" presStyleCnt="0"/>
      <dgm:spPr/>
    </dgm:pt>
    <dgm:pt modelId="{0C66A4B8-944C-4B3B-9758-80AE79655528}" type="pres">
      <dgm:prSet presAssocID="{022C6D42-5712-41E2-996A-AE60843031A6}" presName="hierChild4" presStyleCnt="0"/>
      <dgm:spPr/>
    </dgm:pt>
    <dgm:pt modelId="{1D19EE6F-0387-4C1D-9168-7069F26197A6}" type="pres">
      <dgm:prSet presAssocID="{022C6D42-5712-41E2-996A-AE60843031A6}" presName="hierChild5" presStyleCnt="0"/>
      <dgm:spPr/>
    </dgm:pt>
    <dgm:pt modelId="{2A1CE296-AF3A-4D28-A96F-8B2674E19DC8}" type="pres">
      <dgm:prSet presAssocID="{BD50139B-E87B-4D2F-95D9-63600B256488}" presName="hierChild5" presStyleCnt="0"/>
      <dgm:spPr/>
    </dgm:pt>
    <dgm:pt modelId="{AA8F626C-FCC0-4897-8DB2-2F1E87DA3981}" type="pres">
      <dgm:prSet presAssocID="{01DFCC42-1DEC-47DC-A894-9F4CE995CD1A}" presName="Name96" presStyleLbl="parChTrans1D3" presStyleIdx="8" presStyleCnt="12"/>
      <dgm:spPr/>
    </dgm:pt>
    <dgm:pt modelId="{76A7D9EA-1CC3-4D29-AB62-C0F16B9011B5}" type="pres">
      <dgm:prSet presAssocID="{83EF65E9-2EDE-462A-8811-FA213F9A97BD}" presName="hierRoot3" presStyleCnt="0">
        <dgm:presLayoutVars>
          <dgm:hierBranch val="init"/>
        </dgm:presLayoutVars>
      </dgm:prSet>
      <dgm:spPr/>
    </dgm:pt>
    <dgm:pt modelId="{F15D2BC2-69BB-4A28-B2D0-64D049883E04}" type="pres">
      <dgm:prSet presAssocID="{83EF65E9-2EDE-462A-8811-FA213F9A97BD}" presName="rootComposite3" presStyleCnt="0"/>
      <dgm:spPr/>
    </dgm:pt>
    <dgm:pt modelId="{F53687C4-2CBF-42E7-9909-635A5A134579}" type="pres">
      <dgm:prSet presAssocID="{83EF65E9-2EDE-462A-8811-FA213F9A97BD}" presName="rootText3" presStyleLbl="asst1" presStyleIdx="2" presStyleCnt="4">
        <dgm:presLayoutVars>
          <dgm:chPref val="3"/>
        </dgm:presLayoutVars>
      </dgm:prSet>
      <dgm:spPr/>
    </dgm:pt>
    <dgm:pt modelId="{C087D0B5-3BC7-49CE-88DD-58DA333CC765}" type="pres">
      <dgm:prSet presAssocID="{83EF65E9-2EDE-462A-8811-FA213F9A97BD}" presName="titleText3" presStyleLbl="fgAcc2" presStyleIdx="2" presStyleCnt="4">
        <dgm:presLayoutVars>
          <dgm:chMax val="0"/>
          <dgm:chPref val="0"/>
        </dgm:presLayoutVars>
      </dgm:prSet>
      <dgm:spPr/>
    </dgm:pt>
    <dgm:pt modelId="{5C954856-71A3-4A67-8629-D7474C920611}" type="pres">
      <dgm:prSet presAssocID="{83EF65E9-2EDE-462A-8811-FA213F9A97BD}" presName="rootConnector3" presStyleLbl="asst2" presStyleIdx="0" presStyleCnt="0"/>
      <dgm:spPr/>
    </dgm:pt>
    <dgm:pt modelId="{A091C137-DC0F-4EF7-B9E1-8EA07151EEA2}" type="pres">
      <dgm:prSet presAssocID="{83EF65E9-2EDE-462A-8811-FA213F9A97BD}" presName="hierChild6" presStyleCnt="0"/>
      <dgm:spPr/>
    </dgm:pt>
    <dgm:pt modelId="{EC87BFDF-33A3-4725-9D7A-A103C6E38A7D}" type="pres">
      <dgm:prSet presAssocID="{83EF65E9-2EDE-462A-8811-FA213F9A97BD}" presName="hierChild7" presStyleCnt="0"/>
      <dgm:spPr/>
    </dgm:pt>
    <dgm:pt modelId="{9B06DC31-D620-4B7F-8389-7576329423A3}" type="pres">
      <dgm:prSet presAssocID="{4128DF7B-2DC5-49B0-8096-024A25CF5EC5}" presName="Name96" presStyleLbl="parChTrans1D3" presStyleIdx="9" presStyleCnt="12"/>
      <dgm:spPr/>
    </dgm:pt>
    <dgm:pt modelId="{8D8A4949-E865-4767-A01A-11ADCFCE938C}" type="pres">
      <dgm:prSet presAssocID="{22D964B0-3292-4577-965B-B17628E2486B}" presName="hierRoot3" presStyleCnt="0">
        <dgm:presLayoutVars>
          <dgm:hierBranch val="init"/>
        </dgm:presLayoutVars>
      </dgm:prSet>
      <dgm:spPr/>
    </dgm:pt>
    <dgm:pt modelId="{4760BDB1-FD33-4E01-B795-46A7F8F8395D}" type="pres">
      <dgm:prSet presAssocID="{22D964B0-3292-4577-965B-B17628E2486B}" presName="rootComposite3" presStyleCnt="0"/>
      <dgm:spPr/>
    </dgm:pt>
    <dgm:pt modelId="{AE7549DA-E418-4F9C-9997-8DFE655BD9BB}" type="pres">
      <dgm:prSet presAssocID="{22D964B0-3292-4577-965B-B17628E2486B}" presName="rootText3" presStyleLbl="asst1" presStyleIdx="3" presStyleCnt="4">
        <dgm:presLayoutVars>
          <dgm:chPref val="3"/>
        </dgm:presLayoutVars>
      </dgm:prSet>
      <dgm:spPr/>
    </dgm:pt>
    <dgm:pt modelId="{2331DAE9-85D6-464B-9065-1AC62169D703}" type="pres">
      <dgm:prSet presAssocID="{22D964B0-3292-4577-965B-B17628E2486B}" presName="titleText3" presStyleLbl="fgAcc2" presStyleIdx="3" presStyleCnt="4">
        <dgm:presLayoutVars>
          <dgm:chMax val="0"/>
          <dgm:chPref val="0"/>
        </dgm:presLayoutVars>
      </dgm:prSet>
      <dgm:spPr/>
    </dgm:pt>
    <dgm:pt modelId="{8AF80154-5590-40EA-BD7D-AABFC9E2A48E}" type="pres">
      <dgm:prSet presAssocID="{22D964B0-3292-4577-965B-B17628E2486B}" presName="rootConnector3" presStyleLbl="asst2" presStyleIdx="0" presStyleCnt="0"/>
      <dgm:spPr/>
    </dgm:pt>
    <dgm:pt modelId="{F2E6784D-4055-4238-81D4-C6E3C4BA574C}" type="pres">
      <dgm:prSet presAssocID="{22D964B0-3292-4577-965B-B17628E2486B}" presName="hierChild6" presStyleCnt="0"/>
      <dgm:spPr/>
    </dgm:pt>
    <dgm:pt modelId="{09F253E6-D28D-4C05-BFD1-1E887D04C5D6}" type="pres">
      <dgm:prSet presAssocID="{22D964B0-3292-4577-965B-B17628E2486B}" presName="hierChild7" presStyleCnt="0"/>
      <dgm:spPr/>
    </dgm:pt>
    <dgm:pt modelId="{953F1A69-3216-4C82-9AE5-0E434BF5314D}" type="pres">
      <dgm:prSet presAssocID="{8A8BA14F-B5DF-44A6-A389-C2C48E43C622}" presName="Name37" presStyleLbl="parChTrans1D2" presStyleIdx="3" presStyleCnt="4"/>
      <dgm:spPr/>
    </dgm:pt>
    <dgm:pt modelId="{A88BB8DD-1335-4ECA-B4F6-2A2AD3605C23}" type="pres">
      <dgm:prSet presAssocID="{C27AC70F-294C-4412-8C60-B6BCBAF3DA64}" presName="hierRoot2" presStyleCnt="0">
        <dgm:presLayoutVars>
          <dgm:hierBranch val="init"/>
        </dgm:presLayoutVars>
      </dgm:prSet>
      <dgm:spPr/>
    </dgm:pt>
    <dgm:pt modelId="{C009CA17-074C-455B-9049-6A0BB7434300}" type="pres">
      <dgm:prSet presAssocID="{C27AC70F-294C-4412-8C60-B6BCBAF3DA64}" presName="rootComposite" presStyleCnt="0"/>
      <dgm:spPr/>
    </dgm:pt>
    <dgm:pt modelId="{12B384A7-DF7A-442E-B130-B5035F719505}" type="pres">
      <dgm:prSet presAssocID="{C27AC70F-294C-4412-8C60-B6BCBAF3DA64}" presName="rootText" presStyleLbl="node1" presStyleIdx="11" presStyleCnt="16">
        <dgm:presLayoutVars>
          <dgm:chMax/>
          <dgm:chPref val="3"/>
        </dgm:presLayoutVars>
      </dgm:prSet>
      <dgm:spPr/>
    </dgm:pt>
    <dgm:pt modelId="{DD2B44DE-88EE-4D08-AAE7-1CC3105C85BC}" type="pres">
      <dgm:prSet presAssocID="{C27AC70F-294C-4412-8C60-B6BCBAF3DA64}" presName="titleText2" presStyleLbl="fgAcc1" presStyleIdx="11" presStyleCnt="16">
        <dgm:presLayoutVars>
          <dgm:chMax val="0"/>
          <dgm:chPref val="0"/>
        </dgm:presLayoutVars>
      </dgm:prSet>
      <dgm:spPr/>
    </dgm:pt>
    <dgm:pt modelId="{2C569A34-6152-44C0-B90A-3A035601A679}" type="pres">
      <dgm:prSet presAssocID="{C27AC70F-294C-4412-8C60-B6BCBAF3DA64}" presName="rootConnector" presStyleLbl="node2" presStyleIdx="0" presStyleCnt="0"/>
      <dgm:spPr/>
    </dgm:pt>
    <dgm:pt modelId="{E8309ED4-317C-4AEE-8B9C-6C97EAC2F740}" type="pres">
      <dgm:prSet presAssocID="{C27AC70F-294C-4412-8C60-B6BCBAF3DA64}" presName="hierChild4" presStyleCnt="0"/>
      <dgm:spPr/>
    </dgm:pt>
    <dgm:pt modelId="{B55FCB4E-9952-4932-8A9C-626E8961E524}" type="pres">
      <dgm:prSet presAssocID="{A15F71AF-A300-45A3-A1D0-0DB3480BCF6C}" presName="Name37" presStyleLbl="parChTrans1D3" presStyleIdx="10" presStyleCnt="12"/>
      <dgm:spPr/>
    </dgm:pt>
    <dgm:pt modelId="{B53ADBD2-903E-4ED8-B878-259CCC7468D6}" type="pres">
      <dgm:prSet presAssocID="{DE6FB1CA-AECA-4466-AB3C-636ABC50D084}" presName="hierRoot2" presStyleCnt="0">
        <dgm:presLayoutVars>
          <dgm:hierBranch val="init"/>
        </dgm:presLayoutVars>
      </dgm:prSet>
      <dgm:spPr/>
    </dgm:pt>
    <dgm:pt modelId="{FDED1D6F-AFA6-4330-B49E-2E1D9C07EE44}" type="pres">
      <dgm:prSet presAssocID="{DE6FB1CA-AECA-4466-AB3C-636ABC50D084}" presName="rootComposite" presStyleCnt="0"/>
      <dgm:spPr/>
    </dgm:pt>
    <dgm:pt modelId="{8B7CA3B1-260B-4805-AC57-B4E9BEF146A3}" type="pres">
      <dgm:prSet presAssocID="{DE6FB1CA-AECA-4466-AB3C-636ABC50D084}" presName="rootText" presStyleLbl="node1" presStyleIdx="12" presStyleCnt="16">
        <dgm:presLayoutVars>
          <dgm:chMax/>
          <dgm:chPref val="3"/>
        </dgm:presLayoutVars>
      </dgm:prSet>
      <dgm:spPr/>
    </dgm:pt>
    <dgm:pt modelId="{94932A30-D7E9-44D2-B1AF-4EE5512867B0}" type="pres">
      <dgm:prSet presAssocID="{DE6FB1CA-AECA-4466-AB3C-636ABC50D084}" presName="titleText2" presStyleLbl="fgAcc1" presStyleIdx="12" presStyleCnt="16">
        <dgm:presLayoutVars>
          <dgm:chMax val="0"/>
          <dgm:chPref val="0"/>
        </dgm:presLayoutVars>
      </dgm:prSet>
      <dgm:spPr/>
    </dgm:pt>
    <dgm:pt modelId="{52B1F81D-951D-4A10-A7C7-C6E6AA458432}" type="pres">
      <dgm:prSet presAssocID="{DE6FB1CA-AECA-4466-AB3C-636ABC50D084}" presName="rootConnector" presStyleLbl="node3" presStyleIdx="0" presStyleCnt="0"/>
      <dgm:spPr/>
    </dgm:pt>
    <dgm:pt modelId="{234F3B5A-3E2D-429F-AD10-5528535940E4}" type="pres">
      <dgm:prSet presAssocID="{DE6FB1CA-AECA-4466-AB3C-636ABC50D084}" presName="hierChild4" presStyleCnt="0"/>
      <dgm:spPr/>
    </dgm:pt>
    <dgm:pt modelId="{35ED6B7E-0516-4A94-BF8A-D5EC1BFF5506}" type="pres">
      <dgm:prSet presAssocID="{4F227FE9-12EB-4ADB-AFAC-E5A286E83610}" presName="Name37" presStyleLbl="parChTrans1D4" presStyleIdx="2" presStyleCnt="4"/>
      <dgm:spPr/>
    </dgm:pt>
    <dgm:pt modelId="{A34924B8-FE08-4B33-BD02-AD1831795644}" type="pres">
      <dgm:prSet presAssocID="{2EDDFD41-0EA3-4FED-801F-C9015CEB3DE9}" presName="hierRoot2" presStyleCnt="0">
        <dgm:presLayoutVars>
          <dgm:hierBranch val="init"/>
        </dgm:presLayoutVars>
      </dgm:prSet>
      <dgm:spPr/>
    </dgm:pt>
    <dgm:pt modelId="{E3EC60E0-0F93-41B0-8480-E1C7B6F3AB74}" type="pres">
      <dgm:prSet presAssocID="{2EDDFD41-0EA3-4FED-801F-C9015CEB3DE9}" presName="rootComposite" presStyleCnt="0"/>
      <dgm:spPr/>
    </dgm:pt>
    <dgm:pt modelId="{D952A072-C7ED-4EB0-83F3-ED90456D7432}" type="pres">
      <dgm:prSet presAssocID="{2EDDFD41-0EA3-4FED-801F-C9015CEB3DE9}" presName="rootText" presStyleLbl="node1" presStyleIdx="13" presStyleCnt="16">
        <dgm:presLayoutVars>
          <dgm:chMax/>
          <dgm:chPref val="3"/>
        </dgm:presLayoutVars>
      </dgm:prSet>
      <dgm:spPr/>
    </dgm:pt>
    <dgm:pt modelId="{A706CF09-29ED-4EE1-8D61-C860B47333BF}" type="pres">
      <dgm:prSet presAssocID="{2EDDFD41-0EA3-4FED-801F-C9015CEB3DE9}" presName="titleText2" presStyleLbl="fgAcc1" presStyleIdx="13" presStyleCnt="16" custScaleX="126232" custScaleY="162548">
        <dgm:presLayoutVars>
          <dgm:chMax val="0"/>
          <dgm:chPref val="0"/>
        </dgm:presLayoutVars>
      </dgm:prSet>
      <dgm:spPr/>
    </dgm:pt>
    <dgm:pt modelId="{1FBCCC43-AC4A-42AD-91D2-815C1E2A6EDA}" type="pres">
      <dgm:prSet presAssocID="{2EDDFD41-0EA3-4FED-801F-C9015CEB3DE9}" presName="rootConnector" presStyleLbl="node4" presStyleIdx="0" presStyleCnt="0"/>
      <dgm:spPr/>
    </dgm:pt>
    <dgm:pt modelId="{43E14C9F-1B82-435E-8515-5E1A5DB87BB0}" type="pres">
      <dgm:prSet presAssocID="{2EDDFD41-0EA3-4FED-801F-C9015CEB3DE9}" presName="hierChild4" presStyleCnt="0"/>
      <dgm:spPr/>
    </dgm:pt>
    <dgm:pt modelId="{199437D1-D2E2-4354-897E-F49835F23455}" type="pres">
      <dgm:prSet presAssocID="{2EDDFD41-0EA3-4FED-801F-C9015CEB3DE9}" presName="hierChild5" presStyleCnt="0"/>
      <dgm:spPr/>
    </dgm:pt>
    <dgm:pt modelId="{E5D29D4D-F202-44EB-8972-2EFC24F4E7E6}" type="pres">
      <dgm:prSet presAssocID="{DE6FB1CA-AECA-4466-AB3C-636ABC50D084}" presName="hierChild5" presStyleCnt="0"/>
      <dgm:spPr/>
    </dgm:pt>
    <dgm:pt modelId="{48546210-BFCD-421F-942C-02FF018130FD}" type="pres">
      <dgm:prSet presAssocID="{2A25BBA9-5976-4E75-AC13-64AE6308A6D5}" presName="Name37" presStyleLbl="parChTrans1D3" presStyleIdx="11" presStyleCnt="12"/>
      <dgm:spPr/>
    </dgm:pt>
    <dgm:pt modelId="{D6582634-6841-44BF-A88C-FBA8C014F964}" type="pres">
      <dgm:prSet presAssocID="{2CD700C8-5157-434C-9A9B-A15B86020FB8}" presName="hierRoot2" presStyleCnt="0">
        <dgm:presLayoutVars>
          <dgm:hierBranch val="init"/>
        </dgm:presLayoutVars>
      </dgm:prSet>
      <dgm:spPr/>
    </dgm:pt>
    <dgm:pt modelId="{EBB9E856-464F-4782-98FC-ABD2ACA4442E}" type="pres">
      <dgm:prSet presAssocID="{2CD700C8-5157-434C-9A9B-A15B86020FB8}" presName="rootComposite" presStyleCnt="0"/>
      <dgm:spPr/>
    </dgm:pt>
    <dgm:pt modelId="{D9699D22-24AD-46FC-9AB1-B6818BF7F6D4}" type="pres">
      <dgm:prSet presAssocID="{2CD700C8-5157-434C-9A9B-A15B86020FB8}" presName="rootText" presStyleLbl="node1" presStyleIdx="14" presStyleCnt="16">
        <dgm:presLayoutVars>
          <dgm:chMax/>
          <dgm:chPref val="3"/>
        </dgm:presLayoutVars>
      </dgm:prSet>
      <dgm:spPr/>
    </dgm:pt>
    <dgm:pt modelId="{6F810A23-1A2D-43C8-ACD9-97994CBC726E}" type="pres">
      <dgm:prSet presAssocID="{2CD700C8-5157-434C-9A9B-A15B86020FB8}" presName="titleText2" presStyleLbl="fgAcc1" presStyleIdx="14" presStyleCnt="16">
        <dgm:presLayoutVars>
          <dgm:chMax val="0"/>
          <dgm:chPref val="0"/>
        </dgm:presLayoutVars>
      </dgm:prSet>
      <dgm:spPr/>
    </dgm:pt>
    <dgm:pt modelId="{7CBAA999-CDA5-4475-9DCD-F4F4FE8D865C}" type="pres">
      <dgm:prSet presAssocID="{2CD700C8-5157-434C-9A9B-A15B86020FB8}" presName="rootConnector" presStyleLbl="node3" presStyleIdx="0" presStyleCnt="0"/>
      <dgm:spPr/>
    </dgm:pt>
    <dgm:pt modelId="{94B6A2CB-6E0C-4955-821B-73EC9FEA7550}" type="pres">
      <dgm:prSet presAssocID="{2CD700C8-5157-434C-9A9B-A15B86020FB8}" presName="hierChild4" presStyleCnt="0"/>
      <dgm:spPr/>
    </dgm:pt>
    <dgm:pt modelId="{ABA589A8-3663-4B8E-94D9-27DE43F4207A}" type="pres">
      <dgm:prSet presAssocID="{F888532B-B48E-47AB-9080-66773744BAF9}" presName="Name37" presStyleLbl="parChTrans1D4" presStyleIdx="3" presStyleCnt="4"/>
      <dgm:spPr/>
    </dgm:pt>
    <dgm:pt modelId="{D4BF39C6-4467-485E-B99B-2E06B984A280}" type="pres">
      <dgm:prSet presAssocID="{C394F33B-763E-491F-A668-39A5954F7E2C}" presName="hierRoot2" presStyleCnt="0">
        <dgm:presLayoutVars>
          <dgm:hierBranch val="init"/>
        </dgm:presLayoutVars>
      </dgm:prSet>
      <dgm:spPr/>
    </dgm:pt>
    <dgm:pt modelId="{7F653B53-9E2C-4AF5-99CF-B4BDE76090AC}" type="pres">
      <dgm:prSet presAssocID="{C394F33B-763E-491F-A668-39A5954F7E2C}" presName="rootComposite" presStyleCnt="0"/>
      <dgm:spPr/>
    </dgm:pt>
    <dgm:pt modelId="{CA6FD686-E41F-4041-A969-320677B96EE9}" type="pres">
      <dgm:prSet presAssocID="{C394F33B-763E-491F-A668-39A5954F7E2C}" presName="rootText" presStyleLbl="node1" presStyleIdx="15" presStyleCnt="16">
        <dgm:presLayoutVars>
          <dgm:chMax/>
          <dgm:chPref val="3"/>
        </dgm:presLayoutVars>
      </dgm:prSet>
      <dgm:spPr/>
    </dgm:pt>
    <dgm:pt modelId="{7E2F94C8-D9B6-4B9D-B3EF-99EAA598EE2A}" type="pres">
      <dgm:prSet presAssocID="{C394F33B-763E-491F-A668-39A5954F7E2C}" presName="titleText2" presStyleLbl="fgAcc1" presStyleIdx="15" presStyleCnt="16" custScaleX="115165" custScaleY="181015">
        <dgm:presLayoutVars>
          <dgm:chMax val="0"/>
          <dgm:chPref val="0"/>
        </dgm:presLayoutVars>
      </dgm:prSet>
      <dgm:spPr/>
    </dgm:pt>
    <dgm:pt modelId="{668D1EB4-AE25-47EF-ACE9-418DA4962945}" type="pres">
      <dgm:prSet presAssocID="{C394F33B-763E-491F-A668-39A5954F7E2C}" presName="rootConnector" presStyleLbl="node4" presStyleIdx="0" presStyleCnt="0"/>
      <dgm:spPr/>
    </dgm:pt>
    <dgm:pt modelId="{C328881D-9608-4DC5-A929-EDC137E45069}" type="pres">
      <dgm:prSet presAssocID="{C394F33B-763E-491F-A668-39A5954F7E2C}" presName="hierChild4" presStyleCnt="0"/>
      <dgm:spPr/>
    </dgm:pt>
    <dgm:pt modelId="{8F15A6D8-4CEB-42B2-B959-A77E7ABCA044}" type="pres">
      <dgm:prSet presAssocID="{C394F33B-763E-491F-A668-39A5954F7E2C}" presName="hierChild5" presStyleCnt="0"/>
      <dgm:spPr/>
    </dgm:pt>
    <dgm:pt modelId="{5C827DE7-3F93-4F7F-B475-450478DB9F8F}" type="pres">
      <dgm:prSet presAssocID="{2CD700C8-5157-434C-9A9B-A15B86020FB8}" presName="hierChild5" presStyleCnt="0"/>
      <dgm:spPr/>
    </dgm:pt>
    <dgm:pt modelId="{9B0B0B87-8F32-4D53-BF66-B405AB6FED0A}" type="pres">
      <dgm:prSet presAssocID="{C27AC70F-294C-4412-8C60-B6BCBAF3DA64}" presName="hierChild5" presStyleCnt="0"/>
      <dgm:spPr/>
    </dgm:pt>
    <dgm:pt modelId="{4D834FD1-8D98-4EA8-AD36-5F0DB76A5D01}" type="pres">
      <dgm:prSet presAssocID="{53EBEB77-A19C-4593-9FD9-AE637E45839A}" presName="hierChild3" presStyleCnt="0"/>
      <dgm:spPr/>
    </dgm:pt>
  </dgm:ptLst>
  <dgm:cxnLst>
    <dgm:cxn modelId="{36176100-0004-44E1-966F-3629987C1C67}" type="presOf" srcId="{11049EE1-DCCD-4DB3-9BB4-E79EA94B43FF}" destId="{D7206E62-56C5-4600-A84D-042BCDFD8ED5}" srcOrd="1" destOrd="0" presId="urn:microsoft.com/office/officeart/2008/layout/NameandTitleOrganizationalChart"/>
    <dgm:cxn modelId="{6B658B03-FC78-422B-8C9A-A50D06A21F2A}" type="presOf" srcId="{2E9CDC7B-3827-438C-885F-426EE3C94085}" destId="{76FCA8F0-7259-4DF2-9F6F-6811C0DC79C5}" srcOrd="1" destOrd="0" presId="urn:microsoft.com/office/officeart/2008/layout/NameandTitleOrganizationalChart"/>
    <dgm:cxn modelId="{CD83C903-B6C2-4962-88DA-46F99EABC831}" srcId="{2E9CDC7B-3827-438C-885F-426EE3C94085}" destId="{356229EE-F09C-465C-86DB-479CEA78D982}" srcOrd="3" destOrd="0" parTransId="{7100855C-1336-4EC0-B20E-B6F5E1F4070E}" sibTransId="{90EB9E90-BC56-4458-B67E-8A3B3B6F10A6}"/>
    <dgm:cxn modelId="{88BBF809-8650-4504-9669-B26D1F4DE9CC}" type="presOf" srcId="{EF1A5D49-2B74-4EAB-8C3A-F90C7278E4CC}" destId="{7E2F94C8-D9B6-4B9D-B3EF-99EAA598EE2A}" srcOrd="0" destOrd="0" presId="urn:microsoft.com/office/officeart/2008/layout/NameandTitleOrganizationalChart"/>
    <dgm:cxn modelId="{33E43E0E-081A-49F2-A48A-81D54D9C4B4D}" type="presOf" srcId="{E73F258B-D194-4DE4-9E3A-58EC2303F273}" destId="{2331DAE9-85D6-464B-9065-1AC62169D703}" srcOrd="0" destOrd="0" presId="urn:microsoft.com/office/officeart/2008/layout/NameandTitleOrganizationalChart"/>
    <dgm:cxn modelId="{B4679C16-8711-4AE3-AA7C-5CFEE8A34265}" type="presOf" srcId="{4D5C46CC-9D92-4B41-92DE-1B53EFD63855}" destId="{73EB6589-CCA1-4B3B-B7C1-1E0B1C72321E}" srcOrd="0" destOrd="0" presId="urn:microsoft.com/office/officeart/2008/layout/NameandTitleOrganizationalChart"/>
    <dgm:cxn modelId="{E7A6D116-BD71-455F-856A-D8F23EDDDD06}" type="presOf" srcId="{DE6FB1CA-AECA-4466-AB3C-636ABC50D084}" destId="{52B1F81D-951D-4A10-A7C7-C6E6AA458432}" srcOrd="1" destOrd="0" presId="urn:microsoft.com/office/officeart/2008/layout/NameandTitleOrganizationalChart"/>
    <dgm:cxn modelId="{782ECA17-6E53-4537-8E2C-304F542B8684}" type="presOf" srcId="{03934C06-C7E5-4B0D-B11B-8B9A8F5C0B97}" destId="{C6B22370-3FF0-423C-93B3-0563E4633AA9}" srcOrd="1" destOrd="0" presId="urn:microsoft.com/office/officeart/2008/layout/NameandTitleOrganizationalChart"/>
    <dgm:cxn modelId="{47DE9818-4AD0-4AE1-9DEB-098D0B9C6A5C}" type="presOf" srcId="{22D964B0-3292-4577-965B-B17628E2486B}" destId="{8AF80154-5590-40EA-BD7D-AABFC9E2A48E}" srcOrd="1" destOrd="0" presId="urn:microsoft.com/office/officeart/2008/layout/NameandTitleOrganizationalChart"/>
    <dgm:cxn modelId="{7E011319-7D6E-45F6-B1FC-C8C08A4B93F1}" srcId="{29568DB8-826C-45C5-A427-4598B19EA42E}" destId="{53EBEB77-A19C-4593-9FD9-AE637E45839A}" srcOrd="0" destOrd="0" parTransId="{D23497CD-F360-4517-8788-CD1926ECB60E}" sibTransId="{2C27F90F-F2DF-4D34-BEFF-997AEABF79BE}"/>
    <dgm:cxn modelId="{E2C92419-6E25-4E37-89A6-E66DBD2F9808}" type="presOf" srcId="{53EBEB77-A19C-4593-9FD9-AE637E45839A}" destId="{3F6E7A05-1B7F-4CF6-A01A-2F2AE30B2C61}" srcOrd="1" destOrd="0" presId="urn:microsoft.com/office/officeart/2008/layout/NameandTitleOrganizationalChart"/>
    <dgm:cxn modelId="{9515071B-AF9B-4294-AC66-93BD52E9A78C}" srcId="{C27AC70F-294C-4412-8C60-B6BCBAF3DA64}" destId="{2CD700C8-5157-434C-9A9B-A15B86020FB8}" srcOrd="1" destOrd="0" parTransId="{2A25BBA9-5976-4E75-AC13-64AE6308A6D5}" sibTransId="{296DDBFA-6E01-4FC1-88A7-00AE0E06FC9F}"/>
    <dgm:cxn modelId="{B20B6F1B-C2B1-4C19-BC7E-86A5335B7C48}" type="presOf" srcId="{C27AC70F-294C-4412-8C60-B6BCBAF3DA64}" destId="{2C569A34-6152-44C0-B90A-3A035601A679}" srcOrd="1" destOrd="0" presId="urn:microsoft.com/office/officeart/2008/layout/NameandTitleOrganizationalChart"/>
    <dgm:cxn modelId="{CB21C21C-8DEF-4028-9804-BFDAB194E6D7}" type="presOf" srcId="{9AAB797D-FE97-4537-B0EC-54B03701BD47}" destId="{C683877C-0B61-4350-A012-9B4C89A4D5F0}" srcOrd="0" destOrd="0" presId="urn:microsoft.com/office/officeart/2008/layout/NameandTitleOrganizationalChart"/>
    <dgm:cxn modelId="{80C80E1D-3A06-46A5-96EC-54F136E9F769}" type="presOf" srcId="{022C6D42-5712-41E2-996A-AE60843031A6}" destId="{91522AD4-F679-4B6B-A0CB-5D608325CEDD}" srcOrd="0" destOrd="0" presId="urn:microsoft.com/office/officeart/2008/layout/NameandTitleOrganizationalChart"/>
    <dgm:cxn modelId="{2F0F6E22-FE5A-4B08-B216-7761B908EA5A}" type="presOf" srcId="{A693342F-4539-481F-976E-4BF685765757}" destId="{72DB672F-C1D6-40CF-B317-66A8D723D4B9}" srcOrd="0" destOrd="0" presId="urn:microsoft.com/office/officeart/2008/layout/NameandTitleOrganizationalChart"/>
    <dgm:cxn modelId="{CEC3E927-68E4-4231-B9C5-EE3AF991D3BF}" srcId="{DE6FB1CA-AECA-4466-AB3C-636ABC50D084}" destId="{2EDDFD41-0EA3-4FED-801F-C9015CEB3DE9}" srcOrd="0" destOrd="0" parTransId="{4F227FE9-12EB-4ADB-AFAC-E5A286E83610}" sibTransId="{1180D576-6FA9-4821-A91B-553ACB8AFB24}"/>
    <dgm:cxn modelId="{E9EF1A2B-6F2E-4CBD-ACE6-070739F5F13D}" type="presOf" srcId="{03FA941A-A253-46F6-B027-5F65CCFEB520}" destId="{D5D67BEC-49FB-48E5-B760-98C4E565C3AD}" srcOrd="0" destOrd="0" presId="urn:microsoft.com/office/officeart/2008/layout/NameandTitleOrganizationalChart"/>
    <dgm:cxn modelId="{01BB6A2D-82DF-4571-BB42-33268C42ACFF}" type="presOf" srcId="{07F85850-7DEA-4B5D-A623-C337EE85A2FF}" destId="{735D3A8E-2EC5-4D5A-8EB4-92899FF38B1A}" srcOrd="1" destOrd="0" presId="urn:microsoft.com/office/officeart/2008/layout/NameandTitleOrganizationalChart"/>
    <dgm:cxn modelId="{E716DB31-EB03-4D82-895D-02624F6DE769}" type="presOf" srcId="{01DFCC42-1DEC-47DC-A894-9F4CE995CD1A}" destId="{AA8F626C-FCC0-4897-8DB2-2F1E87DA3981}" srcOrd="0" destOrd="0" presId="urn:microsoft.com/office/officeart/2008/layout/NameandTitleOrganizationalChart"/>
    <dgm:cxn modelId="{D04B2E35-54F8-4AE1-A7E3-A42147C98826}" type="presOf" srcId="{FD364936-7183-4A0B-B776-297523A34A60}" destId="{72EA68F1-034F-48F4-A588-43E466F3C68B}" srcOrd="0" destOrd="0" presId="urn:microsoft.com/office/officeart/2008/layout/NameandTitleOrganizationalChart"/>
    <dgm:cxn modelId="{11E1A235-3AE7-404B-B2B8-098D6ADCC502}" type="presOf" srcId="{4128DF7B-2DC5-49B0-8096-024A25CF5EC5}" destId="{9B06DC31-D620-4B7F-8389-7576329423A3}" srcOrd="0" destOrd="0" presId="urn:microsoft.com/office/officeart/2008/layout/NameandTitleOrganizationalChart"/>
    <dgm:cxn modelId="{DE199C37-A18B-4005-B240-E7A23271931D}" srcId="{BD50139B-E87B-4D2F-95D9-63600B256488}" destId="{022C6D42-5712-41E2-996A-AE60843031A6}" srcOrd="1" destOrd="0" parTransId="{0D0859BA-C345-4F6E-BFD2-96B84D590F0C}" sibTransId="{6314C9F1-40AF-45C0-9329-208BAC579668}"/>
    <dgm:cxn modelId="{A090E038-0427-4593-84E8-0B3B45069782}" type="presOf" srcId="{90EB9E90-BC56-4458-B67E-8A3B3B6F10A6}" destId="{F5F408D6-9D2F-44C0-A07F-C601579880E8}" srcOrd="0" destOrd="0" presId="urn:microsoft.com/office/officeart/2008/layout/NameandTitleOrganizationalChart"/>
    <dgm:cxn modelId="{F0CF1839-95C7-4FBB-AEFC-F36E7CA2E093}" type="presOf" srcId="{C3F3E8B4-4F4D-4648-9B58-5EB58043B637}" destId="{FCC60A3F-3B72-4BE4-80EC-D244C9463136}" srcOrd="0" destOrd="0" presId="urn:microsoft.com/office/officeart/2008/layout/NameandTitleOrganizationalChart"/>
    <dgm:cxn modelId="{BFE1733B-7415-4FDD-AE29-20DD93B6C218}" type="presOf" srcId="{7E70D537-5EBC-4A2D-820F-F41496293E0B}" destId="{07E5BE6D-A03E-4C47-A377-5969D86AF6DD}" srcOrd="0" destOrd="0" presId="urn:microsoft.com/office/officeart/2008/layout/NameandTitleOrganizationalChart"/>
    <dgm:cxn modelId="{DD82873C-4BF9-4650-A35C-AD3A74BBBE5D}" type="presOf" srcId="{A06B9EB0-67D1-4601-B741-0F8526CAF2D6}" destId="{DAAE258D-13EF-4E39-873A-E0460A104100}" srcOrd="0" destOrd="0" presId="urn:microsoft.com/office/officeart/2008/layout/NameandTitleOrganizationalChart"/>
    <dgm:cxn modelId="{17852F40-53F0-4BA5-89F9-F0CE36AEAFBF}" type="presOf" srcId="{356229EE-F09C-465C-86DB-479CEA78D982}" destId="{3C489328-4F5D-4569-A41A-D022F9E62E97}" srcOrd="1" destOrd="0" presId="urn:microsoft.com/office/officeart/2008/layout/NameandTitleOrganizationalChart"/>
    <dgm:cxn modelId="{B931035B-6C96-4C75-8603-F648C76EF7C2}" srcId="{A06B9EB0-67D1-4601-B741-0F8526CAF2D6}" destId="{5262E575-F80C-4903-A10B-B2158C23008E}" srcOrd="0" destOrd="0" parTransId="{B9B817E6-EF98-40CB-8E78-D740D8EEA04F}" sibTransId="{7475FE64-FDE4-4B49-8FDE-69B0A908C195}"/>
    <dgm:cxn modelId="{2552B35B-1B7A-45FF-BD89-5458F384718D}" type="presOf" srcId="{0DB0A229-436C-41AF-A014-48F4928A8688}" destId="{268D871A-CA64-4924-A1AB-D08B745E78BA}" srcOrd="0" destOrd="0" presId="urn:microsoft.com/office/officeart/2008/layout/NameandTitleOrganizationalChart"/>
    <dgm:cxn modelId="{5FCE2D5C-CB70-4E37-8E70-A0B90E7EAF9A}" type="presOf" srcId="{FF99ECE8-B7EB-4D7A-8042-6FA56FBEA389}" destId="{42EB5395-1EA8-43E5-AA80-D3130013095D}" srcOrd="0" destOrd="0" presId="urn:microsoft.com/office/officeart/2008/layout/NameandTitleOrganizationalChart"/>
    <dgm:cxn modelId="{677A465C-2329-4BD3-9DEE-6DA5984C792D}" type="presOf" srcId="{F888532B-B48E-47AB-9080-66773744BAF9}" destId="{ABA589A8-3663-4B8E-94D9-27DE43F4207A}" srcOrd="0" destOrd="0" presId="urn:microsoft.com/office/officeart/2008/layout/NameandTitleOrganizationalChart"/>
    <dgm:cxn modelId="{F98B8F41-60E5-40BD-98B9-B209BED6F49C}" type="presOf" srcId="{C394F33B-763E-491F-A668-39A5954F7E2C}" destId="{668D1EB4-AE25-47EF-ACE9-418DA4962945}" srcOrd="1" destOrd="0" presId="urn:microsoft.com/office/officeart/2008/layout/NameandTitleOrganizationalChart"/>
    <dgm:cxn modelId="{2D151A62-6E1B-4584-ACF0-5511F8475F7E}" srcId="{11049EE1-DCCD-4DB3-9BB4-E79EA94B43FF}" destId="{03934C06-C7E5-4B0D-B11B-8B9A8F5C0B97}" srcOrd="0" destOrd="0" parTransId="{FF99ECE8-B7EB-4D7A-8042-6FA56FBEA389}" sibTransId="{1D59C29A-FE6A-4B73-B823-F4BA4E697783}"/>
    <dgm:cxn modelId="{110A6E62-0B9A-4E28-93BA-3A55F5CB6DCA}" type="presOf" srcId="{BD50139B-E87B-4D2F-95D9-63600B256488}" destId="{091EB164-3649-4144-A745-47A22793E3DF}" srcOrd="1" destOrd="0" presId="urn:microsoft.com/office/officeart/2008/layout/NameandTitleOrganizationalChart"/>
    <dgm:cxn modelId="{A0221844-E257-4319-9100-A59A63FF2941}" type="presOf" srcId="{68E47F5E-4A59-4D0B-8FB3-AD53761DE7F1}" destId="{03193A75-E9B2-4CD8-B77C-93CE462116AD}" srcOrd="0" destOrd="0" presId="urn:microsoft.com/office/officeart/2008/layout/NameandTitleOrganizationalChart"/>
    <dgm:cxn modelId="{B0513464-78DC-4545-8648-8611F119DE6F}" type="presOf" srcId="{7100855C-1336-4EC0-B20E-B6F5E1F4070E}" destId="{1984C201-C0B7-4AE4-99E2-50DC54543B11}" srcOrd="0" destOrd="0" presId="urn:microsoft.com/office/officeart/2008/layout/NameandTitleOrganizationalChart"/>
    <dgm:cxn modelId="{47A4FC64-6C34-48E3-8AD6-6BA08AE06116}" type="presOf" srcId="{0FE5213C-33D2-4233-AFF7-F151B67C14BA}" destId="{C70562AA-7054-4E11-882F-871A827E8002}" srcOrd="0" destOrd="0" presId="urn:microsoft.com/office/officeart/2008/layout/NameandTitleOrganizationalChart"/>
    <dgm:cxn modelId="{C99A1545-CE64-4482-B047-8ED584E51E79}" type="presOf" srcId="{8A8BA14F-B5DF-44A6-A389-C2C48E43C622}" destId="{953F1A69-3216-4C82-9AE5-0E434BF5314D}" srcOrd="0" destOrd="0" presId="urn:microsoft.com/office/officeart/2008/layout/NameandTitleOrganizationalChart"/>
    <dgm:cxn modelId="{90FE9D45-CC8E-4CB6-A2E7-BD067729853A}" srcId="{2E9CDC7B-3827-438C-885F-426EE3C94085}" destId="{E146D665-8AB3-4565-9546-90514CE2C60C}" srcOrd="2" destOrd="0" parTransId="{7E70D537-5EBC-4A2D-820F-F41496293E0B}" sibTransId="{A57C7BE5-16E5-4CF7-8778-6638E7395191}"/>
    <dgm:cxn modelId="{1B8EC365-C2D5-4A27-83D5-3F05196B0B0A}" type="presOf" srcId="{C394F33B-763E-491F-A668-39A5954F7E2C}" destId="{CA6FD686-E41F-4041-A969-320677B96EE9}" srcOrd="0" destOrd="0" presId="urn:microsoft.com/office/officeart/2008/layout/NameandTitleOrganizationalChart"/>
    <dgm:cxn modelId="{B7980047-4A60-49A3-99D2-F67CA69CA7FA}" srcId="{BD50139B-E87B-4D2F-95D9-63600B256488}" destId="{83EF65E9-2EDE-462A-8811-FA213F9A97BD}" srcOrd="2" destOrd="0" parTransId="{01DFCC42-1DEC-47DC-A894-9F4CE995CD1A}" sibTransId="{4104276D-EED5-43EE-88F1-7CEA0F0210D0}"/>
    <dgm:cxn modelId="{2D533768-D509-41D8-92AC-CFAC0569A2A0}" type="presOf" srcId="{AF733714-1A5B-4CB6-80CD-123CBBEA654B}" destId="{9A1A1C38-1E81-4DD0-ABA2-D83B35A6D8F0}" srcOrd="0" destOrd="0" presId="urn:microsoft.com/office/officeart/2008/layout/NameandTitleOrganizationalChart"/>
    <dgm:cxn modelId="{96BCBF69-B269-4798-AFBA-49F3EA483338}" type="presOf" srcId="{296DDBFA-6E01-4FC1-88A7-00AE0E06FC9F}" destId="{6F810A23-1A2D-43C8-ACD9-97994CBC726E}" srcOrd="0" destOrd="0" presId="urn:microsoft.com/office/officeart/2008/layout/NameandTitleOrganizationalChart"/>
    <dgm:cxn modelId="{17E6174A-F826-44A1-BAF4-3156367486E0}" type="presOf" srcId="{EF59AA04-AFB1-4F40-8466-F38F5F36631D}" destId="{C3D3128A-C818-4B3D-A93D-CF8B9D77173D}" srcOrd="0" destOrd="0" presId="urn:microsoft.com/office/officeart/2008/layout/NameandTitleOrganizationalChart"/>
    <dgm:cxn modelId="{1D0D806B-B2C7-405A-B084-287127B0A7F0}" srcId="{2CD700C8-5157-434C-9A9B-A15B86020FB8}" destId="{C394F33B-763E-491F-A668-39A5954F7E2C}" srcOrd="0" destOrd="0" parTransId="{F888532B-B48E-47AB-9080-66773744BAF9}" sibTransId="{EF1A5D49-2B74-4EAB-8C3A-F90C7278E4CC}"/>
    <dgm:cxn modelId="{F7B49B6D-0EB4-4F64-9261-967EA8A45A89}" type="presOf" srcId="{DEA85FC7-8505-402F-A37F-DF3D88205C6B}" destId="{A65AF89A-0553-480A-99F1-88703C109F50}" srcOrd="0" destOrd="0" presId="urn:microsoft.com/office/officeart/2008/layout/NameandTitleOrganizationalChart"/>
    <dgm:cxn modelId="{A5DEDB6D-010E-4C10-8AB9-9CAA9BC6EF26}" type="presOf" srcId="{1D59C29A-FE6A-4B73-B823-F4BA4E697783}" destId="{D3410EF7-0C5C-41FE-BB13-936E5BF4A6F0}" srcOrd="0" destOrd="0" presId="urn:microsoft.com/office/officeart/2008/layout/NameandTitleOrganizationalChart"/>
    <dgm:cxn modelId="{B66EFE6D-A561-4492-8F8B-ADE4B02FA00C}" type="presOf" srcId="{2A25BBA9-5976-4E75-AC13-64AE6308A6D5}" destId="{48546210-BFCD-421F-942C-02FF018130FD}" srcOrd="0" destOrd="0" presId="urn:microsoft.com/office/officeart/2008/layout/NameandTitleOrganizationalChart"/>
    <dgm:cxn modelId="{8818D46F-20FF-448B-87B4-BA30C4F65E70}" type="presOf" srcId="{2CD700C8-5157-434C-9A9B-A15B86020FB8}" destId="{D9699D22-24AD-46FC-9AB1-B6818BF7F6D4}" srcOrd="0" destOrd="0" presId="urn:microsoft.com/office/officeart/2008/layout/NameandTitleOrganizationalChart"/>
    <dgm:cxn modelId="{8A04F650-63F0-4A16-A0FA-8F4C2943C812}" type="presOf" srcId="{DE6FB1CA-AECA-4466-AB3C-636ABC50D084}" destId="{8B7CA3B1-260B-4805-AC57-B4E9BEF146A3}" srcOrd="0" destOrd="0" presId="urn:microsoft.com/office/officeart/2008/layout/NameandTitleOrganizationalChart"/>
    <dgm:cxn modelId="{CE8B9671-5333-41E1-81E9-3414564E77F3}" type="presOf" srcId="{E146D665-8AB3-4565-9546-90514CE2C60C}" destId="{9670206C-613B-456A-B97B-668CA8A26123}" srcOrd="1" destOrd="0" presId="urn:microsoft.com/office/officeart/2008/layout/NameandTitleOrganizationalChart"/>
    <dgm:cxn modelId="{C45B6954-4817-4BE1-8431-0FE872C4A83F}" type="presOf" srcId="{C27AC70F-294C-4412-8C60-B6BCBAF3DA64}" destId="{12B384A7-DF7A-442E-B130-B5035F719505}" srcOrd="0" destOrd="0" presId="urn:microsoft.com/office/officeart/2008/layout/NameandTitleOrganizationalChart"/>
    <dgm:cxn modelId="{0EAE9475-6D47-4BE8-B347-33B05DB85669}" type="presOf" srcId="{5262E575-F80C-4903-A10B-B2158C23008E}" destId="{2CF92B96-A801-40C2-83B6-0284486E1C59}" srcOrd="1" destOrd="0" presId="urn:microsoft.com/office/officeart/2008/layout/NameandTitleOrganizationalChart"/>
    <dgm:cxn modelId="{918D1758-ED79-40BA-B3E7-9FB991F71F2D}" type="presOf" srcId="{22D964B0-3292-4577-965B-B17628E2486B}" destId="{AE7549DA-E418-4F9C-9997-8DFE655BD9BB}" srcOrd="0" destOrd="0" presId="urn:microsoft.com/office/officeart/2008/layout/NameandTitleOrganizationalChart"/>
    <dgm:cxn modelId="{3237F758-9B4B-461D-BB01-2DD1378B1063}" type="presOf" srcId="{A57C7BE5-16E5-4CF7-8778-6638E7395191}" destId="{3ED2988E-6C87-410B-87EF-098BD2B6C5EC}" srcOrd="0" destOrd="0" presId="urn:microsoft.com/office/officeart/2008/layout/NameandTitleOrganizationalChart"/>
    <dgm:cxn modelId="{A62D4359-F762-4A62-814E-B46CF7FB982B}" type="presOf" srcId="{5262E575-F80C-4903-A10B-B2158C23008E}" destId="{E5C8D62D-0426-4480-ADC8-F79E89EE23DA}" srcOrd="0" destOrd="0" presId="urn:microsoft.com/office/officeart/2008/layout/NameandTitleOrganizationalChart"/>
    <dgm:cxn modelId="{FB1CEC7A-A7E1-430A-966E-1D249F93D4A4}" type="presOf" srcId="{0DB0A229-436C-41AF-A014-48F4928A8688}" destId="{DC37FCF3-4B2F-4FBC-B071-F9C240D55BA0}" srcOrd="1" destOrd="0" presId="urn:microsoft.com/office/officeart/2008/layout/NameandTitleOrganizationalChart"/>
    <dgm:cxn modelId="{88AD9B7D-F6EF-47A1-AFC2-02892E1D541E}" type="presOf" srcId="{29568DB8-826C-45C5-A427-4598B19EA42E}" destId="{65F28CF9-0032-4158-9D1D-BC6CBB10EBB5}" srcOrd="0" destOrd="0" presId="urn:microsoft.com/office/officeart/2008/layout/NameandTitleOrganizationalChart"/>
    <dgm:cxn modelId="{699E1C7F-517F-440F-B659-81F0DDDEE24E}" type="presOf" srcId="{A15F71AF-A300-45A3-A1D0-0DB3480BCF6C}" destId="{B55FCB4E-9952-4932-8A9C-626E8961E524}" srcOrd="0" destOrd="0" presId="urn:microsoft.com/office/officeart/2008/layout/NameandTitleOrganizationalChart"/>
    <dgm:cxn modelId="{DAC68180-AED3-4CA2-B2FC-F52BC65AB97F}" type="presOf" srcId="{11049EE1-DCCD-4DB3-9BB4-E79EA94B43FF}" destId="{D5530D41-E6F8-4E13-B893-3A62D4AE2999}" srcOrd="0" destOrd="0" presId="urn:microsoft.com/office/officeart/2008/layout/NameandTitleOrganizationalChart"/>
    <dgm:cxn modelId="{63BF7781-AA83-437A-9C29-F5E845264935}" type="presOf" srcId="{67DCA744-2216-45EF-85E7-B4359553C15B}" destId="{BC192DE6-BDA3-4608-912E-FBBA1F688353}" srcOrd="1" destOrd="0" presId="urn:microsoft.com/office/officeart/2008/layout/NameandTitleOrganizationalChart"/>
    <dgm:cxn modelId="{1300DB84-18A9-4277-A4C6-484FE62CA855}" srcId="{0DB0A229-436C-41AF-A014-48F4928A8688}" destId="{11049EE1-DCCD-4DB3-9BB4-E79EA94B43FF}" srcOrd="1" destOrd="0" parTransId="{DEA85FC7-8505-402F-A37F-DF3D88205C6B}" sibTransId="{4D5C46CC-9D92-4B41-92DE-1B53EFD63855}"/>
    <dgm:cxn modelId="{71113E85-0C36-46A4-AD29-569A2600BF35}" srcId="{BD50139B-E87B-4D2F-95D9-63600B256488}" destId="{22D964B0-3292-4577-965B-B17628E2486B}" srcOrd="3" destOrd="0" parTransId="{4128DF7B-2DC5-49B0-8096-024A25CF5EC5}" sibTransId="{E73F258B-D194-4DE4-9E3A-58EC2303F273}"/>
    <dgm:cxn modelId="{5683F387-A89B-40A0-B9F6-A5DB34B351BC}" type="presOf" srcId="{4F227FE9-12EB-4ADB-AFAC-E5A286E83610}" destId="{35ED6B7E-0516-4A94-BF8A-D5EC1BFF5506}" srcOrd="0" destOrd="0" presId="urn:microsoft.com/office/officeart/2008/layout/NameandTitleOrganizationalChart"/>
    <dgm:cxn modelId="{BF478F88-7651-4577-8D30-EDD666BB83A7}" srcId="{2E9CDC7B-3827-438C-885F-426EE3C94085}" destId="{A2D1777B-E9D4-432C-8019-D75F2CF542CC}" srcOrd="1" destOrd="0" parTransId="{EF59AA04-AFB1-4F40-8466-F38F5F36631D}" sibTransId="{03FA941A-A253-46F6-B027-5F65CCFEB520}"/>
    <dgm:cxn modelId="{62759F89-EBF3-4BFC-8D90-800C105DCFCE}" srcId="{0DB0A229-436C-41AF-A014-48F4928A8688}" destId="{A06B9EB0-67D1-4601-B741-0F8526CAF2D6}" srcOrd="0" destOrd="0" parTransId="{BD950D4D-3D24-4BF3-BAE1-4DB88AE3DA90}" sibTransId="{FD364936-7183-4A0B-B776-297523A34A60}"/>
    <dgm:cxn modelId="{B3852A8E-AEFF-40A3-961D-8FD712633B3F}" type="presOf" srcId="{E146D665-8AB3-4565-9546-90514CE2C60C}" destId="{592A15ED-3043-4D58-BB07-3381CBCF257C}" srcOrd="0" destOrd="0" presId="urn:microsoft.com/office/officeart/2008/layout/NameandTitleOrganizationalChart"/>
    <dgm:cxn modelId="{B45CB791-F01C-4C87-B256-E530560373D5}" srcId="{53EBEB77-A19C-4593-9FD9-AE637E45839A}" destId="{BD50139B-E87B-4D2F-95D9-63600B256488}" srcOrd="2" destOrd="0" parTransId="{0FE5213C-33D2-4233-AFF7-F151B67C14BA}" sibTransId="{36B6910B-4219-4E09-A5F8-845B307B2877}"/>
    <dgm:cxn modelId="{20ABFB92-5EA4-430F-B86B-66FE96F3DF15}" type="presOf" srcId="{A06B9EB0-67D1-4601-B741-0F8526CAF2D6}" destId="{620851EB-5D9C-44F1-850F-933B0AD3DB07}" srcOrd="1" destOrd="0" presId="urn:microsoft.com/office/officeart/2008/layout/NameandTitleOrganizationalChart"/>
    <dgm:cxn modelId="{AFC64F93-695B-4F51-A1B8-73112EED2F5A}" type="presOf" srcId="{03934C06-C7E5-4B0D-B11B-8B9A8F5C0B97}" destId="{583A7F4A-B5DF-4433-9B16-D99C99B201EB}" srcOrd="0" destOrd="0" presId="urn:microsoft.com/office/officeart/2008/layout/NameandTitleOrganizationalChart"/>
    <dgm:cxn modelId="{AE948197-43FE-41C4-9081-C23C2DB41443}" type="presOf" srcId="{77AD9598-472D-46FD-82FE-153E0A88D6B8}" destId="{CC47DCB7-97E6-4517-8519-CB9A4BBE3CE6}" srcOrd="0" destOrd="0" presId="urn:microsoft.com/office/officeart/2008/layout/NameandTitleOrganizationalChart"/>
    <dgm:cxn modelId="{7635E099-442E-4ACE-AF9B-522C844DB24E}" srcId="{2E9CDC7B-3827-438C-885F-426EE3C94085}" destId="{67DCA744-2216-45EF-85E7-B4359553C15B}" srcOrd="0" destOrd="0" parTransId="{A693342F-4539-481F-976E-4BF685765757}" sibTransId="{9AAB797D-FE97-4537-B0EC-54B03701BD47}"/>
    <dgm:cxn modelId="{E13EBA9D-E7F5-455F-8440-FE8C25EFD765}" type="presOf" srcId="{7475FE64-FDE4-4B49-8FDE-69B0A908C195}" destId="{B040E16B-C028-45C5-AB6C-25EA8F9DF0F0}" srcOrd="0" destOrd="0" presId="urn:microsoft.com/office/officeart/2008/layout/NameandTitleOrganizationalChart"/>
    <dgm:cxn modelId="{18AAB3A6-CCC7-4122-BF76-8119F7EFE443}" type="presOf" srcId="{D3DF6124-6E69-465D-A135-7D313B79642A}" destId="{DD2B44DE-88EE-4D08-AAE7-1CC3105C85BC}" srcOrd="0" destOrd="0" presId="urn:microsoft.com/office/officeart/2008/layout/NameandTitleOrganizationalChart"/>
    <dgm:cxn modelId="{2A903BA8-DFEB-4F6C-9596-BD2F7162E547}" type="presOf" srcId="{2C27F90F-F2DF-4D34-BEFF-997AEABF79BE}" destId="{EF5AC549-D3F0-430F-BC04-0697382E59F3}" srcOrd="0" destOrd="0" presId="urn:microsoft.com/office/officeart/2008/layout/NameandTitleOrganizationalChart"/>
    <dgm:cxn modelId="{342D64A8-E436-41A0-9083-B8F1464781A9}" type="presOf" srcId="{1180D576-6FA9-4821-A91B-553ACB8AFB24}" destId="{A706CF09-29ED-4EE1-8D61-C860B47333BF}" srcOrd="0" destOrd="0" presId="urn:microsoft.com/office/officeart/2008/layout/NameandTitleOrganizationalChart"/>
    <dgm:cxn modelId="{284AADA8-733A-419F-82EC-70BB3E5DCD3F}" type="presOf" srcId="{67DCA744-2216-45EF-85E7-B4359553C15B}" destId="{0007888F-501B-4A3A-832D-BDF524F0F3F6}" srcOrd="0" destOrd="0" presId="urn:microsoft.com/office/officeart/2008/layout/NameandTitleOrganizationalChart"/>
    <dgm:cxn modelId="{6D4D24A9-871E-44CB-8B38-32B28F629B3F}" type="presOf" srcId="{0D0859BA-C345-4F6E-BFD2-96B84D590F0C}" destId="{67307F8F-7436-4F6F-95E0-C875C6E25BB9}" srcOrd="0" destOrd="0" presId="urn:microsoft.com/office/officeart/2008/layout/NameandTitleOrganizationalChart"/>
    <dgm:cxn modelId="{438D90A9-EE19-44BD-A6FC-ECBFA75F88D5}" type="presOf" srcId="{B9B817E6-EF98-40CB-8E78-D740D8EEA04F}" destId="{F1B1CB95-23CE-45AE-A7E1-22BC92E64CB0}" srcOrd="0" destOrd="0" presId="urn:microsoft.com/office/officeart/2008/layout/NameandTitleOrganizationalChart"/>
    <dgm:cxn modelId="{21E006B3-3EC3-43D4-8C94-BC263B080AE4}" type="presOf" srcId="{2EDDFD41-0EA3-4FED-801F-C9015CEB3DE9}" destId="{1FBCCC43-AC4A-42AD-91D2-815C1E2A6EDA}" srcOrd="1" destOrd="0" presId="urn:microsoft.com/office/officeart/2008/layout/NameandTitleOrganizationalChart"/>
    <dgm:cxn modelId="{68DE3CB3-9AF4-4AF6-92A0-FC8719AAF5EE}" srcId="{53EBEB77-A19C-4593-9FD9-AE637E45839A}" destId="{0DB0A229-436C-41AF-A014-48F4928A8688}" srcOrd="0" destOrd="0" parTransId="{68E47F5E-4A59-4D0B-8FB3-AD53761DE7F1}" sibTransId="{DCF0D4B4-9E9D-4211-AD27-368566725691}"/>
    <dgm:cxn modelId="{E3F67AB6-3A42-46D4-A953-2454C2FB8B47}" type="presOf" srcId="{07F85850-7DEA-4B5D-A623-C337EE85A2FF}" destId="{7D965E8A-373D-402E-A2F5-5789EB3A4183}" srcOrd="0" destOrd="0" presId="urn:microsoft.com/office/officeart/2008/layout/NameandTitleOrganizationalChart"/>
    <dgm:cxn modelId="{4DA185B6-1803-46A4-A3A5-0FC358004282}" type="presOf" srcId="{83EF65E9-2EDE-462A-8811-FA213F9A97BD}" destId="{5C954856-71A3-4A67-8629-D7474C920611}" srcOrd="1" destOrd="0" presId="urn:microsoft.com/office/officeart/2008/layout/NameandTitleOrganizationalChart"/>
    <dgm:cxn modelId="{31AFA2C0-86BE-4396-BB7A-D7BE3E52E17D}" type="presOf" srcId="{022C6D42-5712-41E2-996A-AE60843031A6}" destId="{A672036C-BD82-4C8F-9EC3-EA075A1FFF4D}" srcOrd="1" destOrd="0" presId="urn:microsoft.com/office/officeart/2008/layout/NameandTitleOrganizationalChart"/>
    <dgm:cxn modelId="{3268FAC4-4002-492F-8F82-7CC4C123937B}" type="presOf" srcId="{2E9CDC7B-3827-438C-885F-426EE3C94085}" destId="{BED358CD-C7C7-43B5-B674-522828F420FE}" srcOrd="0" destOrd="0" presId="urn:microsoft.com/office/officeart/2008/layout/NameandTitleOrganizationalChart"/>
    <dgm:cxn modelId="{2EBC92C9-610D-4E8D-AA86-1487AFB207EE}" type="presOf" srcId="{83EF65E9-2EDE-462A-8811-FA213F9A97BD}" destId="{F53687C4-2CBF-42E7-9909-635A5A134579}" srcOrd="0" destOrd="0" presId="urn:microsoft.com/office/officeart/2008/layout/NameandTitleOrganizationalChart"/>
    <dgm:cxn modelId="{0444E4D0-8111-437E-8FDA-282C2C9DD818}" srcId="{53EBEB77-A19C-4593-9FD9-AE637E45839A}" destId="{C27AC70F-294C-4412-8C60-B6BCBAF3DA64}" srcOrd="3" destOrd="0" parTransId="{8A8BA14F-B5DF-44A6-A389-C2C48E43C622}" sibTransId="{D3DF6124-6E69-465D-A135-7D313B79642A}"/>
    <dgm:cxn modelId="{6982A3D2-B5DC-42E0-AC79-361C6999EE11}" srcId="{BD50139B-E87B-4D2F-95D9-63600B256488}" destId="{07F85850-7DEA-4B5D-A623-C337EE85A2FF}" srcOrd="0" destOrd="0" parTransId="{77AD9598-472D-46FD-82FE-153E0A88D6B8}" sibTransId="{AF733714-1A5B-4CB6-80CD-123CBBEA654B}"/>
    <dgm:cxn modelId="{3D9503D7-FFF3-45BA-91E0-00CB0E59A79E}" type="presOf" srcId="{F783A408-D3C3-4E69-A01F-99DA66B487C5}" destId="{F53EB8AD-2CAE-41E6-9A13-D7344F0B72BC}" srcOrd="0" destOrd="0" presId="urn:microsoft.com/office/officeart/2008/layout/NameandTitleOrganizationalChart"/>
    <dgm:cxn modelId="{853C5DD9-682B-4676-BA2D-D03809B47AAC}" type="presOf" srcId="{6314C9F1-40AF-45C0-9329-208BAC579668}" destId="{E8F45578-381E-4AA6-904F-D9A97B07EDB1}" srcOrd="0" destOrd="0" presId="urn:microsoft.com/office/officeart/2008/layout/NameandTitleOrganizationalChart"/>
    <dgm:cxn modelId="{141776DA-174A-4C11-BA30-8D35B51098CE}" type="presOf" srcId="{4104276D-EED5-43EE-88F1-7CEA0F0210D0}" destId="{C087D0B5-3BC7-49CE-88DD-58DA333CC765}" srcOrd="0" destOrd="0" presId="urn:microsoft.com/office/officeart/2008/layout/NameandTitleOrganizationalChart"/>
    <dgm:cxn modelId="{FE89E4DA-0B43-46E3-B3CD-61B235CBE8C8}" type="presOf" srcId="{2CD700C8-5157-434C-9A9B-A15B86020FB8}" destId="{7CBAA999-CDA5-4475-9DCD-F4F4FE8D865C}" srcOrd="1" destOrd="0" presId="urn:microsoft.com/office/officeart/2008/layout/NameandTitleOrganizationalChart"/>
    <dgm:cxn modelId="{DDE65EDB-BA20-4159-843C-543E144F6BF7}" type="presOf" srcId="{A2D1777B-E9D4-432C-8019-D75F2CF542CC}" destId="{FAAA477F-BF95-4D02-AC2E-DB4B14F6541C}" srcOrd="0" destOrd="0" presId="urn:microsoft.com/office/officeart/2008/layout/NameandTitleOrganizationalChart"/>
    <dgm:cxn modelId="{6E6F9BDB-21AC-4E6F-B7E5-12527E0C0EE5}" type="presOf" srcId="{356229EE-F09C-465C-86DB-479CEA78D982}" destId="{F8BF19FB-E18B-4B29-8698-C524088A66B7}" srcOrd="0" destOrd="0" presId="urn:microsoft.com/office/officeart/2008/layout/NameandTitleOrganizationalChart"/>
    <dgm:cxn modelId="{653987DC-BEE1-4CB9-83CE-6DEC2D0BFA48}" type="presOf" srcId="{A2D1777B-E9D4-432C-8019-D75F2CF542CC}" destId="{43B3DD5F-1553-41DE-8FD0-68F9AB08F888}" srcOrd="1" destOrd="0" presId="urn:microsoft.com/office/officeart/2008/layout/NameandTitleOrganizationalChart"/>
    <dgm:cxn modelId="{60ADE9DC-9D2C-4B7B-A1F4-A2DC6BF42EEB}" srcId="{53EBEB77-A19C-4593-9FD9-AE637E45839A}" destId="{2E9CDC7B-3827-438C-885F-426EE3C94085}" srcOrd="1" destOrd="0" parTransId="{C3F3E8B4-4F4D-4648-9B58-5EB58043B637}" sibTransId="{F783A408-D3C3-4E69-A01F-99DA66B487C5}"/>
    <dgm:cxn modelId="{3C1526E3-37D2-40E8-A63F-7DFFBAFBA64D}" type="presOf" srcId="{53EBEB77-A19C-4593-9FD9-AE637E45839A}" destId="{BA26CDC9-D0B2-46C2-9C9A-AF67758B92EF}" srcOrd="0" destOrd="0" presId="urn:microsoft.com/office/officeart/2008/layout/NameandTitleOrganizationalChart"/>
    <dgm:cxn modelId="{D7B76CE8-3B29-4252-9BB1-9DB4551671B6}" type="presOf" srcId="{0CB50A94-8225-4662-9269-6EBC81191DDE}" destId="{94932A30-D7E9-44D2-B1AF-4EE5512867B0}" srcOrd="0" destOrd="0" presId="urn:microsoft.com/office/officeart/2008/layout/NameandTitleOrganizationalChart"/>
    <dgm:cxn modelId="{4A2BC8F1-0054-4159-85AB-B4C05FD509F5}" srcId="{C27AC70F-294C-4412-8C60-B6BCBAF3DA64}" destId="{DE6FB1CA-AECA-4466-AB3C-636ABC50D084}" srcOrd="0" destOrd="0" parTransId="{A15F71AF-A300-45A3-A1D0-0DB3480BCF6C}" sibTransId="{0CB50A94-8225-4662-9269-6EBC81191DDE}"/>
    <dgm:cxn modelId="{C39292F2-C78E-4AF4-A851-CF3115D006D2}" type="presOf" srcId="{DCF0D4B4-9E9D-4211-AD27-368566725691}" destId="{0B167998-D7F4-4033-9BC7-13F6DF733E79}" srcOrd="0" destOrd="0" presId="urn:microsoft.com/office/officeart/2008/layout/NameandTitleOrganizationalChart"/>
    <dgm:cxn modelId="{E02C60F6-4AC2-4276-9BF3-3F158FB6A6B2}" type="presOf" srcId="{BD50139B-E87B-4D2F-95D9-63600B256488}" destId="{F79F1560-7060-456E-B730-C44ACE3CFD1F}" srcOrd="0" destOrd="0" presId="urn:microsoft.com/office/officeart/2008/layout/NameandTitleOrganizationalChart"/>
    <dgm:cxn modelId="{648A60F6-EB36-416E-8467-EE0422F589E1}" type="presOf" srcId="{2EDDFD41-0EA3-4FED-801F-C9015CEB3DE9}" destId="{D952A072-C7ED-4EB0-83F3-ED90456D7432}" srcOrd="0" destOrd="0" presId="urn:microsoft.com/office/officeart/2008/layout/NameandTitleOrganizationalChart"/>
    <dgm:cxn modelId="{989668F8-E44F-48FB-8F32-98044FDEE676}" type="presOf" srcId="{BD950D4D-3D24-4BF3-BAE1-4DB88AE3DA90}" destId="{7FC3530D-5763-44BB-A325-ABF22EA12D5B}" srcOrd="0" destOrd="0" presId="urn:microsoft.com/office/officeart/2008/layout/NameandTitleOrganizationalChart"/>
    <dgm:cxn modelId="{D6DF4DFD-F283-4E3F-A88F-457AF0D2F258}" type="presOf" srcId="{36B6910B-4219-4E09-A5F8-845B307B2877}" destId="{C2092BD2-5917-491D-AC0F-E6DE1BB69FD6}" srcOrd="0" destOrd="0" presId="urn:microsoft.com/office/officeart/2008/layout/NameandTitleOrganizationalChart"/>
    <dgm:cxn modelId="{85F10EE6-4A06-450F-9EEA-40EC8D55E1D1}" type="presParOf" srcId="{65F28CF9-0032-4158-9D1D-BC6CBB10EBB5}" destId="{6C01369B-8C04-42E2-9D8F-6DEBE461E6BB}" srcOrd="0" destOrd="0" presId="urn:microsoft.com/office/officeart/2008/layout/NameandTitleOrganizationalChart"/>
    <dgm:cxn modelId="{30CF5E58-F9F7-4C57-800B-DC2DA55EA643}" type="presParOf" srcId="{6C01369B-8C04-42E2-9D8F-6DEBE461E6BB}" destId="{71027BB2-F4EF-4559-914A-05873486A427}" srcOrd="0" destOrd="0" presId="urn:microsoft.com/office/officeart/2008/layout/NameandTitleOrganizationalChart"/>
    <dgm:cxn modelId="{855C8C9D-2F50-4FA9-82F8-5F36C9683766}" type="presParOf" srcId="{71027BB2-F4EF-4559-914A-05873486A427}" destId="{BA26CDC9-D0B2-46C2-9C9A-AF67758B92EF}" srcOrd="0" destOrd="0" presId="urn:microsoft.com/office/officeart/2008/layout/NameandTitleOrganizationalChart"/>
    <dgm:cxn modelId="{ECB3A277-4C41-4B70-A68E-CDCF7CEA3659}" type="presParOf" srcId="{71027BB2-F4EF-4559-914A-05873486A427}" destId="{EF5AC549-D3F0-430F-BC04-0697382E59F3}" srcOrd="1" destOrd="0" presId="urn:microsoft.com/office/officeart/2008/layout/NameandTitleOrganizationalChart"/>
    <dgm:cxn modelId="{683D5B36-8912-4AA8-9DF9-FB4719FDB125}" type="presParOf" srcId="{71027BB2-F4EF-4559-914A-05873486A427}" destId="{3F6E7A05-1B7F-4CF6-A01A-2F2AE30B2C61}" srcOrd="2" destOrd="0" presId="urn:microsoft.com/office/officeart/2008/layout/NameandTitleOrganizationalChart"/>
    <dgm:cxn modelId="{1337F048-10F2-43E4-B1D8-3B8510FBAC09}" type="presParOf" srcId="{6C01369B-8C04-42E2-9D8F-6DEBE461E6BB}" destId="{28B7EBC9-C72C-46DC-A1BC-77DD2112E35D}" srcOrd="1" destOrd="0" presId="urn:microsoft.com/office/officeart/2008/layout/NameandTitleOrganizationalChart"/>
    <dgm:cxn modelId="{9D855ACD-E5F9-409E-BD44-9D5C53702A0D}" type="presParOf" srcId="{28B7EBC9-C72C-46DC-A1BC-77DD2112E35D}" destId="{03193A75-E9B2-4CD8-B77C-93CE462116AD}" srcOrd="0" destOrd="0" presId="urn:microsoft.com/office/officeart/2008/layout/NameandTitleOrganizationalChart"/>
    <dgm:cxn modelId="{D27C32D1-8451-4FAD-BCA5-BD78E58FCB36}" type="presParOf" srcId="{28B7EBC9-C72C-46DC-A1BC-77DD2112E35D}" destId="{57F094EA-C139-4EC5-A8CE-F07278FA4D9A}" srcOrd="1" destOrd="0" presId="urn:microsoft.com/office/officeart/2008/layout/NameandTitleOrganizationalChart"/>
    <dgm:cxn modelId="{6BE3EDE4-EFDF-45D1-8F6C-B0D08BCCE0A0}" type="presParOf" srcId="{57F094EA-C139-4EC5-A8CE-F07278FA4D9A}" destId="{183EEDE7-F1BF-410B-94D9-C9D69AFAEC85}" srcOrd="0" destOrd="0" presId="urn:microsoft.com/office/officeart/2008/layout/NameandTitleOrganizationalChart"/>
    <dgm:cxn modelId="{BC3C227B-C894-44DE-B213-E22FB696D4F6}" type="presParOf" srcId="{183EEDE7-F1BF-410B-94D9-C9D69AFAEC85}" destId="{268D871A-CA64-4924-A1AB-D08B745E78BA}" srcOrd="0" destOrd="0" presId="urn:microsoft.com/office/officeart/2008/layout/NameandTitleOrganizationalChart"/>
    <dgm:cxn modelId="{947A643F-0A36-4035-97A6-1C177DBF3311}" type="presParOf" srcId="{183EEDE7-F1BF-410B-94D9-C9D69AFAEC85}" destId="{0B167998-D7F4-4033-9BC7-13F6DF733E79}" srcOrd="1" destOrd="0" presId="urn:microsoft.com/office/officeart/2008/layout/NameandTitleOrganizationalChart"/>
    <dgm:cxn modelId="{515B2E60-ED81-45BD-8BFB-185BF8BD94F1}" type="presParOf" srcId="{183EEDE7-F1BF-410B-94D9-C9D69AFAEC85}" destId="{DC37FCF3-4B2F-4FBC-B071-F9C240D55BA0}" srcOrd="2" destOrd="0" presId="urn:microsoft.com/office/officeart/2008/layout/NameandTitleOrganizationalChart"/>
    <dgm:cxn modelId="{F49F6EFB-D964-47C5-8860-90B45FB794B7}" type="presParOf" srcId="{57F094EA-C139-4EC5-A8CE-F07278FA4D9A}" destId="{A120364B-3410-42F9-90C1-2A5DC245DE34}" srcOrd="1" destOrd="0" presId="urn:microsoft.com/office/officeart/2008/layout/NameandTitleOrganizationalChart"/>
    <dgm:cxn modelId="{01E0B066-63B5-4007-BEEF-C20C51C5EDA6}" type="presParOf" srcId="{A120364B-3410-42F9-90C1-2A5DC245DE34}" destId="{7FC3530D-5763-44BB-A325-ABF22EA12D5B}" srcOrd="0" destOrd="0" presId="urn:microsoft.com/office/officeart/2008/layout/NameandTitleOrganizationalChart"/>
    <dgm:cxn modelId="{F9065B1E-1876-48AF-9885-844A5A21523E}" type="presParOf" srcId="{A120364B-3410-42F9-90C1-2A5DC245DE34}" destId="{46C5FC43-E7E7-4FD4-A0E4-E4050924E28B}" srcOrd="1" destOrd="0" presId="urn:microsoft.com/office/officeart/2008/layout/NameandTitleOrganizationalChart"/>
    <dgm:cxn modelId="{891EE903-C152-4BED-8B28-3298CC827041}" type="presParOf" srcId="{46C5FC43-E7E7-4FD4-A0E4-E4050924E28B}" destId="{03A893FE-ADA8-4E6A-9068-23F8062CD583}" srcOrd="0" destOrd="0" presId="urn:microsoft.com/office/officeart/2008/layout/NameandTitleOrganizationalChart"/>
    <dgm:cxn modelId="{80C50B24-0D96-47FE-9527-A1A8C3341716}" type="presParOf" srcId="{03A893FE-ADA8-4E6A-9068-23F8062CD583}" destId="{DAAE258D-13EF-4E39-873A-E0460A104100}" srcOrd="0" destOrd="0" presId="urn:microsoft.com/office/officeart/2008/layout/NameandTitleOrganizationalChart"/>
    <dgm:cxn modelId="{2345BE78-25D1-477D-81CC-8ACED6CFB599}" type="presParOf" srcId="{03A893FE-ADA8-4E6A-9068-23F8062CD583}" destId="{72EA68F1-034F-48F4-A588-43E466F3C68B}" srcOrd="1" destOrd="0" presId="urn:microsoft.com/office/officeart/2008/layout/NameandTitleOrganizationalChart"/>
    <dgm:cxn modelId="{9FEA3C4E-9873-46EC-9F1B-F8E0C9C06B75}" type="presParOf" srcId="{03A893FE-ADA8-4E6A-9068-23F8062CD583}" destId="{620851EB-5D9C-44F1-850F-933B0AD3DB07}" srcOrd="2" destOrd="0" presId="urn:microsoft.com/office/officeart/2008/layout/NameandTitleOrganizationalChart"/>
    <dgm:cxn modelId="{99824D85-30AC-41BD-B15E-7BB40C1E801E}" type="presParOf" srcId="{46C5FC43-E7E7-4FD4-A0E4-E4050924E28B}" destId="{560F860F-9D9C-4C5A-B879-51B57409B64D}" srcOrd="1" destOrd="0" presId="urn:microsoft.com/office/officeart/2008/layout/NameandTitleOrganizationalChart"/>
    <dgm:cxn modelId="{397F05CF-0423-49E6-9D36-C33CAB3D75C2}" type="presParOf" srcId="{560F860F-9D9C-4C5A-B879-51B57409B64D}" destId="{F1B1CB95-23CE-45AE-A7E1-22BC92E64CB0}" srcOrd="0" destOrd="0" presId="urn:microsoft.com/office/officeart/2008/layout/NameandTitleOrganizationalChart"/>
    <dgm:cxn modelId="{5C5B2012-415F-429E-A4C6-D33967947121}" type="presParOf" srcId="{560F860F-9D9C-4C5A-B879-51B57409B64D}" destId="{FE900983-AFF0-4E67-B8FB-5F78F15B00F1}" srcOrd="1" destOrd="0" presId="urn:microsoft.com/office/officeart/2008/layout/NameandTitleOrganizationalChart"/>
    <dgm:cxn modelId="{09FB9C07-A854-46AB-91E0-CFF9F4C681AF}" type="presParOf" srcId="{FE900983-AFF0-4E67-B8FB-5F78F15B00F1}" destId="{3FD59E9B-F49B-4AD5-9D4E-73F6BFD292C8}" srcOrd="0" destOrd="0" presId="urn:microsoft.com/office/officeart/2008/layout/NameandTitleOrganizationalChart"/>
    <dgm:cxn modelId="{25CD1807-D343-4E3B-9E1E-879ED494E857}" type="presParOf" srcId="{3FD59E9B-F49B-4AD5-9D4E-73F6BFD292C8}" destId="{E5C8D62D-0426-4480-ADC8-F79E89EE23DA}" srcOrd="0" destOrd="0" presId="urn:microsoft.com/office/officeart/2008/layout/NameandTitleOrganizationalChart"/>
    <dgm:cxn modelId="{B169BA79-8763-46E9-8CC0-A43EB94E5CC3}" type="presParOf" srcId="{3FD59E9B-F49B-4AD5-9D4E-73F6BFD292C8}" destId="{B040E16B-C028-45C5-AB6C-25EA8F9DF0F0}" srcOrd="1" destOrd="0" presId="urn:microsoft.com/office/officeart/2008/layout/NameandTitleOrganizationalChart"/>
    <dgm:cxn modelId="{71647095-E7E3-46A6-BB32-F91EBE77E018}" type="presParOf" srcId="{3FD59E9B-F49B-4AD5-9D4E-73F6BFD292C8}" destId="{2CF92B96-A801-40C2-83B6-0284486E1C59}" srcOrd="2" destOrd="0" presId="urn:microsoft.com/office/officeart/2008/layout/NameandTitleOrganizationalChart"/>
    <dgm:cxn modelId="{BD10068D-F937-4375-9C4B-4B781AB36523}" type="presParOf" srcId="{FE900983-AFF0-4E67-B8FB-5F78F15B00F1}" destId="{2186BF6A-F938-4C30-B231-77A62B5FF976}" srcOrd="1" destOrd="0" presId="urn:microsoft.com/office/officeart/2008/layout/NameandTitleOrganizationalChart"/>
    <dgm:cxn modelId="{09959454-6BD9-45D5-BEC5-2019338EDA53}" type="presParOf" srcId="{FE900983-AFF0-4E67-B8FB-5F78F15B00F1}" destId="{A62BF3CC-B78D-4F0D-8E2C-483B187DE69F}" srcOrd="2" destOrd="0" presId="urn:microsoft.com/office/officeart/2008/layout/NameandTitleOrganizationalChart"/>
    <dgm:cxn modelId="{8531DDC1-D8A0-4140-B144-4C38EAB50AD8}" type="presParOf" srcId="{46C5FC43-E7E7-4FD4-A0E4-E4050924E28B}" destId="{004C805E-35D3-4202-8B2C-FC96CD51FBA6}" srcOrd="2" destOrd="0" presId="urn:microsoft.com/office/officeart/2008/layout/NameandTitleOrganizationalChart"/>
    <dgm:cxn modelId="{A54054BC-B9D8-40E5-A6BE-7C4F0AB764BA}" type="presParOf" srcId="{A120364B-3410-42F9-90C1-2A5DC245DE34}" destId="{A65AF89A-0553-480A-99F1-88703C109F50}" srcOrd="2" destOrd="0" presId="urn:microsoft.com/office/officeart/2008/layout/NameandTitleOrganizationalChart"/>
    <dgm:cxn modelId="{88860184-C19A-4156-81CC-60852FE690FA}" type="presParOf" srcId="{A120364B-3410-42F9-90C1-2A5DC245DE34}" destId="{B7C9178B-0AF8-40F6-A5FD-0D29AF004D75}" srcOrd="3" destOrd="0" presId="urn:microsoft.com/office/officeart/2008/layout/NameandTitleOrganizationalChart"/>
    <dgm:cxn modelId="{17DEE72F-A46E-4D49-BB0E-95F34A73E435}" type="presParOf" srcId="{B7C9178B-0AF8-40F6-A5FD-0D29AF004D75}" destId="{83AA6E17-DE9E-4544-B6D5-1EB46D7F91F5}" srcOrd="0" destOrd="0" presId="urn:microsoft.com/office/officeart/2008/layout/NameandTitleOrganizationalChart"/>
    <dgm:cxn modelId="{95534A6A-1C2F-42D9-8BB4-F440796B31EA}" type="presParOf" srcId="{83AA6E17-DE9E-4544-B6D5-1EB46D7F91F5}" destId="{D5530D41-E6F8-4E13-B893-3A62D4AE2999}" srcOrd="0" destOrd="0" presId="urn:microsoft.com/office/officeart/2008/layout/NameandTitleOrganizationalChart"/>
    <dgm:cxn modelId="{E9B8B272-705E-43A0-9A0B-5181D3291369}" type="presParOf" srcId="{83AA6E17-DE9E-4544-B6D5-1EB46D7F91F5}" destId="{73EB6589-CCA1-4B3B-B7C1-1E0B1C72321E}" srcOrd="1" destOrd="0" presId="urn:microsoft.com/office/officeart/2008/layout/NameandTitleOrganizationalChart"/>
    <dgm:cxn modelId="{59AC4947-93C5-45B1-A082-5BA301164CAB}" type="presParOf" srcId="{83AA6E17-DE9E-4544-B6D5-1EB46D7F91F5}" destId="{D7206E62-56C5-4600-A84D-042BCDFD8ED5}" srcOrd="2" destOrd="0" presId="urn:microsoft.com/office/officeart/2008/layout/NameandTitleOrganizationalChart"/>
    <dgm:cxn modelId="{46EB7ADF-143E-43E2-B03F-28D60A1A470E}" type="presParOf" srcId="{B7C9178B-0AF8-40F6-A5FD-0D29AF004D75}" destId="{F77F734C-9EFE-4C4C-8FFC-06CA359A6020}" srcOrd="1" destOrd="0" presId="urn:microsoft.com/office/officeart/2008/layout/NameandTitleOrganizationalChart"/>
    <dgm:cxn modelId="{1C7F46DB-B521-4A4A-9576-738E3704D76D}" type="presParOf" srcId="{F77F734C-9EFE-4C4C-8FFC-06CA359A6020}" destId="{42EB5395-1EA8-43E5-AA80-D3130013095D}" srcOrd="0" destOrd="0" presId="urn:microsoft.com/office/officeart/2008/layout/NameandTitleOrganizationalChart"/>
    <dgm:cxn modelId="{31331783-33B1-4FD3-BD83-EEF2D4D73174}" type="presParOf" srcId="{F77F734C-9EFE-4C4C-8FFC-06CA359A6020}" destId="{06FC3969-CC1C-4881-B30D-A9A011DE1E0B}" srcOrd="1" destOrd="0" presId="urn:microsoft.com/office/officeart/2008/layout/NameandTitleOrganizationalChart"/>
    <dgm:cxn modelId="{FF439206-B1F8-45F4-8216-97E2792127D3}" type="presParOf" srcId="{06FC3969-CC1C-4881-B30D-A9A011DE1E0B}" destId="{01746504-2887-43B1-A7B3-F2978BCB523B}" srcOrd="0" destOrd="0" presId="urn:microsoft.com/office/officeart/2008/layout/NameandTitleOrganizationalChart"/>
    <dgm:cxn modelId="{DC476C15-1108-45C5-83DB-2C0C90FAB18B}" type="presParOf" srcId="{01746504-2887-43B1-A7B3-F2978BCB523B}" destId="{583A7F4A-B5DF-4433-9B16-D99C99B201EB}" srcOrd="0" destOrd="0" presId="urn:microsoft.com/office/officeart/2008/layout/NameandTitleOrganizationalChart"/>
    <dgm:cxn modelId="{377AD18F-38F9-455F-9562-2A484E68CFB2}" type="presParOf" srcId="{01746504-2887-43B1-A7B3-F2978BCB523B}" destId="{D3410EF7-0C5C-41FE-BB13-936E5BF4A6F0}" srcOrd="1" destOrd="0" presId="urn:microsoft.com/office/officeart/2008/layout/NameandTitleOrganizationalChart"/>
    <dgm:cxn modelId="{D34AEC74-8620-4EB6-BAC6-050D675088CA}" type="presParOf" srcId="{01746504-2887-43B1-A7B3-F2978BCB523B}" destId="{C6B22370-3FF0-423C-93B3-0563E4633AA9}" srcOrd="2" destOrd="0" presId="urn:microsoft.com/office/officeart/2008/layout/NameandTitleOrganizationalChart"/>
    <dgm:cxn modelId="{B7AE3862-1618-4FBF-A55F-0650AAA25AE9}" type="presParOf" srcId="{06FC3969-CC1C-4881-B30D-A9A011DE1E0B}" destId="{E4FD237C-5ED6-4418-BC87-136EFFA8EAFA}" srcOrd="1" destOrd="0" presId="urn:microsoft.com/office/officeart/2008/layout/NameandTitleOrganizationalChart"/>
    <dgm:cxn modelId="{A2893250-0087-4FD8-968D-CC7F3B364E0A}" type="presParOf" srcId="{06FC3969-CC1C-4881-B30D-A9A011DE1E0B}" destId="{D4379DEF-4856-4BC2-BF45-EE4A9A70810D}" srcOrd="2" destOrd="0" presId="urn:microsoft.com/office/officeart/2008/layout/NameandTitleOrganizationalChart"/>
    <dgm:cxn modelId="{CDAB5741-27C8-4903-81EA-8692D53A4053}" type="presParOf" srcId="{B7C9178B-0AF8-40F6-A5FD-0D29AF004D75}" destId="{185100C5-1326-45C6-9F03-1004C088BA92}" srcOrd="2" destOrd="0" presId="urn:microsoft.com/office/officeart/2008/layout/NameandTitleOrganizationalChart"/>
    <dgm:cxn modelId="{EA86E2F0-8B87-48F1-9B6F-97BDF2CE8ACB}" type="presParOf" srcId="{57F094EA-C139-4EC5-A8CE-F07278FA4D9A}" destId="{5D201052-5374-40B0-AC7E-5CF174FA49CE}" srcOrd="2" destOrd="0" presId="urn:microsoft.com/office/officeart/2008/layout/NameandTitleOrganizationalChart"/>
    <dgm:cxn modelId="{688A7F0B-8751-4AC3-A0FC-4DCDDDF1F4FB}" type="presParOf" srcId="{28B7EBC9-C72C-46DC-A1BC-77DD2112E35D}" destId="{FCC60A3F-3B72-4BE4-80EC-D244C9463136}" srcOrd="2" destOrd="0" presId="urn:microsoft.com/office/officeart/2008/layout/NameandTitleOrganizationalChart"/>
    <dgm:cxn modelId="{EB6F2991-5F4E-4EBC-9786-981A4A3F8BBB}" type="presParOf" srcId="{28B7EBC9-C72C-46DC-A1BC-77DD2112E35D}" destId="{B1D0962D-103A-4D6B-AA84-96896676040F}" srcOrd="3" destOrd="0" presId="urn:microsoft.com/office/officeart/2008/layout/NameandTitleOrganizationalChart"/>
    <dgm:cxn modelId="{46BB24BD-D6D0-4683-88CE-6C88573DE0F1}" type="presParOf" srcId="{B1D0962D-103A-4D6B-AA84-96896676040F}" destId="{C306AC98-6E8A-4282-B4A7-888132BBCEF1}" srcOrd="0" destOrd="0" presId="urn:microsoft.com/office/officeart/2008/layout/NameandTitleOrganizationalChart"/>
    <dgm:cxn modelId="{10CEE6E6-608A-4B88-95B2-678EAEB2AC60}" type="presParOf" srcId="{C306AC98-6E8A-4282-B4A7-888132BBCEF1}" destId="{BED358CD-C7C7-43B5-B674-522828F420FE}" srcOrd="0" destOrd="0" presId="urn:microsoft.com/office/officeart/2008/layout/NameandTitleOrganizationalChart"/>
    <dgm:cxn modelId="{987B8BBC-0296-4A41-8C1B-6C35CA582133}" type="presParOf" srcId="{C306AC98-6E8A-4282-B4A7-888132BBCEF1}" destId="{F53EB8AD-2CAE-41E6-9A13-D7344F0B72BC}" srcOrd="1" destOrd="0" presId="urn:microsoft.com/office/officeart/2008/layout/NameandTitleOrganizationalChart"/>
    <dgm:cxn modelId="{21EF1BB3-4031-4A89-848D-8F8091DB943C}" type="presParOf" srcId="{C306AC98-6E8A-4282-B4A7-888132BBCEF1}" destId="{76FCA8F0-7259-4DF2-9F6F-6811C0DC79C5}" srcOrd="2" destOrd="0" presId="urn:microsoft.com/office/officeart/2008/layout/NameandTitleOrganizationalChart"/>
    <dgm:cxn modelId="{72F2FAD8-D9F1-42C0-AC77-7083D931E0EE}" type="presParOf" srcId="{B1D0962D-103A-4D6B-AA84-96896676040F}" destId="{6DE813AE-5F93-40AC-9CB6-AAB08E115A9B}" srcOrd="1" destOrd="0" presId="urn:microsoft.com/office/officeart/2008/layout/NameandTitleOrganizationalChart"/>
    <dgm:cxn modelId="{9ED3C308-B9BD-4B69-A040-0B414DA3D247}" type="presParOf" srcId="{6DE813AE-5F93-40AC-9CB6-AAB08E115A9B}" destId="{72DB672F-C1D6-40CF-B317-66A8D723D4B9}" srcOrd="0" destOrd="0" presId="urn:microsoft.com/office/officeart/2008/layout/NameandTitleOrganizationalChart"/>
    <dgm:cxn modelId="{FD5EC52C-4D0D-48CA-8996-D6BB039A263D}" type="presParOf" srcId="{6DE813AE-5F93-40AC-9CB6-AAB08E115A9B}" destId="{C6B73735-8387-49C7-A13D-4E2CE72BAB71}" srcOrd="1" destOrd="0" presId="urn:microsoft.com/office/officeart/2008/layout/NameandTitleOrganizationalChart"/>
    <dgm:cxn modelId="{C08E1C4F-BB4B-4252-8235-6AB2101B7739}" type="presParOf" srcId="{C6B73735-8387-49C7-A13D-4E2CE72BAB71}" destId="{94FBECAB-B1C8-4DB7-83BF-2F87C44CA0FF}" srcOrd="0" destOrd="0" presId="urn:microsoft.com/office/officeart/2008/layout/NameandTitleOrganizationalChart"/>
    <dgm:cxn modelId="{D99F6223-E758-4FA4-9DFB-B2C4B23F921E}" type="presParOf" srcId="{94FBECAB-B1C8-4DB7-83BF-2F87C44CA0FF}" destId="{0007888F-501B-4A3A-832D-BDF524F0F3F6}" srcOrd="0" destOrd="0" presId="urn:microsoft.com/office/officeart/2008/layout/NameandTitleOrganizationalChart"/>
    <dgm:cxn modelId="{E94F4D34-C76B-4DD5-9F6D-4D069FD0657B}" type="presParOf" srcId="{94FBECAB-B1C8-4DB7-83BF-2F87C44CA0FF}" destId="{C683877C-0B61-4350-A012-9B4C89A4D5F0}" srcOrd="1" destOrd="0" presId="urn:microsoft.com/office/officeart/2008/layout/NameandTitleOrganizationalChart"/>
    <dgm:cxn modelId="{6FB35DFC-D7BD-4E47-87F1-90FDEE3E8061}" type="presParOf" srcId="{94FBECAB-B1C8-4DB7-83BF-2F87C44CA0FF}" destId="{BC192DE6-BDA3-4608-912E-FBBA1F688353}" srcOrd="2" destOrd="0" presId="urn:microsoft.com/office/officeart/2008/layout/NameandTitleOrganizationalChart"/>
    <dgm:cxn modelId="{03F6C255-F008-47E4-A8C1-E7A236ACD1A0}" type="presParOf" srcId="{C6B73735-8387-49C7-A13D-4E2CE72BAB71}" destId="{8116CD0C-C4FB-42DC-A34C-DE2DD6C9CEF4}" srcOrd="1" destOrd="0" presId="urn:microsoft.com/office/officeart/2008/layout/NameandTitleOrganizationalChart"/>
    <dgm:cxn modelId="{401751F1-960A-4FC3-B85A-6642C1053986}" type="presParOf" srcId="{C6B73735-8387-49C7-A13D-4E2CE72BAB71}" destId="{C4B14D69-1823-48DD-A7CD-035DF421AC72}" srcOrd="2" destOrd="0" presId="urn:microsoft.com/office/officeart/2008/layout/NameandTitleOrganizationalChart"/>
    <dgm:cxn modelId="{EB55A069-D20D-4718-8FD2-114C9F6D4908}" type="presParOf" srcId="{6DE813AE-5F93-40AC-9CB6-AAB08E115A9B}" destId="{C3D3128A-C818-4B3D-A93D-CF8B9D77173D}" srcOrd="2" destOrd="0" presId="urn:microsoft.com/office/officeart/2008/layout/NameandTitleOrganizationalChart"/>
    <dgm:cxn modelId="{72C4CF5B-38EE-47D5-BCB7-CFE9DE85F9E4}" type="presParOf" srcId="{6DE813AE-5F93-40AC-9CB6-AAB08E115A9B}" destId="{9457D1C0-F28B-42EC-A155-890BE5BED5E0}" srcOrd="3" destOrd="0" presId="urn:microsoft.com/office/officeart/2008/layout/NameandTitleOrganizationalChart"/>
    <dgm:cxn modelId="{CE3BD091-EE76-446F-AE04-05D7A1B42ACA}" type="presParOf" srcId="{9457D1C0-F28B-42EC-A155-890BE5BED5E0}" destId="{A9ED140B-310E-4AD6-889E-1994A1DD6099}" srcOrd="0" destOrd="0" presId="urn:microsoft.com/office/officeart/2008/layout/NameandTitleOrganizationalChart"/>
    <dgm:cxn modelId="{C7569F16-AB88-4D94-8374-3E219458440D}" type="presParOf" srcId="{A9ED140B-310E-4AD6-889E-1994A1DD6099}" destId="{FAAA477F-BF95-4D02-AC2E-DB4B14F6541C}" srcOrd="0" destOrd="0" presId="urn:microsoft.com/office/officeart/2008/layout/NameandTitleOrganizationalChart"/>
    <dgm:cxn modelId="{6619726D-D0A9-4E19-B0B5-D6F441E80736}" type="presParOf" srcId="{A9ED140B-310E-4AD6-889E-1994A1DD6099}" destId="{D5D67BEC-49FB-48E5-B760-98C4E565C3AD}" srcOrd="1" destOrd="0" presId="urn:microsoft.com/office/officeart/2008/layout/NameandTitleOrganizationalChart"/>
    <dgm:cxn modelId="{D379FC6E-67A0-4659-BC96-F3014DEDB6DF}" type="presParOf" srcId="{A9ED140B-310E-4AD6-889E-1994A1DD6099}" destId="{43B3DD5F-1553-41DE-8FD0-68F9AB08F888}" srcOrd="2" destOrd="0" presId="urn:microsoft.com/office/officeart/2008/layout/NameandTitleOrganizationalChart"/>
    <dgm:cxn modelId="{2D946480-BEC3-4FEA-83F1-B112FA54BD02}" type="presParOf" srcId="{9457D1C0-F28B-42EC-A155-890BE5BED5E0}" destId="{D8A5EAA2-0FD4-4766-85D4-826F67F49147}" srcOrd="1" destOrd="0" presId="urn:microsoft.com/office/officeart/2008/layout/NameandTitleOrganizationalChart"/>
    <dgm:cxn modelId="{DF4F06AD-C86F-4ED1-93B5-75701FAC7D0A}" type="presParOf" srcId="{9457D1C0-F28B-42EC-A155-890BE5BED5E0}" destId="{12F931E4-4BEC-48A3-9AD6-CEBC7047DEFC}" srcOrd="2" destOrd="0" presId="urn:microsoft.com/office/officeart/2008/layout/NameandTitleOrganizationalChart"/>
    <dgm:cxn modelId="{578FB5CC-9979-45F0-8099-BE40BAE443DB}" type="presParOf" srcId="{B1D0962D-103A-4D6B-AA84-96896676040F}" destId="{B53AD7FC-3F5A-4E6D-B2EE-705CBDE66031}" srcOrd="2" destOrd="0" presId="urn:microsoft.com/office/officeart/2008/layout/NameandTitleOrganizationalChart"/>
    <dgm:cxn modelId="{9DED09CE-0177-441B-9665-3CE6EDD5C90D}" type="presParOf" srcId="{B53AD7FC-3F5A-4E6D-B2EE-705CBDE66031}" destId="{07E5BE6D-A03E-4C47-A377-5969D86AF6DD}" srcOrd="0" destOrd="0" presId="urn:microsoft.com/office/officeart/2008/layout/NameandTitleOrganizationalChart"/>
    <dgm:cxn modelId="{3D089299-B561-43B2-AE72-C4EC2D30CE56}" type="presParOf" srcId="{B53AD7FC-3F5A-4E6D-B2EE-705CBDE66031}" destId="{AADC9E17-56CA-444A-8F17-58C060C3FBEB}" srcOrd="1" destOrd="0" presId="urn:microsoft.com/office/officeart/2008/layout/NameandTitleOrganizationalChart"/>
    <dgm:cxn modelId="{4AF3C406-73C8-4C99-92A6-250946962C47}" type="presParOf" srcId="{AADC9E17-56CA-444A-8F17-58C060C3FBEB}" destId="{987F45C0-7751-4363-AD64-0A0B6126B043}" srcOrd="0" destOrd="0" presId="urn:microsoft.com/office/officeart/2008/layout/NameandTitleOrganizationalChart"/>
    <dgm:cxn modelId="{E88457CA-C5D1-4874-AE67-CCF0DFC6500B}" type="presParOf" srcId="{987F45C0-7751-4363-AD64-0A0B6126B043}" destId="{592A15ED-3043-4D58-BB07-3381CBCF257C}" srcOrd="0" destOrd="0" presId="urn:microsoft.com/office/officeart/2008/layout/NameandTitleOrganizationalChart"/>
    <dgm:cxn modelId="{E9A49F64-4BDC-4912-A3BD-B21156CFBBDE}" type="presParOf" srcId="{987F45C0-7751-4363-AD64-0A0B6126B043}" destId="{3ED2988E-6C87-410B-87EF-098BD2B6C5EC}" srcOrd="1" destOrd="0" presId="urn:microsoft.com/office/officeart/2008/layout/NameandTitleOrganizationalChart"/>
    <dgm:cxn modelId="{A0639647-14F3-4FCC-B72F-0B6F2E7C509C}" type="presParOf" srcId="{987F45C0-7751-4363-AD64-0A0B6126B043}" destId="{9670206C-613B-456A-B97B-668CA8A26123}" srcOrd="2" destOrd="0" presId="urn:microsoft.com/office/officeart/2008/layout/NameandTitleOrganizationalChart"/>
    <dgm:cxn modelId="{B047CCBC-407D-4598-B205-9E84A066873A}" type="presParOf" srcId="{AADC9E17-56CA-444A-8F17-58C060C3FBEB}" destId="{5C3A4934-3EA2-458A-AE5A-21E144D55399}" srcOrd="1" destOrd="0" presId="urn:microsoft.com/office/officeart/2008/layout/NameandTitleOrganizationalChart"/>
    <dgm:cxn modelId="{68F06B1D-B9F3-43D9-BDEE-6333B6A7BBD9}" type="presParOf" srcId="{AADC9E17-56CA-444A-8F17-58C060C3FBEB}" destId="{F5667937-0B28-42D2-9E4E-3284C15D6F38}" srcOrd="2" destOrd="0" presId="urn:microsoft.com/office/officeart/2008/layout/NameandTitleOrganizationalChart"/>
    <dgm:cxn modelId="{EB4D1744-0B6F-42A8-8DA1-71329CD5717C}" type="presParOf" srcId="{B53AD7FC-3F5A-4E6D-B2EE-705CBDE66031}" destId="{1984C201-C0B7-4AE4-99E2-50DC54543B11}" srcOrd="2" destOrd="0" presId="urn:microsoft.com/office/officeart/2008/layout/NameandTitleOrganizationalChart"/>
    <dgm:cxn modelId="{C6837F26-F0A0-4B06-ACF1-5D73EACC7511}" type="presParOf" srcId="{B53AD7FC-3F5A-4E6D-B2EE-705CBDE66031}" destId="{1A40DADC-C4B2-4A2D-8483-70F53010EB07}" srcOrd="3" destOrd="0" presId="urn:microsoft.com/office/officeart/2008/layout/NameandTitleOrganizationalChart"/>
    <dgm:cxn modelId="{1261B665-0B86-4631-9021-EB2686668B9B}" type="presParOf" srcId="{1A40DADC-C4B2-4A2D-8483-70F53010EB07}" destId="{84FB2EE7-3923-4B2F-9098-678E750F60D0}" srcOrd="0" destOrd="0" presId="urn:microsoft.com/office/officeart/2008/layout/NameandTitleOrganizationalChart"/>
    <dgm:cxn modelId="{2E9FA167-CE69-4BFD-84B2-C3451A8042C0}" type="presParOf" srcId="{84FB2EE7-3923-4B2F-9098-678E750F60D0}" destId="{F8BF19FB-E18B-4B29-8698-C524088A66B7}" srcOrd="0" destOrd="0" presId="urn:microsoft.com/office/officeart/2008/layout/NameandTitleOrganizationalChart"/>
    <dgm:cxn modelId="{036A015C-07AF-4885-96FA-636A524BCDEE}" type="presParOf" srcId="{84FB2EE7-3923-4B2F-9098-678E750F60D0}" destId="{F5F408D6-9D2F-44C0-A07F-C601579880E8}" srcOrd="1" destOrd="0" presId="urn:microsoft.com/office/officeart/2008/layout/NameandTitleOrganizationalChart"/>
    <dgm:cxn modelId="{44F588B3-C7AE-438C-A877-D45541DBE0B9}" type="presParOf" srcId="{84FB2EE7-3923-4B2F-9098-678E750F60D0}" destId="{3C489328-4F5D-4569-A41A-D022F9E62E97}" srcOrd="2" destOrd="0" presId="urn:microsoft.com/office/officeart/2008/layout/NameandTitleOrganizationalChart"/>
    <dgm:cxn modelId="{6A83DE24-49AC-4264-87AD-20107C44D80A}" type="presParOf" srcId="{1A40DADC-C4B2-4A2D-8483-70F53010EB07}" destId="{AD5E81BE-44A3-4833-81E0-CCAA793EE390}" srcOrd="1" destOrd="0" presId="urn:microsoft.com/office/officeart/2008/layout/NameandTitleOrganizationalChart"/>
    <dgm:cxn modelId="{13D55273-7407-4459-B45E-32A4E4A69461}" type="presParOf" srcId="{1A40DADC-C4B2-4A2D-8483-70F53010EB07}" destId="{4C69271A-38BF-4A39-BC84-9B39EAEE7F6E}" srcOrd="2" destOrd="0" presId="urn:microsoft.com/office/officeart/2008/layout/NameandTitleOrganizationalChart"/>
    <dgm:cxn modelId="{0B391E2E-71AD-4E1B-8178-F1C793D4FB41}" type="presParOf" srcId="{28B7EBC9-C72C-46DC-A1BC-77DD2112E35D}" destId="{C70562AA-7054-4E11-882F-871A827E8002}" srcOrd="4" destOrd="0" presId="urn:microsoft.com/office/officeart/2008/layout/NameandTitleOrganizationalChart"/>
    <dgm:cxn modelId="{D2504BC7-C180-4C7C-9E64-98AE1997A8B6}" type="presParOf" srcId="{28B7EBC9-C72C-46DC-A1BC-77DD2112E35D}" destId="{82D7E19E-F005-46A3-8F04-EEE109923795}" srcOrd="5" destOrd="0" presId="urn:microsoft.com/office/officeart/2008/layout/NameandTitleOrganizationalChart"/>
    <dgm:cxn modelId="{104857A3-AC7F-43F6-86AC-63BEC5D02B2B}" type="presParOf" srcId="{82D7E19E-F005-46A3-8F04-EEE109923795}" destId="{9506E884-CEC5-43EB-B89B-5C55AAA3EB18}" srcOrd="0" destOrd="0" presId="urn:microsoft.com/office/officeart/2008/layout/NameandTitleOrganizationalChart"/>
    <dgm:cxn modelId="{F25E7DA0-E5B8-4AB7-AC2D-8A8A984F9D30}" type="presParOf" srcId="{9506E884-CEC5-43EB-B89B-5C55AAA3EB18}" destId="{F79F1560-7060-456E-B730-C44ACE3CFD1F}" srcOrd="0" destOrd="0" presId="urn:microsoft.com/office/officeart/2008/layout/NameandTitleOrganizationalChart"/>
    <dgm:cxn modelId="{231D504F-C1D6-43DB-AC75-3E2D1F8D7D42}" type="presParOf" srcId="{9506E884-CEC5-43EB-B89B-5C55AAA3EB18}" destId="{C2092BD2-5917-491D-AC0F-E6DE1BB69FD6}" srcOrd="1" destOrd="0" presId="urn:microsoft.com/office/officeart/2008/layout/NameandTitleOrganizationalChart"/>
    <dgm:cxn modelId="{14404D7C-CF65-439F-99CD-8E46253BC8A3}" type="presParOf" srcId="{9506E884-CEC5-43EB-B89B-5C55AAA3EB18}" destId="{091EB164-3649-4144-A745-47A22793E3DF}" srcOrd="2" destOrd="0" presId="urn:microsoft.com/office/officeart/2008/layout/NameandTitleOrganizationalChart"/>
    <dgm:cxn modelId="{60D8CF47-9CA0-4FEA-848D-C8F0E1B966B8}" type="presParOf" srcId="{82D7E19E-F005-46A3-8F04-EEE109923795}" destId="{A2C910DB-E102-474E-8501-D7C747EA4123}" srcOrd="1" destOrd="0" presId="urn:microsoft.com/office/officeart/2008/layout/NameandTitleOrganizationalChart"/>
    <dgm:cxn modelId="{E666DC73-6F47-41B8-924C-CFCD9F96D5CC}" type="presParOf" srcId="{A2C910DB-E102-474E-8501-D7C747EA4123}" destId="{CC47DCB7-97E6-4517-8519-CB9A4BBE3CE6}" srcOrd="0" destOrd="0" presId="urn:microsoft.com/office/officeart/2008/layout/NameandTitleOrganizationalChart"/>
    <dgm:cxn modelId="{48EBA9A6-5342-4E30-8F25-22DBA725B2E3}" type="presParOf" srcId="{A2C910DB-E102-474E-8501-D7C747EA4123}" destId="{C2338CC3-2DCD-4CB8-888A-F65616A15C78}" srcOrd="1" destOrd="0" presId="urn:microsoft.com/office/officeart/2008/layout/NameandTitleOrganizationalChart"/>
    <dgm:cxn modelId="{A715D5C0-276E-47BF-8805-F843DD9597A5}" type="presParOf" srcId="{C2338CC3-2DCD-4CB8-888A-F65616A15C78}" destId="{49F8F411-1D19-4C5C-9CBE-208803C5F403}" srcOrd="0" destOrd="0" presId="urn:microsoft.com/office/officeart/2008/layout/NameandTitleOrganizationalChart"/>
    <dgm:cxn modelId="{744D5DDE-6620-4A7A-B554-AF4056728EA3}" type="presParOf" srcId="{49F8F411-1D19-4C5C-9CBE-208803C5F403}" destId="{7D965E8A-373D-402E-A2F5-5789EB3A4183}" srcOrd="0" destOrd="0" presId="urn:microsoft.com/office/officeart/2008/layout/NameandTitleOrganizationalChart"/>
    <dgm:cxn modelId="{BF169D9E-6D6A-4C17-B5CE-B9E16B8B8D58}" type="presParOf" srcId="{49F8F411-1D19-4C5C-9CBE-208803C5F403}" destId="{9A1A1C38-1E81-4DD0-ABA2-D83B35A6D8F0}" srcOrd="1" destOrd="0" presId="urn:microsoft.com/office/officeart/2008/layout/NameandTitleOrganizationalChart"/>
    <dgm:cxn modelId="{31552AB9-D8C8-4760-B049-2364BD82C938}" type="presParOf" srcId="{49F8F411-1D19-4C5C-9CBE-208803C5F403}" destId="{735D3A8E-2EC5-4D5A-8EB4-92899FF38B1A}" srcOrd="2" destOrd="0" presId="urn:microsoft.com/office/officeart/2008/layout/NameandTitleOrganizationalChart"/>
    <dgm:cxn modelId="{B4C69E74-6D41-425A-A94D-57E0A1197D52}" type="presParOf" srcId="{C2338CC3-2DCD-4CB8-888A-F65616A15C78}" destId="{A764CAF0-15DD-4A0D-A2E2-1AA5F89866DD}" srcOrd="1" destOrd="0" presId="urn:microsoft.com/office/officeart/2008/layout/NameandTitleOrganizationalChart"/>
    <dgm:cxn modelId="{A5255647-8028-4853-8771-E31C53F5671D}" type="presParOf" srcId="{C2338CC3-2DCD-4CB8-888A-F65616A15C78}" destId="{1548851F-0150-4E51-B246-E992947AA3D3}" srcOrd="2" destOrd="0" presId="urn:microsoft.com/office/officeart/2008/layout/NameandTitleOrganizationalChart"/>
    <dgm:cxn modelId="{D19CEB5C-4A7A-401C-82DF-EA1F3034B43D}" type="presParOf" srcId="{A2C910DB-E102-474E-8501-D7C747EA4123}" destId="{67307F8F-7436-4F6F-95E0-C875C6E25BB9}" srcOrd="2" destOrd="0" presId="urn:microsoft.com/office/officeart/2008/layout/NameandTitleOrganizationalChart"/>
    <dgm:cxn modelId="{845F60D7-C4B1-4FE8-841F-B1BDA56272E5}" type="presParOf" srcId="{A2C910DB-E102-474E-8501-D7C747EA4123}" destId="{1A34221C-1B5F-4855-B345-763A625A95CB}" srcOrd="3" destOrd="0" presId="urn:microsoft.com/office/officeart/2008/layout/NameandTitleOrganizationalChart"/>
    <dgm:cxn modelId="{25EC0018-D0A8-43F6-9EA3-0A4AF41CFF1C}" type="presParOf" srcId="{1A34221C-1B5F-4855-B345-763A625A95CB}" destId="{ED8A2414-90D9-46DA-9491-0B9CE7D4E5E3}" srcOrd="0" destOrd="0" presId="urn:microsoft.com/office/officeart/2008/layout/NameandTitleOrganizationalChart"/>
    <dgm:cxn modelId="{6852BBD8-1005-4210-AF12-764F7D2B8650}" type="presParOf" srcId="{ED8A2414-90D9-46DA-9491-0B9CE7D4E5E3}" destId="{91522AD4-F679-4B6B-A0CB-5D608325CEDD}" srcOrd="0" destOrd="0" presId="urn:microsoft.com/office/officeart/2008/layout/NameandTitleOrganizationalChart"/>
    <dgm:cxn modelId="{4D85709C-0CAD-4436-A516-CB993D4757ED}" type="presParOf" srcId="{ED8A2414-90D9-46DA-9491-0B9CE7D4E5E3}" destId="{E8F45578-381E-4AA6-904F-D9A97B07EDB1}" srcOrd="1" destOrd="0" presId="urn:microsoft.com/office/officeart/2008/layout/NameandTitleOrganizationalChart"/>
    <dgm:cxn modelId="{C18624C6-93E4-4B9F-BCC4-7CDB35CCD477}" type="presParOf" srcId="{ED8A2414-90D9-46DA-9491-0B9CE7D4E5E3}" destId="{A672036C-BD82-4C8F-9EC3-EA075A1FFF4D}" srcOrd="2" destOrd="0" presId="urn:microsoft.com/office/officeart/2008/layout/NameandTitleOrganizationalChart"/>
    <dgm:cxn modelId="{8FF985C1-07FB-41A5-BF34-FF68174E6896}" type="presParOf" srcId="{1A34221C-1B5F-4855-B345-763A625A95CB}" destId="{0C66A4B8-944C-4B3B-9758-80AE79655528}" srcOrd="1" destOrd="0" presId="urn:microsoft.com/office/officeart/2008/layout/NameandTitleOrganizationalChart"/>
    <dgm:cxn modelId="{C7DFF53E-FB88-463A-BB8E-D15D5799E6AA}" type="presParOf" srcId="{1A34221C-1B5F-4855-B345-763A625A95CB}" destId="{1D19EE6F-0387-4C1D-9168-7069F26197A6}" srcOrd="2" destOrd="0" presId="urn:microsoft.com/office/officeart/2008/layout/NameandTitleOrganizationalChart"/>
    <dgm:cxn modelId="{36D55D15-6612-411B-81DE-62884CBA83FD}" type="presParOf" srcId="{82D7E19E-F005-46A3-8F04-EEE109923795}" destId="{2A1CE296-AF3A-4D28-A96F-8B2674E19DC8}" srcOrd="2" destOrd="0" presId="urn:microsoft.com/office/officeart/2008/layout/NameandTitleOrganizationalChart"/>
    <dgm:cxn modelId="{E38A56B6-A989-4A9D-9531-9A1776498E21}" type="presParOf" srcId="{2A1CE296-AF3A-4D28-A96F-8B2674E19DC8}" destId="{AA8F626C-FCC0-4897-8DB2-2F1E87DA3981}" srcOrd="0" destOrd="0" presId="urn:microsoft.com/office/officeart/2008/layout/NameandTitleOrganizationalChart"/>
    <dgm:cxn modelId="{86F0F476-9C97-44AC-8F64-972330785D3C}" type="presParOf" srcId="{2A1CE296-AF3A-4D28-A96F-8B2674E19DC8}" destId="{76A7D9EA-1CC3-4D29-AB62-C0F16B9011B5}" srcOrd="1" destOrd="0" presId="urn:microsoft.com/office/officeart/2008/layout/NameandTitleOrganizationalChart"/>
    <dgm:cxn modelId="{DAEAE4C2-6114-4B91-85D3-8E054553493A}" type="presParOf" srcId="{76A7D9EA-1CC3-4D29-AB62-C0F16B9011B5}" destId="{F15D2BC2-69BB-4A28-B2D0-64D049883E04}" srcOrd="0" destOrd="0" presId="urn:microsoft.com/office/officeart/2008/layout/NameandTitleOrganizationalChart"/>
    <dgm:cxn modelId="{39CE7CA1-AF24-40A3-B844-FC4ECA80FB4E}" type="presParOf" srcId="{F15D2BC2-69BB-4A28-B2D0-64D049883E04}" destId="{F53687C4-2CBF-42E7-9909-635A5A134579}" srcOrd="0" destOrd="0" presId="urn:microsoft.com/office/officeart/2008/layout/NameandTitleOrganizationalChart"/>
    <dgm:cxn modelId="{BE580CE7-A743-4254-9228-1B304D44CECA}" type="presParOf" srcId="{F15D2BC2-69BB-4A28-B2D0-64D049883E04}" destId="{C087D0B5-3BC7-49CE-88DD-58DA333CC765}" srcOrd="1" destOrd="0" presId="urn:microsoft.com/office/officeart/2008/layout/NameandTitleOrganizationalChart"/>
    <dgm:cxn modelId="{5AFB4AF9-84F3-4127-AA99-AEE72201BBFF}" type="presParOf" srcId="{F15D2BC2-69BB-4A28-B2D0-64D049883E04}" destId="{5C954856-71A3-4A67-8629-D7474C920611}" srcOrd="2" destOrd="0" presId="urn:microsoft.com/office/officeart/2008/layout/NameandTitleOrganizationalChart"/>
    <dgm:cxn modelId="{EBE9AC67-1544-4D9D-988A-4614F236C0D6}" type="presParOf" srcId="{76A7D9EA-1CC3-4D29-AB62-C0F16B9011B5}" destId="{A091C137-DC0F-4EF7-B9E1-8EA07151EEA2}" srcOrd="1" destOrd="0" presId="urn:microsoft.com/office/officeart/2008/layout/NameandTitleOrganizationalChart"/>
    <dgm:cxn modelId="{EDB78361-1F23-4EAC-8F17-DD333711450C}" type="presParOf" srcId="{76A7D9EA-1CC3-4D29-AB62-C0F16B9011B5}" destId="{EC87BFDF-33A3-4725-9D7A-A103C6E38A7D}" srcOrd="2" destOrd="0" presId="urn:microsoft.com/office/officeart/2008/layout/NameandTitleOrganizationalChart"/>
    <dgm:cxn modelId="{2E2F7899-8EA8-4846-9334-12F96A322DBA}" type="presParOf" srcId="{2A1CE296-AF3A-4D28-A96F-8B2674E19DC8}" destId="{9B06DC31-D620-4B7F-8389-7576329423A3}" srcOrd="2" destOrd="0" presId="urn:microsoft.com/office/officeart/2008/layout/NameandTitleOrganizationalChart"/>
    <dgm:cxn modelId="{F362B562-BB5D-4E25-8C76-18D3F4E7CE99}" type="presParOf" srcId="{2A1CE296-AF3A-4D28-A96F-8B2674E19DC8}" destId="{8D8A4949-E865-4767-A01A-11ADCFCE938C}" srcOrd="3" destOrd="0" presId="urn:microsoft.com/office/officeart/2008/layout/NameandTitleOrganizationalChart"/>
    <dgm:cxn modelId="{F33C4462-45A1-438B-905C-DB63A368C2BB}" type="presParOf" srcId="{8D8A4949-E865-4767-A01A-11ADCFCE938C}" destId="{4760BDB1-FD33-4E01-B795-46A7F8F8395D}" srcOrd="0" destOrd="0" presId="urn:microsoft.com/office/officeart/2008/layout/NameandTitleOrganizationalChart"/>
    <dgm:cxn modelId="{6D3C715E-208D-43DE-80C1-6323D5DF3260}" type="presParOf" srcId="{4760BDB1-FD33-4E01-B795-46A7F8F8395D}" destId="{AE7549DA-E418-4F9C-9997-8DFE655BD9BB}" srcOrd="0" destOrd="0" presId="urn:microsoft.com/office/officeart/2008/layout/NameandTitleOrganizationalChart"/>
    <dgm:cxn modelId="{EC996350-C03D-4C41-8820-05947F5E0F98}" type="presParOf" srcId="{4760BDB1-FD33-4E01-B795-46A7F8F8395D}" destId="{2331DAE9-85D6-464B-9065-1AC62169D703}" srcOrd="1" destOrd="0" presId="urn:microsoft.com/office/officeart/2008/layout/NameandTitleOrganizationalChart"/>
    <dgm:cxn modelId="{527C8BBD-76A3-4536-8067-5A1C832DDFE2}" type="presParOf" srcId="{4760BDB1-FD33-4E01-B795-46A7F8F8395D}" destId="{8AF80154-5590-40EA-BD7D-AABFC9E2A48E}" srcOrd="2" destOrd="0" presId="urn:microsoft.com/office/officeart/2008/layout/NameandTitleOrganizationalChart"/>
    <dgm:cxn modelId="{1C9518E1-EBA7-4D59-9B82-B81454CF38AB}" type="presParOf" srcId="{8D8A4949-E865-4767-A01A-11ADCFCE938C}" destId="{F2E6784D-4055-4238-81D4-C6E3C4BA574C}" srcOrd="1" destOrd="0" presId="urn:microsoft.com/office/officeart/2008/layout/NameandTitleOrganizationalChart"/>
    <dgm:cxn modelId="{5A0EFADA-492E-4A45-BD47-39AAAA186833}" type="presParOf" srcId="{8D8A4949-E865-4767-A01A-11ADCFCE938C}" destId="{09F253E6-D28D-4C05-BFD1-1E887D04C5D6}" srcOrd="2" destOrd="0" presId="urn:microsoft.com/office/officeart/2008/layout/NameandTitleOrganizationalChart"/>
    <dgm:cxn modelId="{7959E8E9-343A-46FF-B84B-A0B237D42FB0}" type="presParOf" srcId="{28B7EBC9-C72C-46DC-A1BC-77DD2112E35D}" destId="{953F1A69-3216-4C82-9AE5-0E434BF5314D}" srcOrd="6" destOrd="0" presId="urn:microsoft.com/office/officeart/2008/layout/NameandTitleOrganizationalChart"/>
    <dgm:cxn modelId="{DBAF9D00-C2A8-4BF4-B618-49AE54F9382A}" type="presParOf" srcId="{28B7EBC9-C72C-46DC-A1BC-77DD2112E35D}" destId="{A88BB8DD-1335-4ECA-B4F6-2A2AD3605C23}" srcOrd="7" destOrd="0" presId="urn:microsoft.com/office/officeart/2008/layout/NameandTitleOrganizationalChart"/>
    <dgm:cxn modelId="{AA67054F-E1DB-4B62-9960-D17FE240ACF2}" type="presParOf" srcId="{A88BB8DD-1335-4ECA-B4F6-2A2AD3605C23}" destId="{C009CA17-074C-455B-9049-6A0BB7434300}" srcOrd="0" destOrd="0" presId="urn:microsoft.com/office/officeart/2008/layout/NameandTitleOrganizationalChart"/>
    <dgm:cxn modelId="{CEFE2426-D634-4AB7-9B34-0F8246505817}" type="presParOf" srcId="{C009CA17-074C-455B-9049-6A0BB7434300}" destId="{12B384A7-DF7A-442E-B130-B5035F719505}" srcOrd="0" destOrd="0" presId="urn:microsoft.com/office/officeart/2008/layout/NameandTitleOrganizationalChart"/>
    <dgm:cxn modelId="{D3B1B445-8CE0-4D29-8858-BF42E516373B}" type="presParOf" srcId="{C009CA17-074C-455B-9049-6A0BB7434300}" destId="{DD2B44DE-88EE-4D08-AAE7-1CC3105C85BC}" srcOrd="1" destOrd="0" presId="urn:microsoft.com/office/officeart/2008/layout/NameandTitleOrganizationalChart"/>
    <dgm:cxn modelId="{A19691E9-4B80-4030-8CC0-B0BA5181E51E}" type="presParOf" srcId="{C009CA17-074C-455B-9049-6A0BB7434300}" destId="{2C569A34-6152-44C0-B90A-3A035601A679}" srcOrd="2" destOrd="0" presId="urn:microsoft.com/office/officeart/2008/layout/NameandTitleOrganizationalChart"/>
    <dgm:cxn modelId="{E2BCA264-DC0A-487F-8C04-DE92E3560884}" type="presParOf" srcId="{A88BB8DD-1335-4ECA-B4F6-2A2AD3605C23}" destId="{E8309ED4-317C-4AEE-8B9C-6C97EAC2F740}" srcOrd="1" destOrd="0" presId="urn:microsoft.com/office/officeart/2008/layout/NameandTitleOrganizationalChart"/>
    <dgm:cxn modelId="{8370B993-8DBC-4F0B-83E6-5EB4177DF87F}" type="presParOf" srcId="{E8309ED4-317C-4AEE-8B9C-6C97EAC2F740}" destId="{B55FCB4E-9952-4932-8A9C-626E8961E524}" srcOrd="0" destOrd="0" presId="urn:microsoft.com/office/officeart/2008/layout/NameandTitleOrganizationalChart"/>
    <dgm:cxn modelId="{79CF9CCC-93D3-4127-A9BD-397FDBAE465F}" type="presParOf" srcId="{E8309ED4-317C-4AEE-8B9C-6C97EAC2F740}" destId="{B53ADBD2-903E-4ED8-B878-259CCC7468D6}" srcOrd="1" destOrd="0" presId="urn:microsoft.com/office/officeart/2008/layout/NameandTitleOrganizationalChart"/>
    <dgm:cxn modelId="{93F69F14-246F-42C7-834F-BBF3CD2DC670}" type="presParOf" srcId="{B53ADBD2-903E-4ED8-B878-259CCC7468D6}" destId="{FDED1D6F-AFA6-4330-B49E-2E1D9C07EE44}" srcOrd="0" destOrd="0" presId="urn:microsoft.com/office/officeart/2008/layout/NameandTitleOrganizationalChart"/>
    <dgm:cxn modelId="{62E1C31F-8111-4FF4-80DC-E0CACE5FC446}" type="presParOf" srcId="{FDED1D6F-AFA6-4330-B49E-2E1D9C07EE44}" destId="{8B7CA3B1-260B-4805-AC57-B4E9BEF146A3}" srcOrd="0" destOrd="0" presId="urn:microsoft.com/office/officeart/2008/layout/NameandTitleOrganizationalChart"/>
    <dgm:cxn modelId="{713FDDB5-1D29-4736-9DF6-43602034869C}" type="presParOf" srcId="{FDED1D6F-AFA6-4330-B49E-2E1D9C07EE44}" destId="{94932A30-D7E9-44D2-B1AF-4EE5512867B0}" srcOrd="1" destOrd="0" presId="urn:microsoft.com/office/officeart/2008/layout/NameandTitleOrganizationalChart"/>
    <dgm:cxn modelId="{2D5AEFD6-27AB-4CBF-9DD9-B5BE8FEE3887}" type="presParOf" srcId="{FDED1D6F-AFA6-4330-B49E-2E1D9C07EE44}" destId="{52B1F81D-951D-4A10-A7C7-C6E6AA458432}" srcOrd="2" destOrd="0" presId="urn:microsoft.com/office/officeart/2008/layout/NameandTitleOrganizationalChart"/>
    <dgm:cxn modelId="{7BDA3B5D-B4D2-40C4-915E-E6F64B075EBF}" type="presParOf" srcId="{B53ADBD2-903E-4ED8-B878-259CCC7468D6}" destId="{234F3B5A-3E2D-429F-AD10-5528535940E4}" srcOrd="1" destOrd="0" presId="urn:microsoft.com/office/officeart/2008/layout/NameandTitleOrganizationalChart"/>
    <dgm:cxn modelId="{40890F8B-6116-4265-B48C-6B54F1A32FA1}" type="presParOf" srcId="{234F3B5A-3E2D-429F-AD10-5528535940E4}" destId="{35ED6B7E-0516-4A94-BF8A-D5EC1BFF5506}" srcOrd="0" destOrd="0" presId="urn:microsoft.com/office/officeart/2008/layout/NameandTitleOrganizationalChart"/>
    <dgm:cxn modelId="{E90A3566-56A9-40F9-AF6D-E6FCE0ED9A1D}" type="presParOf" srcId="{234F3B5A-3E2D-429F-AD10-5528535940E4}" destId="{A34924B8-FE08-4B33-BD02-AD1831795644}" srcOrd="1" destOrd="0" presId="urn:microsoft.com/office/officeart/2008/layout/NameandTitleOrganizationalChart"/>
    <dgm:cxn modelId="{622961B8-A6D8-4F99-AF68-60C307801223}" type="presParOf" srcId="{A34924B8-FE08-4B33-BD02-AD1831795644}" destId="{E3EC60E0-0F93-41B0-8480-E1C7B6F3AB74}" srcOrd="0" destOrd="0" presId="urn:microsoft.com/office/officeart/2008/layout/NameandTitleOrganizationalChart"/>
    <dgm:cxn modelId="{B8FDDC89-3554-45BC-A4D5-931ACCEED576}" type="presParOf" srcId="{E3EC60E0-0F93-41B0-8480-E1C7B6F3AB74}" destId="{D952A072-C7ED-4EB0-83F3-ED90456D7432}" srcOrd="0" destOrd="0" presId="urn:microsoft.com/office/officeart/2008/layout/NameandTitleOrganizationalChart"/>
    <dgm:cxn modelId="{219139C7-48A4-4489-93C3-159F6D563802}" type="presParOf" srcId="{E3EC60E0-0F93-41B0-8480-E1C7B6F3AB74}" destId="{A706CF09-29ED-4EE1-8D61-C860B47333BF}" srcOrd="1" destOrd="0" presId="urn:microsoft.com/office/officeart/2008/layout/NameandTitleOrganizationalChart"/>
    <dgm:cxn modelId="{E5190B51-4C43-4F37-A203-24D56A47422C}" type="presParOf" srcId="{E3EC60E0-0F93-41B0-8480-E1C7B6F3AB74}" destId="{1FBCCC43-AC4A-42AD-91D2-815C1E2A6EDA}" srcOrd="2" destOrd="0" presId="urn:microsoft.com/office/officeart/2008/layout/NameandTitleOrganizationalChart"/>
    <dgm:cxn modelId="{8948D92C-CDA8-4687-A322-9D69D0B58EC0}" type="presParOf" srcId="{A34924B8-FE08-4B33-BD02-AD1831795644}" destId="{43E14C9F-1B82-435E-8515-5E1A5DB87BB0}" srcOrd="1" destOrd="0" presId="urn:microsoft.com/office/officeart/2008/layout/NameandTitleOrganizationalChart"/>
    <dgm:cxn modelId="{DEFEF4B6-D51A-4965-9B49-DDFACA7180FE}" type="presParOf" srcId="{A34924B8-FE08-4B33-BD02-AD1831795644}" destId="{199437D1-D2E2-4354-897E-F49835F23455}" srcOrd="2" destOrd="0" presId="urn:microsoft.com/office/officeart/2008/layout/NameandTitleOrganizationalChart"/>
    <dgm:cxn modelId="{B9CB4C17-81B2-4F40-833F-7033170CE04C}" type="presParOf" srcId="{B53ADBD2-903E-4ED8-B878-259CCC7468D6}" destId="{E5D29D4D-F202-44EB-8972-2EFC24F4E7E6}" srcOrd="2" destOrd="0" presId="urn:microsoft.com/office/officeart/2008/layout/NameandTitleOrganizationalChart"/>
    <dgm:cxn modelId="{DE3B9870-CBEF-4325-92CB-055769745EC7}" type="presParOf" srcId="{E8309ED4-317C-4AEE-8B9C-6C97EAC2F740}" destId="{48546210-BFCD-421F-942C-02FF018130FD}" srcOrd="2" destOrd="0" presId="urn:microsoft.com/office/officeart/2008/layout/NameandTitleOrganizationalChart"/>
    <dgm:cxn modelId="{ED050DEC-240A-4005-9A87-5F6FBBE94021}" type="presParOf" srcId="{E8309ED4-317C-4AEE-8B9C-6C97EAC2F740}" destId="{D6582634-6841-44BF-A88C-FBA8C014F964}" srcOrd="3" destOrd="0" presId="urn:microsoft.com/office/officeart/2008/layout/NameandTitleOrganizationalChart"/>
    <dgm:cxn modelId="{623B9A43-0855-4ACF-A204-F46B19AF139B}" type="presParOf" srcId="{D6582634-6841-44BF-A88C-FBA8C014F964}" destId="{EBB9E856-464F-4782-98FC-ABD2ACA4442E}" srcOrd="0" destOrd="0" presId="urn:microsoft.com/office/officeart/2008/layout/NameandTitleOrganizationalChart"/>
    <dgm:cxn modelId="{72ACA199-69B2-4A3D-BFE7-0FE48D967416}" type="presParOf" srcId="{EBB9E856-464F-4782-98FC-ABD2ACA4442E}" destId="{D9699D22-24AD-46FC-9AB1-B6818BF7F6D4}" srcOrd="0" destOrd="0" presId="urn:microsoft.com/office/officeart/2008/layout/NameandTitleOrganizationalChart"/>
    <dgm:cxn modelId="{45B5FDF5-1FFC-4765-96DF-94C67C4C8F1C}" type="presParOf" srcId="{EBB9E856-464F-4782-98FC-ABD2ACA4442E}" destId="{6F810A23-1A2D-43C8-ACD9-97994CBC726E}" srcOrd="1" destOrd="0" presId="urn:microsoft.com/office/officeart/2008/layout/NameandTitleOrganizationalChart"/>
    <dgm:cxn modelId="{4B20A4DD-0E35-4AAB-860B-923078C8EFA9}" type="presParOf" srcId="{EBB9E856-464F-4782-98FC-ABD2ACA4442E}" destId="{7CBAA999-CDA5-4475-9DCD-F4F4FE8D865C}" srcOrd="2" destOrd="0" presId="urn:microsoft.com/office/officeart/2008/layout/NameandTitleOrganizationalChart"/>
    <dgm:cxn modelId="{BE4CB882-7BB5-4BD5-B12C-4DC4039038B8}" type="presParOf" srcId="{D6582634-6841-44BF-A88C-FBA8C014F964}" destId="{94B6A2CB-6E0C-4955-821B-73EC9FEA7550}" srcOrd="1" destOrd="0" presId="urn:microsoft.com/office/officeart/2008/layout/NameandTitleOrganizationalChart"/>
    <dgm:cxn modelId="{EF17F621-D515-4576-BDA1-072554466847}" type="presParOf" srcId="{94B6A2CB-6E0C-4955-821B-73EC9FEA7550}" destId="{ABA589A8-3663-4B8E-94D9-27DE43F4207A}" srcOrd="0" destOrd="0" presId="urn:microsoft.com/office/officeart/2008/layout/NameandTitleOrganizationalChart"/>
    <dgm:cxn modelId="{A9987771-52CE-4DBE-A304-53E022A62D01}" type="presParOf" srcId="{94B6A2CB-6E0C-4955-821B-73EC9FEA7550}" destId="{D4BF39C6-4467-485E-B99B-2E06B984A280}" srcOrd="1" destOrd="0" presId="urn:microsoft.com/office/officeart/2008/layout/NameandTitleOrganizationalChart"/>
    <dgm:cxn modelId="{EB6CCB6D-7268-44CA-B9C5-045AF95AB34F}" type="presParOf" srcId="{D4BF39C6-4467-485E-B99B-2E06B984A280}" destId="{7F653B53-9E2C-4AF5-99CF-B4BDE76090AC}" srcOrd="0" destOrd="0" presId="urn:microsoft.com/office/officeart/2008/layout/NameandTitleOrganizationalChart"/>
    <dgm:cxn modelId="{B9232926-5A50-4BB6-AA6F-B72435F389C2}" type="presParOf" srcId="{7F653B53-9E2C-4AF5-99CF-B4BDE76090AC}" destId="{CA6FD686-E41F-4041-A969-320677B96EE9}" srcOrd="0" destOrd="0" presId="urn:microsoft.com/office/officeart/2008/layout/NameandTitleOrganizationalChart"/>
    <dgm:cxn modelId="{CAFB8818-B9F1-4788-9815-25F60AF7FB4C}" type="presParOf" srcId="{7F653B53-9E2C-4AF5-99CF-B4BDE76090AC}" destId="{7E2F94C8-D9B6-4B9D-B3EF-99EAA598EE2A}" srcOrd="1" destOrd="0" presId="urn:microsoft.com/office/officeart/2008/layout/NameandTitleOrganizationalChart"/>
    <dgm:cxn modelId="{4D57A052-2BCF-45CE-B659-6D69B9283BAD}" type="presParOf" srcId="{7F653B53-9E2C-4AF5-99CF-B4BDE76090AC}" destId="{668D1EB4-AE25-47EF-ACE9-418DA4962945}" srcOrd="2" destOrd="0" presId="urn:microsoft.com/office/officeart/2008/layout/NameandTitleOrganizationalChart"/>
    <dgm:cxn modelId="{B47702D3-2C60-4554-A6EA-4366BF1A8F9A}" type="presParOf" srcId="{D4BF39C6-4467-485E-B99B-2E06B984A280}" destId="{C328881D-9608-4DC5-A929-EDC137E45069}" srcOrd="1" destOrd="0" presId="urn:microsoft.com/office/officeart/2008/layout/NameandTitleOrganizationalChart"/>
    <dgm:cxn modelId="{D2E336F3-802B-4A70-B1E1-FA4AA3D0CC98}" type="presParOf" srcId="{D4BF39C6-4467-485E-B99B-2E06B984A280}" destId="{8F15A6D8-4CEB-42B2-B959-A77E7ABCA044}" srcOrd="2" destOrd="0" presId="urn:microsoft.com/office/officeart/2008/layout/NameandTitleOrganizationalChart"/>
    <dgm:cxn modelId="{E2502DDF-AC59-431E-AB13-0F6D15CB021D}" type="presParOf" srcId="{D6582634-6841-44BF-A88C-FBA8C014F964}" destId="{5C827DE7-3F93-4F7F-B475-450478DB9F8F}" srcOrd="2" destOrd="0" presId="urn:microsoft.com/office/officeart/2008/layout/NameandTitleOrganizationalChart"/>
    <dgm:cxn modelId="{24EDDFD2-9FFF-4A3E-B0BF-F17763FDAF2D}" type="presParOf" srcId="{A88BB8DD-1335-4ECA-B4F6-2A2AD3605C23}" destId="{9B0B0B87-8F32-4D53-BF66-B405AB6FED0A}" srcOrd="2" destOrd="0" presId="urn:microsoft.com/office/officeart/2008/layout/NameandTitleOrganizationalChart"/>
    <dgm:cxn modelId="{07B56261-D39E-4AC9-973B-57643D7F8D10}" type="presParOf" srcId="{6C01369B-8C04-42E2-9D8F-6DEBE461E6BB}" destId="{4D834FD1-8D98-4EA8-AD36-5F0DB76A5D01}" srcOrd="2" destOrd="0" presId="urn:microsoft.com/office/officeart/2008/layout/NameandTitleOrganizational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F02FD6A-AB99-4723-BDAC-6C5178D0969E}">
      <dsp:nvSpPr>
        <dsp:cNvPr id="0" name=""/>
        <dsp:cNvSpPr/>
      </dsp:nvSpPr>
      <dsp:spPr>
        <a:xfrm>
          <a:off x="2378029" y="7904285"/>
          <a:ext cx="3185255" cy="91440"/>
        </a:xfrm>
        <a:custGeom>
          <a:avLst/>
          <a:gdLst/>
          <a:ahLst/>
          <a:cxnLst/>
          <a:rect l="0" t="0" r="0" b="0"/>
          <a:pathLst>
            <a:path>
              <a:moveTo>
                <a:pt x="0" y="113204"/>
              </a:moveTo>
              <a:lnTo>
                <a:pt x="3185255" y="113204"/>
              </a:lnTo>
              <a:lnTo>
                <a:pt x="3185255"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C50F601-6DF6-4F85-9F42-2D0AFE47CA8A}">
      <dsp:nvSpPr>
        <dsp:cNvPr id="0" name=""/>
        <dsp:cNvSpPr/>
      </dsp:nvSpPr>
      <dsp:spPr>
        <a:xfrm>
          <a:off x="2378029" y="7971769"/>
          <a:ext cx="1970539" cy="91440"/>
        </a:xfrm>
        <a:custGeom>
          <a:avLst/>
          <a:gdLst/>
          <a:ahLst/>
          <a:cxnLst/>
          <a:rect l="0" t="0" r="0" b="0"/>
          <a:pathLst>
            <a:path>
              <a:moveTo>
                <a:pt x="0" y="45720"/>
              </a:moveTo>
              <a:lnTo>
                <a:pt x="1970539" y="45720"/>
              </a:lnTo>
              <a:lnTo>
                <a:pt x="1970539"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B7E8079-BA09-4089-B2D0-5969A9C0D222}">
      <dsp:nvSpPr>
        <dsp:cNvPr id="0" name=""/>
        <dsp:cNvSpPr/>
      </dsp:nvSpPr>
      <dsp:spPr>
        <a:xfrm>
          <a:off x="2378029" y="7904285"/>
          <a:ext cx="1970539" cy="91440"/>
        </a:xfrm>
        <a:custGeom>
          <a:avLst/>
          <a:gdLst/>
          <a:ahLst/>
          <a:cxnLst/>
          <a:rect l="0" t="0" r="0" b="0"/>
          <a:pathLst>
            <a:path>
              <a:moveTo>
                <a:pt x="0" y="113204"/>
              </a:moveTo>
              <a:lnTo>
                <a:pt x="1970539" y="113204"/>
              </a:lnTo>
              <a:lnTo>
                <a:pt x="197053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DC449BC-135B-48A7-A391-21767D301AA5}">
      <dsp:nvSpPr>
        <dsp:cNvPr id="0" name=""/>
        <dsp:cNvSpPr/>
      </dsp:nvSpPr>
      <dsp:spPr>
        <a:xfrm>
          <a:off x="2378029" y="7971769"/>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3CE8908-A94E-4EAC-96E9-8F71A40B0B61}">
      <dsp:nvSpPr>
        <dsp:cNvPr id="0" name=""/>
        <dsp:cNvSpPr/>
      </dsp:nvSpPr>
      <dsp:spPr>
        <a:xfrm>
          <a:off x="2378029" y="7904285"/>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56F441B-C8A1-4F2F-9DA2-42F616F798DA}">
      <dsp:nvSpPr>
        <dsp:cNvPr id="0" name=""/>
        <dsp:cNvSpPr/>
      </dsp:nvSpPr>
      <dsp:spPr>
        <a:xfrm>
          <a:off x="1082332" y="6972833"/>
          <a:ext cx="215949" cy="1044655"/>
        </a:xfrm>
        <a:custGeom>
          <a:avLst/>
          <a:gdLst/>
          <a:ahLst/>
          <a:cxnLst/>
          <a:rect l="0" t="0" r="0" b="0"/>
          <a:pathLst>
            <a:path>
              <a:moveTo>
                <a:pt x="0" y="0"/>
              </a:moveTo>
              <a:lnTo>
                <a:pt x="107974" y="0"/>
              </a:lnTo>
              <a:lnTo>
                <a:pt x="107974" y="1044655"/>
              </a:lnTo>
              <a:lnTo>
                <a:pt x="215949" y="1044655"/>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13CD769-3952-4E30-9511-DECEE4E20FB7}">
      <dsp:nvSpPr>
        <dsp:cNvPr id="0" name=""/>
        <dsp:cNvSpPr/>
      </dsp:nvSpPr>
      <dsp:spPr>
        <a:xfrm>
          <a:off x="2378029" y="6856760"/>
          <a:ext cx="215949" cy="464291"/>
        </a:xfrm>
        <a:custGeom>
          <a:avLst/>
          <a:gdLst/>
          <a:ahLst/>
          <a:cxnLst/>
          <a:rect l="0" t="0" r="0" b="0"/>
          <a:pathLst>
            <a:path>
              <a:moveTo>
                <a:pt x="0" y="0"/>
              </a:moveTo>
              <a:lnTo>
                <a:pt x="107974" y="0"/>
              </a:lnTo>
              <a:lnTo>
                <a:pt x="107974" y="464291"/>
              </a:lnTo>
              <a:lnTo>
                <a:pt x="215949" y="4642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24AB02-EB77-4AF5-8C98-ECCB69D76E78}">
      <dsp:nvSpPr>
        <dsp:cNvPr id="0" name=""/>
        <dsp:cNvSpPr/>
      </dsp:nvSpPr>
      <dsp:spPr>
        <a:xfrm>
          <a:off x="2378029" y="6811040"/>
          <a:ext cx="215949" cy="91440"/>
        </a:xfrm>
        <a:custGeom>
          <a:avLst/>
          <a:gdLst/>
          <a:ahLst/>
          <a:cxnLst/>
          <a:rect l="0" t="0" r="0" b="0"/>
          <a:pathLst>
            <a:path>
              <a:moveTo>
                <a:pt x="0" y="45720"/>
              </a:moveTo>
              <a:lnTo>
                <a:pt x="21594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BCC6A64-99E0-4163-9B5D-E18ED1F8801B}">
      <dsp:nvSpPr>
        <dsp:cNvPr id="0" name=""/>
        <dsp:cNvSpPr/>
      </dsp:nvSpPr>
      <dsp:spPr>
        <a:xfrm>
          <a:off x="2378029" y="6392469"/>
          <a:ext cx="215949" cy="464291"/>
        </a:xfrm>
        <a:custGeom>
          <a:avLst/>
          <a:gdLst/>
          <a:ahLst/>
          <a:cxnLst/>
          <a:rect l="0" t="0" r="0" b="0"/>
          <a:pathLst>
            <a:path>
              <a:moveTo>
                <a:pt x="0" y="464291"/>
              </a:moveTo>
              <a:lnTo>
                <a:pt x="107974" y="464291"/>
              </a:lnTo>
              <a:lnTo>
                <a:pt x="107974" y="0"/>
              </a:lnTo>
              <a:lnTo>
                <a:pt x="215949"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8B76DD9-297C-4A29-90D4-41C15D3EF721}">
      <dsp:nvSpPr>
        <dsp:cNvPr id="0" name=""/>
        <dsp:cNvSpPr/>
      </dsp:nvSpPr>
      <dsp:spPr>
        <a:xfrm>
          <a:off x="1082332" y="6856760"/>
          <a:ext cx="215949" cy="116072"/>
        </a:xfrm>
        <a:custGeom>
          <a:avLst/>
          <a:gdLst/>
          <a:ahLst/>
          <a:cxnLst/>
          <a:rect l="0" t="0" r="0" b="0"/>
          <a:pathLst>
            <a:path>
              <a:moveTo>
                <a:pt x="0" y="116072"/>
              </a:moveTo>
              <a:lnTo>
                <a:pt x="107974" y="116072"/>
              </a:lnTo>
              <a:lnTo>
                <a:pt x="107974" y="0"/>
              </a:lnTo>
              <a:lnTo>
                <a:pt x="215949"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51F2C3B-2B82-4947-B081-0D13FE9B898A}">
      <dsp:nvSpPr>
        <dsp:cNvPr id="0" name=""/>
        <dsp:cNvSpPr/>
      </dsp:nvSpPr>
      <dsp:spPr>
        <a:xfrm>
          <a:off x="2378029" y="5882457"/>
          <a:ext cx="215949" cy="91440"/>
        </a:xfrm>
        <a:custGeom>
          <a:avLst/>
          <a:gdLst/>
          <a:ahLst/>
          <a:cxnLst/>
          <a:rect l="0" t="0" r="0" b="0"/>
          <a:pathLst>
            <a:path>
              <a:moveTo>
                <a:pt x="0" y="45720"/>
              </a:moveTo>
              <a:lnTo>
                <a:pt x="21594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DBC6575-3548-4A30-9A65-78E4DF85B31F}">
      <dsp:nvSpPr>
        <dsp:cNvPr id="0" name=""/>
        <dsp:cNvSpPr/>
      </dsp:nvSpPr>
      <dsp:spPr>
        <a:xfrm>
          <a:off x="1082332" y="5928177"/>
          <a:ext cx="215949" cy="1044655"/>
        </a:xfrm>
        <a:custGeom>
          <a:avLst/>
          <a:gdLst/>
          <a:ahLst/>
          <a:cxnLst/>
          <a:rect l="0" t="0" r="0" b="0"/>
          <a:pathLst>
            <a:path>
              <a:moveTo>
                <a:pt x="0" y="1044655"/>
              </a:moveTo>
              <a:lnTo>
                <a:pt x="107974" y="1044655"/>
              </a:lnTo>
              <a:lnTo>
                <a:pt x="107974" y="0"/>
              </a:lnTo>
              <a:lnTo>
                <a:pt x="215949"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AF358E8-89E1-45B4-9227-533264150C9F}">
      <dsp:nvSpPr>
        <dsp:cNvPr id="0" name=""/>
        <dsp:cNvSpPr/>
      </dsp:nvSpPr>
      <dsp:spPr>
        <a:xfrm>
          <a:off x="2378029" y="5186020"/>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603E85A-994D-4376-A461-DC67DD3FB7BD}">
      <dsp:nvSpPr>
        <dsp:cNvPr id="0" name=""/>
        <dsp:cNvSpPr/>
      </dsp:nvSpPr>
      <dsp:spPr>
        <a:xfrm>
          <a:off x="2378029" y="5118536"/>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51D85B4-B734-4F6D-9847-6B79AAB64D98}">
      <dsp:nvSpPr>
        <dsp:cNvPr id="0" name=""/>
        <dsp:cNvSpPr/>
      </dsp:nvSpPr>
      <dsp:spPr>
        <a:xfrm>
          <a:off x="2378029" y="5231740"/>
          <a:ext cx="1511646" cy="696437"/>
        </a:xfrm>
        <a:custGeom>
          <a:avLst/>
          <a:gdLst/>
          <a:ahLst/>
          <a:cxnLst/>
          <a:rect l="0" t="0" r="0" b="0"/>
          <a:pathLst>
            <a:path>
              <a:moveTo>
                <a:pt x="0" y="0"/>
              </a:moveTo>
              <a:lnTo>
                <a:pt x="1403671" y="0"/>
              </a:lnTo>
              <a:lnTo>
                <a:pt x="1403671" y="696437"/>
              </a:lnTo>
              <a:lnTo>
                <a:pt x="1511646" y="696437"/>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8E71F37-8373-4A5E-A190-32B5AFA2FF1F}">
      <dsp:nvSpPr>
        <dsp:cNvPr id="0" name=""/>
        <dsp:cNvSpPr/>
      </dsp:nvSpPr>
      <dsp:spPr>
        <a:xfrm>
          <a:off x="2378029" y="5231740"/>
          <a:ext cx="1511646" cy="232145"/>
        </a:xfrm>
        <a:custGeom>
          <a:avLst/>
          <a:gdLst/>
          <a:ahLst/>
          <a:cxnLst/>
          <a:rect l="0" t="0" r="0" b="0"/>
          <a:pathLst>
            <a:path>
              <a:moveTo>
                <a:pt x="0" y="0"/>
              </a:moveTo>
              <a:lnTo>
                <a:pt x="1403671" y="0"/>
              </a:lnTo>
              <a:lnTo>
                <a:pt x="1403671" y="232145"/>
              </a:lnTo>
              <a:lnTo>
                <a:pt x="1511646"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70D8224-8236-4FF9-AA06-FE46CF5E4C89}">
      <dsp:nvSpPr>
        <dsp:cNvPr id="0" name=""/>
        <dsp:cNvSpPr/>
      </dsp:nvSpPr>
      <dsp:spPr>
        <a:xfrm>
          <a:off x="2378029" y="4999595"/>
          <a:ext cx="1511646" cy="232145"/>
        </a:xfrm>
        <a:custGeom>
          <a:avLst/>
          <a:gdLst/>
          <a:ahLst/>
          <a:cxnLst/>
          <a:rect l="0" t="0" r="0" b="0"/>
          <a:pathLst>
            <a:path>
              <a:moveTo>
                <a:pt x="0" y="232145"/>
              </a:moveTo>
              <a:lnTo>
                <a:pt x="1403671" y="232145"/>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66671F7-B532-4BFD-B5C0-553FB945024F}">
      <dsp:nvSpPr>
        <dsp:cNvPr id="0" name=""/>
        <dsp:cNvSpPr/>
      </dsp:nvSpPr>
      <dsp:spPr>
        <a:xfrm>
          <a:off x="2378029" y="4535303"/>
          <a:ext cx="1511646" cy="696437"/>
        </a:xfrm>
        <a:custGeom>
          <a:avLst/>
          <a:gdLst/>
          <a:ahLst/>
          <a:cxnLst/>
          <a:rect l="0" t="0" r="0" b="0"/>
          <a:pathLst>
            <a:path>
              <a:moveTo>
                <a:pt x="0" y="696437"/>
              </a:moveTo>
              <a:lnTo>
                <a:pt x="1403671" y="696437"/>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0F1AF4-6145-41AE-8D6A-FC7361F12AB7}">
      <dsp:nvSpPr>
        <dsp:cNvPr id="0" name=""/>
        <dsp:cNvSpPr/>
      </dsp:nvSpPr>
      <dsp:spPr>
        <a:xfrm>
          <a:off x="1082332" y="4303157"/>
          <a:ext cx="755823" cy="763921"/>
        </a:xfrm>
        <a:custGeom>
          <a:avLst/>
          <a:gdLst/>
          <a:ahLst/>
          <a:cxnLst/>
          <a:rect l="0" t="0" r="0" b="0"/>
          <a:pathLst>
            <a:path>
              <a:moveTo>
                <a:pt x="0" y="0"/>
              </a:moveTo>
              <a:lnTo>
                <a:pt x="755823" y="0"/>
              </a:lnTo>
              <a:lnTo>
                <a:pt x="755823" y="76392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3CCF5B7-BCB7-4051-99AD-5588CFD9D886}">
      <dsp:nvSpPr>
        <dsp:cNvPr id="0" name=""/>
        <dsp:cNvSpPr/>
      </dsp:nvSpPr>
      <dsp:spPr>
        <a:xfrm>
          <a:off x="2378029" y="2842799"/>
          <a:ext cx="9420797" cy="531775"/>
        </a:xfrm>
        <a:custGeom>
          <a:avLst/>
          <a:gdLst/>
          <a:ahLst/>
          <a:cxnLst/>
          <a:rect l="0" t="0" r="0" b="0"/>
          <a:pathLst>
            <a:path>
              <a:moveTo>
                <a:pt x="0" y="531775"/>
              </a:moveTo>
              <a:lnTo>
                <a:pt x="9420797" y="531775"/>
              </a:lnTo>
              <a:lnTo>
                <a:pt x="9420797"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D5367CD-23F1-43DC-A85C-F2840135186C}">
      <dsp:nvSpPr>
        <dsp:cNvPr id="0" name=""/>
        <dsp:cNvSpPr/>
      </dsp:nvSpPr>
      <dsp:spPr>
        <a:xfrm>
          <a:off x="2378029" y="3328854"/>
          <a:ext cx="8206081" cy="91440"/>
        </a:xfrm>
        <a:custGeom>
          <a:avLst/>
          <a:gdLst/>
          <a:ahLst/>
          <a:cxnLst/>
          <a:rect l="0" t="0" r="0" b="0"/>
          <a:pathLst>
            <a:path>
              <a:moveTo>
                <a:pt x="0" y="45720"/>
              </a:moveTo>
              <a:lnTo>
                <a:pt x="8206081" y="45720"/>
              </a:lnTo>
              <a:lnTo>
                <a:pt x="8206081"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DE4DEF3-43F2-411A-81AB-E69CC27692B4}">
      <dsp:nvSpPr>
        <dsp:cNvPr id="0" name=""/>
        <dsp:cNvSpPr/>
      </dsp:nvSpPr>
      <dsp:spPr>
        <a:xfrm>
          <a:off x="2378029" y="2842799"/>
          <a:ext cx="8206081" cy="531775"/>
        </a:xfrm>
        <a:custGeom>
          <a:avLst/>
          <a:gdLst/>
          <a:ahLst/>
          <a:cxnLst/>
          <a:rect l="0" t="0" r="0" b="0"/>
          <a:pathLst>
            <a:path>
              <a:moveTo>
                <a:pt x="0" y="531775"/>
              </a:moveTo>
              <a:lnTo>
                <a:pt x="8206081" y="531775"/>
              </a:lnTo>
              <a:lnTo>
                <a:pt x="8206081"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0B4C3CF-4546-4F43-B66B-B8CE6084F8F3}">
      <dsp:nvSpPr>
        <dsp:cNvPr id="0" name=""/>
        <dsp:cNvSpPr/>
      </dsp:nvSpPr>
      <dsp:spPr>
        <a:xfrm>
          <a:off x="2378029" y="3328854"/>
          <a:ext cx="6991365" cy="91440"/>
        </a:xfrm>
        <a:custGeom>
          <a:avLst/>
          <a:gdLst/>
          <a:ahLst/>
          <a:cxnLst/>
          <a:rect l="0" t="0" r="0" b="0"/>
          <a:pathLst>
            <a:path>
              <a:moveTo>
                <a:pt x="0" y="45720"/>
              </a:moveTo>
              <a:lnTo>
                <a:pt x="6991365" y="45720"/>
              </a:lnTo>
              <a:lnTo>
                <a:pt x="6991365"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2B32355-CEAF-4FB7-9EB0-7A9A26FA1A1C}">
      <dsp:nvSpPr>
        <dsp:cNvPr id="0" name=""/>
        <dsp:cNvSpPr/>
      </dsp:nvSpPr>
      <dsp:spPr>
        <a:xfrm>
          <a:off x="2378029" y="2842799"/>
          <a:ext cx="6991365" cy="531775"/>
        </a:xfrm>
        <a:custGeom>
          <a:avLst/>
          <a:gdLst/>
          <a:ahLst/>
          <a:cxnLst/>
          <a:rect l="0" t="0" r="0" b="0"/>
          <a:pathLst>
            <a:path>
              <a:moveTo>
                <a:pt x="0" y="531775"/>
              </a:moveTo>
              <a:lnTo>
                <a:pt x="6991365" y="531775"/>
              </a:lnTo>
              <a:lnTo>
                <a:pt x="6991365"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4D4A81-5648-4C59-8E91-04115EE83C24}">
      <dsp:nvSpPr>
        <dsp:cNvPr id="0" name=""/>
        <dsp:cNvSpPr/>
      </dsp:nvSpPr>
      <dsp:spPr>
        <a:xfrm>
          <a:off x="2378029" y="3328854"/>
          <a:ext cx="5776649" cy="91440"/>
        </a:xfrm>
        <a:custGeom>
          <a:avLst/>
          <a:gdLst/>
          <a:ahLst/>
          <a:cxnLst/>
          <a:rect l="0" t="0" r="0" b="0"/>
          <a:pathLst>
            <a:path>
              <a:moveTo>
                <a:pt x="0" y="45720"/>
              </a:moveTo>
              <a:lnTo>
                <a:pt x="5776649" y="45720"/>
              </a:lnTo>
              <a:lnTo>
                <a:pt x="5776649"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184E797-1D81-4A78-8D31-C94892115836}">
      <dsp:nvSpPr>
        <dsp:cNvPr id="0" name=""/>
        <dsp:cNvSpPr/>
      </dsp:nvSpPr>
      <dsp:spPr>
        <a:xfrm>
          <a:off x="2378029" y="2842799"/>
          <a:ext cx="5776649" cy="531775"/>
        </a:xfrm>
        <a:custGeom>
          <a:avLst/>
          <a:gdLst/>
          <a:ahLst/>
          <a:cxnLst/>
          <a:rect l="0" t="0" r="0" b="0"/>
          <a:pathLst>
            <a:path>
              <a:moveTo>
                <a:pt x="0" y="531775"/>
              </a:moveTo>
              <a:lnTo>
                <a:pt x="5776649" y="531775"/>
              </a:lnTo>
              <a:lnTo>
                <a:pt x="5776649"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E13881A-1ABE-4AF4-B772-DFDAB475F6DC}">
      <dsp:nvSpPr>
        <dsp:cNvPr id="0" name=""/>
        <dsp:cNvSpPr/>
      </dsp:nvSpPr>
      <dsp:spPr>
        <a:xfrm>
          <a:off x="3673726" y="3725662"/>
          <a:ext cx="1970539" cy="91440"/>
        </a:xfrm>
        <a:custGeom>
          <a:avLst/>
          <a:gdLst/>
          <a:ahLst/>
          <a:cxnLst/>
          <a:rect l="0" t="0" r="0" b="0"/>
          <a:pathLst>
            <a:path>
              <a:moveTo>
                <a:pt x="0" y="113204"/>
              </a:moveTo>
              <a:lnTo>
                <a:pt x="1970539" y="113204"/>
              </a:lnTo>
              <a:lnTo>
                <a:pt x="197053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D980CD-B430-469C-847C-653505B2F1DD}">
      <dsp:nvSpPr>
        <dsp:cNvPr id="0" name=""/>
        <dsp:cNvSpPr/>
      </dsp:nvSpPr>
      <dsp:spPr>
        <a:xfrm>
          <a:off x="3673726" y="3793146"/>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5BABFEC-5525-4D39-A4F6-215E0E5832BD}">
      <dsp:nvSpPr>
        <dsp:cNvPr id="0" name=""/>
        <dsp:cNvSpPr/>
      </dsp:nvSpPr>
      <dsp:spPr>
        <a:xfrm>
          <a:off x="3673726" y="3725662"/>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ECF191C-8746-4D62-8D2D-E46C7A7535AD}">
      <dsp:nvSpPr>
        <dsp:cNvPr id="0" name=""/>
        <dsp:cNvSpPr/>
      </dsp:nvSpPr>
      <dsp:spPr>
        <a:xfrm>
          <a:off x="3673726" y="3838866"/>
          <a:ext cx="2726362" cy="232145"/>
        </a:xfrm>
        <a:custGeom>
          <a:avLst/>
          <a:gdLst/>
          <a:ahLst/>
          <a:cxnLst/>
          <a:rect l="0" t="0" r="0" b="0"/>
          <a:pathLst>
            <a:path>
              <a:moveTo>
                <a:pt x="0" y="0"/>
              </a:moveTo>
              <a:lnTo>
                <a:pt x="2618387" y="0"/>
              </a:lnTo>
              <a:lnTo>
                <a:pt x="2618387" y="232145"/>
              </a:lnTo>
              <a:lnTo>
                <a:pt x="2726362"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51B8CF3-5370-46A3-B89D-E3A75B7F8CED}">
      <dsp:nvSpPr>
        <dsp:cNvPr id="0" name=""/>
        <dsp:cNvSpPr/>
      </dsp:nvSpPr>
      <dsp:spPr>
        <a:xfrm>
          <a:off x="3673726" y="3606720"/>
          <a:ext cx="2726362" cy="232145"/>
        </a:xfrm>
        <a:custGeom>
          <a:avLst/>
          <a:gdLst/>
          <a:ahLst/>
          <a:cxnLst/>
          <a:rect l="0" t="0" r="0" b="0"/>
          <a:pathLst>
            <a:path>
              <a:moveTo>
                <a:pt x="0" y="232145"/>
              </a:moveTo>
              <a:lnTo>
                <a:pt x="2618387" y="232145"/>
              </a:lnTo>
              <a:lnTo>
                <a:pt x="2618387" y="0"/>
              </a:lnTo>
              <a:lnTo>
                <a:pt x="2726362"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987A6C1-A566-4217-9154-05E93A158309}">
      <dsp:nvSpPr>
        <dsp:cNvPr id="0" name=""/>
        <dsp:cNvSpPr/>
      </dsp:nvSpPr>
      <dsp:spPr>
        <a:xfrm>
          <a:off x="2378029" y="3374574"/>
          <a:ext cx="755823" cy="299629"/>
        </a:xfrm>
        <a:custGeom>
          <a:avLst/>
          <a:gdLst/>
          <a:ahLst/>
          <a:cxnLst/>
          <a:rect l="0" t="0" r="0" b="0"/>
          <a:pathLst>
            <a:path>
              <a:moveTo>
                <a:pt x="0" y="0"/>
              </a:moveTo>
              <a:lnTo>
                <a:pt x="755823" y="0"/>
              </a:lnTo>
              <a:lnTo>
                <a:pt x="755823" y="299629"/>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10F0101-CDFF-4611-B6E2-D48751D48B3F}">
      <dsp:nvSpPr>
        <dsp:cNvPr id="0" name=""/>
        <dsp:cNvSpPr/>
      </dsp:nvSpPr>
      <dsp:spPr>
        <a:xfrm>
          <a:off x="3673726" y="2864563"/>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487742A-0806-4505-8E21-2109B73828A2}">
      <dsp:nvSpPr>
        <dsp:cNvPr id="0" name=""/>
        <dsp:cNvSpPr/>
      </dsp:nvSpPr>
      <dsp:spPr>
        <a:xfrm>
          <a:off x="3673726" y="2797079"/>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27D4736-3AD5-4A07-B3C8-5CCE8F4CB2C8}">
      <dsp:nvSpPr>
        <dsp:cNvPr id="0" name=""/>
        <dsp:cNvSpPr/>
      </dsp:nvSpPr>
      <dsp:spPr>
        <a:xfrm>
          <a:off x="3673726" y="2864563"/>
          <a:ext cx="1511646" cy="91440"/>
        </a:xfrm>
        <a:custGeom>
          <a:avLst/>
          <a:gdLst/>
          <a:ahLst/>
          <a:cxnLst/>
          <a:rect l="0" t="0" r="0" b="0"/>
          <a:pathLst>
            <a:path>
              <a:moveTo>
                <a:pt x="0" y="45720"/>
              </a:moveTo>
              <a:lnTo>
                <a:pt x="1511646"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0CCC0AF-921D-4375-BB2F-24A584CD29A3}">
      <dsp:nvSpPr>
        <dsp:cNvPr id="0" name=""/>
        <dsp:cNvSpPr/>
      </dsp:nvSpPr>
      <dsp:spPr>
        <a:xfrm>
          <a:off x="2378029" y="3074945"/>
          <a:ext cx="755823" cy="299629"/>
        </a:xfrm>
        <a:custGeom>
          <a:avLst/>
          <a:gdLst/>
          <a:ahLst/>
          <a:cxnLst/>
          <a:rect l="0" t="0" r="0" b="0"/>
          <a:pathLst>
            <a:path>
              <a:moveTo>
                <a:pt x="0" y="299629"/>
              </a:moveTo>
              <a:lnTo>
                <a:pt x="755823" y="299629"/>
              </a:lnTo>
              <a:lnTo>
                <a:pt x="755823"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ADCBFF6-4550-4408-B153-40A198454E45}">
      <dsp:nvSpPr>
        <dsp:cNvPr id="0" name=""/>
        <dsp:cNvSpPr/>
      </dsp:nvSpPr>
      <dsp:spPr>
        <a:xfrm>
          <a:off x="2378029" y="3374574"/>
          <a:ext cx="10176620" cy="232145"/>
        </a:xfrm>
        <a:custGeom>
          <a:avLst/>
          <a:gdLst/>
          <a:ahLst/>
          <a:cxnLst/>
          <a:rect l="0" t="0" r="0" b="0"/>
          <a:pathLst>
            <a:path>
              <a:moveTo>
                <a:pt x="0" y="0"/>
              </a:moveTo>
              <a:lnTo>
                <a:pt x="10068645" y="0"/>
              </a:lnTo>
              <a:lnTo>
                <a:pt x="10068645" y="232145"/>
              </a:lnTo>
              <a:lnTo>
                <a:pt x="10176620"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9251F86-AE3D-4379-891D-09A3F6AE09E6}">
      <dsp:nvSpPr>
        <dsp:cNvPr id="0" name=""/>
        <dsp:cNvSpPr/>
      </dsp:nvSpPr>
      <dsp:spPr>
        <a:xfrm>
          <a:off x="13634397" y="3029225"/>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7C77FFF-6946-459E-9AAD-ACE3E08018F4}">
      <dsp:nvSpPr>
        <dsp:cNvPr id="0" name=""/>
        <dsp:cNvSpPr/>
      </dsp:nvSpPr>
      <dsp:spPr>
        <a:xfrm>
          <a:off x="13634397" y="3142429"/>
          <a:ext cx="1511646" cy="232145"/>
        </a:xfrm>
        <a:custGeom>
          <a:avLst/>
          <a:gdLst/>
          <a:ahLst/>
          <a:cxnLst/>
          <a:rect l="0" t="0" r="0" b="0"/>
          <a:pathLst>
            <a:path>
              <a:moveTo>
                <a:pt x="0" y="0"/>
              </a:moveTo>
              <a:lnTo>
                <a:pt x="1403671" y="0"/>
              </a:lnTo>
              <a:lnTo>
                <a:pt x="1403671" y="232145"/>
              </a:lnTo>
              <a:lnTo>
                <a:pt x="1511646"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E47B397-507B-40E5-8773-AB53086A1A87}">
      <dsp:nvSpPr>
        <dsp:cNvPr id="0" name=""/>
        <dsp:cNvSpPr/>
      </dsp:nvSpPr>
      <dsp:spPr>
        <a:xfrm>
          <a:off x="13634397" y="2910283"/>
          <a:ext cx="1511646" cy="232145"/>
        </a:xfrm>
        <a:custGeom>
          <a:avLst/>
          <a:gdLst/>
          <a:ahLst/>
          <a:cxnLst/>
          <a:rect l="0" t="0" r="0" b="0"/>
          <a:pathLst>
            <a:path>
              <a:moveTo>
                <a:pt x="0" y="232145"/>
              </a:moveTo>
              <a:lnTo>
                <a:pt x="1403671" y="232145"/>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6D12A52-51D4-4B97-908B-BD14D8799158}">
      <dsp:nvSpPr>
        <dsp:cNvPr id="0" name=""/>
        <dsp:cNvSpPr/>
      </dsp:nvSpPr>
      <dsp:spPr>
        <a:xfrm>
          <a:off x="2378029" y="3142429"/>
          <a:ext cx="10176620" cy="232145"/>
        </a:xfrm>
        <a:custGeom>
          <a:avLst/>
          <a:gdLst/>
          <a:ahLst/>
          <a:cxnLst/>
          <a:rect l="0" t="0" r="0" b="0"/>
          <a:pathLst>
            <a:path>
              <a:moveTo>
                <a:pt x="0" y="232145"/>
              </a:moveTo>
              <a:lnTo>
                <a:pt x="10068645" y="232145"/>
              </a:lnTo>
              <a:lnTo>
                <a:pt x="10068645" y="0"/>
              </a:lnTo>
              <a:lnTo>
                <a:pt x="10176620"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A4105B8-2D2D-41B4-813D-5D1968A415E7}">
      <dsp:nvSpPr>
        <dsp:cNvPr id="0" name=""/>
        <dsp:cNvSpPr/>
      </dsp:nvSpPr>
      <dsp:spPr>
        <a:xfrm>
          <a:off x="1082332" y="3539236"/>
          <a:ext cx="755823" cy="763921"/>
        </a:xfrm>
        <a:custGeom>
          <a:avLst/>
          <a:gdLst/>
          <a:ahLst/>
          <a:cxnLst/>
          <a:rect l="0" t="0" r="0" b="0"/>
          <a:pathLst>
            <a:path>
              <a:moveTo>
                <a:pt x="0" y="763921"/>
              </a:moveTo>
              <a:lnTo>
                <a:pt x="755823" y="763921"/>
              </a:lnTo>
              <a:lnTo>
                <a:pt x="755823"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6176EF9-973E-4029-9249-FAE97157D496}">
      <dsp:nvSpPr>
        <dsp:cNvPr id="0" name=""/>
        <dsp:cNvSpPr/>
      </dsp:nvSpPr>
      <dsp:spPr>
        <a:xfrm>
          <a:off x="17521488" y="4189953"/>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0CD68F1-523B-49DF-A5F8-0D146C963B17}">
      <dsp:nvSpPr>
        <dsp:cNvPr id="0" name=""/>
        <dsp:cNvSpPr/>
      </dsp:nvSpPr>
      <dsp:spPr>
        <a:xfrm>
          <a:off x="1082332" y="4257437"/>
          <a:ext cx="15359408" cy="91440"/>
        </a:xfrm>
        <a:custGeom>
          <a:avLst/>
          <a:gdLst/>
          <a:ahLst/>
          <a:cxnLst/>
          <a:rect l="0" t="0" r="0" b="0"/>
          <a:pathLst>
            <a:path>
              <a:moveTo>
                <a:pt x="0" y="45720"/>
              </a:moveTo>
              <a:lnTo>
                <a:pt x="15359408" y="4572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B199B59-5FB9-4E29-A807-6CA50F163620}">
      <dsp:nvSpPr>
        <dsp:cNvPr id="0" name=""/>
        <dsp:cNvSpPr/>
      </dsp:nvSpPr>
      <dsp:spPr>
        <a:xfrm>
          <a:off x="2584" y="413849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Nine-Fingers Keene</a:t>
          </a:r>
          <a:endParaRPr lang="ru-RU" sz="1000" kern="1200">
            <a:solidFill>
              <a:sysClr val="windowText" lastClr="000000"/>
            </a:solidFill>
            <a:latin typeface="+mn-lt"/>
          </a:endParaRPr>
        </a:p>
      </dsp:txBody>
      <dsp:txXfrm>
        <a:off x="2584" y="4138496"/>
        <a:ext cx="1079747" cy="329323"/>
      </dsp:txXfrm>
    </dsp:sp>
    <dsp:sp modelId="{7C5F8F8C-2588-4E45-B4F3-9AB79EFF542C}">
      <dsp:nvSpPr>
        <dsp:cNvPr id="0" name=""/>
        <dsp:cNvSpPr/>
      </dsp:nvSpPr>
      <dsp:spPr>
        <a:xfrm>
          <a:off x="16441740" y="413849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16441740" y="4138496"/>
        <a:ext cx="1079747" cy="329323"/>
      </dsp:txXfrm>
    </dsp:sp>
    <dsp:sp modelId="{F1A2BC89-FB63-4B6D-986E-6FD52FD8F5BD}">
      <dsp:nvSpPr>
        <dsp:cNvPr id="0" name=""/>
        <dsp:cNvSpPr/>
      </dsp:nvSpPr>
      <dsp:spPr>
        <a:xfrm>
          <a:off x="17737437"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17737437" y="3906350"/>
        <a:ext cx="1079747" cy="329323"/>
      </dsp:txXfrm>
    </dsp:sp>
    <dsp:sp modelId="{66ECD740-9660-477B-9691-FC949DDFAC7E}">
      <dsp:nvSpPr>
        <dsp:cNvPr id="0" name=""/>
        <dsp:cNvSpPr/>
      </dsp:nvSpPr>
      <dsp:spPr>
        <a:xfrm>
          <a:off x="1298281" y="320991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KINGPINS</a:t>
          </a:r>
          <a:endParaRPr lang="ru-RU" sz="1000" kern="1200">
            <a:solidFill>
              <a:sysClr val="windowText" lastClr="000000"/>
            </a:solidFill>
            <a:latin typeface="+mn-lt"/>
          </a:endParaRPr>
        </a:p>
      </dsp:txBody>
      <dsp:txXfrm>
        <a:off x="1298281" y="3209913"/>
        <a:ext cx="1079747" cy="329323"/>
      </dsp:txXfrm>
    </dsp:sp>
    <dsp:sp modelId="{62C469FB-E859-4CFB-94DC-5A7D3604A997}">
      <dsp:nvSpPr>
        <dsp:cNvPr id="0" name=""/>
        <dsp:cNvSpPr/>
      </dsp:nvSpPr>
      <dsp:spPr>
        <a:xfrm>
          <a:off x="12554649" y="297776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2554649" y="2977767"/>
        <a:ext cx="1079747" cy="329323"/>
      </dsp:txXfrm>
    </dsp:sp>
    <dsp:sp modelId="{99AB12AD-1B97-4FE4-A090-A5CC07932EB6}">
      <dsp:nvSpPr>
        <dsp:cNvPr id="0" name=""/>
        <dsp:cNvSpPr/>
      </dsp:nvSpPr>
      <dsp:spPr>
        <a:xfrm>
          <a:off x="15146043"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5146043" y="2745622"/>
        <a:ext cx="1079747" cy="329323"/>
      </dsp:txXfrm>
    </dsp:sp>
    <dsp:sp modelId="{5AC970AF-AADB-4C96-AB74-CA1FBB179A43}">
      <dsp:nvSpPr>
        <dsp:cNvPr id="0" name=""/>
        <dsp:cNvSpPr/>
      </dsp:nvSpPr>
      <dsp:spPr>
        <a:xfrm>
          <a:off x="15146043" y="320991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Assets</a:t>
          </a:r>
          <a:endParaRPr lang="ru-RU" sz="1000" kern="1200">
            <a:solidFill>
              <a:sysClr val="windowText" lastClr="000000"/>
            </a:solidFill>
            <a:latin typeface="+mn-lt"/>
          </a:endParaRPr>
        </a:p>
      </dsp:txBody>
      <dsp:txXfrm>
        <a:off x="15146043" y="3209913"/>
        <a:ext cx="1079747" cy="329323"/>
      </dsp:txXfrm>
    </dsp:sp>
    <dsp:sp modelId="{56379471-9423-42C4-AC3E-E42EC3F6FDED}">
      <dsp:nvSpPr>
        <dsp:cNvPr id="0" name=""/>
        <dsp:cNvSpPr/>
      </dsp:nvSpPr>
      <dsp:spPr>
        <a:xfrm>
          <a:off x="13850346"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3850346" y="2745622"/>
        <a:ext cx="1079747" cy="329323"/>
      </dsp:txXfrm>
    </dsp:sp>
    <dsp:sp modelId="{962FCEFA-271D-43E4-BC6F-D7C92EF1355B}">
      <dsp:nvSpPr>
        <dsp:cNvPr id="0" name=""/>
        <dsp:cNvSpPr/>
      </dsp:nvSpPr>
      <dsp:spPr>
        <a:xfrm>
          <a:off x="12554649"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Sewerkeepers</a:t>
          </a:r>
          <a:endParaRPr lang="ru-RU" sz="1000" kern="1200">
            <a:solidFill>
              <a:sysClr val="windowText" lastClr="000000"/>
            </a:solidFill>
            <a:latin typeface="+mn-lt"/>
          </a:endParaRPr>
        </a:p>
      </dsp:txBody>
      <dsp:txXfrm>
        <a:off x="12554649" y="3442059"/>
        <a:ext cx="1079747" cy="329323"/>
      </dsp:txXfrm>
    </dsp:sp>
    <dsp:sp modelId="{383C544F-59D5-4D70-89FB-C94CE06FA8EA}">
      <dsp:nvSpPr>
        <dsp:cNvPr id="0" name=""/>
        <dsp:cNvSpPr/>
      </dsp:nvSpPr>
      <dsp:spPr>
        <a:xfrm>
          <a:off x="2593978"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58326"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ea typeface="+mn-ea"/>
              <a:cs typeface="+mn-cs"/>
            </a:rPr>
            <a:t>Rilsa Rael</a:t>
          </a:r>
          <a:endParaRPr lang="ru-RU" sz="1000" b="1" kern="1200">
            <a:solidFill>
              <a:sysClr val="windowText" lastClr="000000"/>
            </a:solidFill>
            <a:latin typeface="+mn-lt"/>
            <a:ea typeface="+mn-ea"/>
            <a:cs typeface="+mn-cs"/>
          </a:endParaRPr>
        </a:p>
      </dsp:txBody>
      <dsp:txXfrm>
        <a:off x="2593978" y="2745622"/>
        <a:ext cx="1079747" cy="329323"/>
      </dsp:txXfrm>
    </dsp:sp>
    <dsp:sp modelId="{F0BE4BFA-D72C-44B9-8D16-979A3D98532C}">
      <dsp:nvSpPr>
        <dsp:cNvPr id="0" name=""/>
        <dsp:cNvSpPr/>
      </dsp:nvSpPr>
      <dsp:spPr>
        <a:xfrm>
          <a:off x="5185372"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rPr>
            <a:t>Right Pashas</a:t>
          </a:r>
          <a:endParaRPr lang="ru-RU" sz="1000" b="1" kern="1200">
            <a:solidFill>
              <a:sysClr val="windowText" lastClr="000000"/>
            </a:solidFill>
            <a:latin typeface="+mn-lt"/>
          </a:endParaRPr>
        </a:p>
      </dsp:txBody>
      <dsp:txXfrm>
        <a:off x="5185372" y="2745622"/>
        <a:ext cx="1079747" cy="329323"/>
      </dsp:txXfrm>
    </dsp:sp>
    <dsp:sp modelId="{9088EA37-6F38-470F-A248-23C5A7F85576}">
      <dsp:nvSpPr>
        <dsp:cNvPr id="0" name=""/>
        <dsp:cNvSpPr/>
      </dsp:nvSpPr>
      <dsp:spPr>
        <a:xfrm>
          <a:off x="3889675" y="2513476"/>
          <a:ext cx="1079747" cy="329323"/>
        </a:xfrm>
        <a:prstGeom prst="rect">
          <a:avLst/>
        </a:prstGeom>
        <a:solidFill>
          <a:srgbClr val="00206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rgbClr val="FFFF00"/>
              </a:solidFill>
              <a:latin typeface="+mn-lt"/>
            </a:rPr>
            <a:t>Nine Fingers</a:t>
          </a:r>
          <a:endParaRPr lang="ru-RU" sz="1000" b="1" kern="1200">
            <a:solidFill>
              <a:srgbClr val="FFFF00"/>
            </a:solidFill>
            <a:latin typeface="+mn-lt"/>
          </a:endParaRPr>
        </a:p>
      </dsp:txBody>
      <dsp:txXfrm>
        <a:off x="3889675" y="2513476"/>
        <a:ext cx="1079747" cy="329323"/>
      </dsp:txXfrm>
    </dsp:sp>
    <dsp:sp modelId="{D8B9302B-BEA1-4881-8512-AFDFAD784B6E}">
      <dsp:nvSpPr>
        <dsp:cNvPr id="0" name=""/>
        <dsp:cNvSpPr/>
      </dsp:nvSpPr>
      <dsp:spPr>
        <a:xfrm>
          <a:off x="3889675" y="297776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rPr>
            <a:t>Garden of Whispers</a:t>
          </a:r>
          <a:endParaRPr lang="ru-RU" sz="1000" b="1" kern="1200">
            <a:solidFill>
              <a:sysClr val="windowText" lastClr="000000"/>
            </a:solidFill>
            <a:latin typeface="+mn-lt"/>
          </a:endParaRPr>
        </a:p>
      </dsp:txBody>
      <dsp:txXfrm>
        <a:off x="3889675" y="2977767"/>
        <a:ext cx="1079747" cy="329323"/>
      </dsp:txXfrm>
    </dsp:sp>
    <dsp:sp modelId="{AA7FEB9D-BC40-44B0-AD6C-534C916AC173}">
      <dsp:nvSpPr>
        <dsp:cNvPr id="0" name=""/>
        <dsp:cNvSpPr/>
      </dsp:nvSpPr>
      <dsp:spPr>
        <a:xfrm>
          <a:off x="2593978" y="367420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2593978" y="3674204"/>
        <a:ext cx="1079747" cy="329323"/>
      </dsp:txXfrm>
    </dsp:sp>
    <dsp:sp modelId="{60F29CA9-4CE0-444C-B367-9157161AB9D5}">
      <dsp:nvSpPr>
        <dsp:cNvPr id="0" name=""/>
        <dsp:cNvSpPr/>
      </dsp:nvSpPr>
      <dsp:spPr>
        <a:xfrm>
          <a:off x="6400088"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6400088" y="3442059"/>
        <a:ext cx="1079747" cy="329323"/>
      </dsp:txXfrm>
    </dsp:sp>
    <dsp:sp modelId="{D7B3B584-5FEE-4266-A24A-6BA3B77E0671}">
      <dsp:nvSpPr>
        <dsp:cNvPr id="0" name=""/>
        <dsp:cNvSpPr/>
      </dsp:nvSpPr>
      <dsp:spPr>
        <a:xfrm>
          <a:off x="6400088"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6400088" y="3906350"/>
        <a:ext cx="1079747" cy="329323"/>
      </dsp:txXfrm>
    </dsp:sp>
    <dsp:sp modelId="{15466613-7BA1-4A6B-8CD7-9B385D70FA17}">
      <dsp:nvSpPr>
        <dsp:cNvPr id="0" name=""/>
        <dsp:cNvSpPr/>
      </dsp:nvSpPr>
      <dsp:spPr>
        <a:xfrm>
          <a:off x="3889675"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r>
            <a:rPr lang="en-US" sz="1400" kern="1200">
              <a:solidFill>
                <a:sysClr val="windowText" lastClr="000000"/>
              </a:solidFill>
              <a:latin typeface="+mn-lt"/>
            </a:rPr>
            <a:t>Clients</a:t>
          </a:r>
          <a:endParaRPr lang="ru-RU" sz="1400" kern="1200">
            <a:solidFill>
              <a:sysClr val="windowText" lastClr="000000"/>
            </a:solidFill>
            <a:latin typeface="+mn-lt"/>
          </a:endParaRPr>
        </a:p>
      </dsp:txBody>
      <dsp:txXfrm>
        <a:off x="3889675" y="3442059"/>
        <a:ext cx="1079747" cy="329323"/>
      </dsp:txXfrm>
    </dsp:sp>
    <dsp:sp modelId="{A72A2532-3900-441A-82A9-03329634ADBC}">
      <dsp:nvSpPr>
        <dsp:cNvPr id="0" name=""/>
        <dsp:cNvSpPr/>
      </dsp:nvSpPr>
      <dsp:spPr>
        <a:xfrm>
          <a:off x="3889675"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3889675" y="3906350"/>
        <a:ext cx="1079747" cy="329323"/>
      </dsp:txXfrm>
    </dsp:sp>
    <dsp:sp modelId="{6E7B85EA-5203-42EA-AAD8-F4D3192FE60E}">
      <dsp:nvSpPr>
        <dsp:cNvPr id="0" name=""/>
        <dsp:cNvSpPr/>
      </dsp:nvSpPr>
      <dsp:spPr>
        <a:xfrm>
          <a:off x="5104391"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5104391" y="3442059"/>
        <a:ext cx="1079747" cy="329323"/>
      </dsp:txXfrm>
    </dsp:sp>
    <dsp:sp modelId="{E58E14E6-4D15-496B-B336-EC884EE96621}">
      <dsp:nvSpPr>
        <dsp:cNvPr id="0" name=""/>
        <dsp:cNvSpPr/>
      </dsp:nvSpPr>
      <dsp:spPr>
        <a:xfrm>
          <a:off x="7614804"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Oasis Theater</a:t>
          </a:r>
          <a:endParaRPr lang="ru-RU" sz="1000" kern="1200">
            <a:solidFill>
              <a:sysClr val="windowText" lastClr="000000"/>
            </a:solidFill>
            <a:latin typeface="+mn-lt"/>
          </a:endParaRPr>
        </a:p>
      </dsp:txBody>
      <dsp:txXfrm>
        <a:off x="7614804" y="2513476"/>
        <a:ext cx="1079747" cy="329323"/>
      </dsp:txXfrm>
    </dsp:sp>
    <dsp:sp modelId="{C24A6348-21B8-4250-98CC-2CBA1A1C813E}">
      <dsp:nvSpPr>
        <dsp:cNvPr id="0" name=""/>
        <dsp:cNvSpPr/>
      </dsp:nvSpPr>
      <dsp:spPr>
        <a:xfrm>
          <a:off x="7614804"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Goblin Behnie</a:t>
          </a:r>
          <a:endParaRPr lang="ru-RU" sz="1000" kern="1200">
            <a:solidFill>
              <a:sysClr val="windowText" lastClr="000000"/>
            </a:solidFill>
            <a:latin typeface="+mn-lt"/>
          </a:endParaRPr>
        </a:p>
      </dsp:txBody>
      <dsp:txXfrm>
        <a:off x="7614804" y="3442059"/>
        <a:ext cx="1079747" cy="329323"/>
      </dsp:txXfrm>
    </dsp:sp>
    <dsp:sp modelId="{ACF0D7EB-C7E8-4103-802C-8C1960219144}">
      <dsp:nvSpPr>
        <dsp:cNvPr id="0" name=""/>
        <dsp:cNvSpPr/>
      </dsp:nvSpPr>
      <dsp:spPr>
        <a:xfrm>
          <a:off x="8829520"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Diamond Urchin</a:t>
          </a:r>
          <a:endParaRPr lang="ru-RU" sz="1000" kern="1200">
            <a:solidFill>
              <a:sysClr val="windowText" lastClr="000000"/>
            </a:solidFill>
            <a:latin typeface="+mn-lt"/>
          </a:endParaRPr>
        </a:p>
      </dsp:txBody>
      <dsp:txXfrm>
        <a:off x="8829520" y="2513476"/>
        <a:ext cx="1079747" cy="329323"/>
      </dsp:txXfrm>
    </dsp:sp>
    <dsp:sp modelId="{C0631C8D-ABD4-4871-8165-63682A23D729}">
      <dsp:nvSpPr>
        <dsp:cNvPr id="0" name=""/>
        <dsp:cNvSpPr/>
      </dsp:nvSpPr>
      <dsp:spPr>
        <a:xfrm>
          <a:off x="8829520"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Fetcher</a:t>
          </a:r>
          <a:endParaRPr lang="ru-RU" sz="1000" kern="1200">
            <a:solidFill>
              <a:sysClr val="windowText" lastClr="000000"/>
            </a:solidFill>
            <a:latin typeface="+mn-lt"/>
          </a:endParaRPr>
        </a:p>
      </dsp:txBody>
      <dsp:txXfrm>
        <a:off x="8829520" y="3442059"/>
        <a:ext cx="1079747" cy="329323"/>
      </dsp:txXfrm>
    </dsp:sp>
    <dsp:sp modelId="{0AD772D2-4F99-4813-8E43-8B3FE3ED5B7C}">
      <dsp:nvSpPr>
        <dsp:cNvPr id="0" name=""/>
        <dsp:cNvSpPr/>
      </dsp:nvSpPr>
      <dsp:spPr>
        <a:xfrm>
          <a:off x="10044236"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r>
            <a:rPr lang="en-US" sz="1400" kern="1200">
              <a:solidFill>
                <a:sysClr val="windowText" lastClr="000000"/>
              </a:solidFill>
              <a:latin typeface="+mn-lt"/>
            </a:rPr>
            <a:t>OPERATORS</a:t>
          </a:r>
          <a:endParaRPr lang="ru-RU" sz="1400" kern="1200">
            <a:solidFill>
              <a:sysClr val="windowText" lastClr="000000"/>
            </a:solidFill>
            <a:latin typeface="+mn-lt"/>
          </a:endParaRPr>
        </a:p>
      </dsp:txBody>
      <dsp:txXfrm>
        <a:off x="10044236" y="2513476"/>
        <a:ext cx="1079747" cy="329323"/>
      </dsp:txXfrm>
    </dsp:sp>
    <dsp:sp modelId="{22441135-9C2E-4C67-8F75-3536BACC042A}">
      <dsp:nvSpPr>
        <dsp:cNvPr id="0" name=""/>
        <dsp:cNvSpPr/>
      </dsp:nvSpPr>
      <dsp:spPr>
        <a:xfrm>
          <a:off x="10044236"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Genamine Kopali</a:t>
          </a:r>
          <a:endParaRPr lang="ru-RU" sz="1000" kern="1200">
            <a:solidFill>
              <a:sysClr val="windowText" lastClr="000000"/>
            </a:solidFill>
            <a:latin typeface="+mn-lt"/>
          </a:endParaRPr>
        </a:p>
      </dsp:txBody>
      <dsp:txXfrm>
        <a:off x="10044236" y="3442059"/>
        <a:ext cx="1079747" cy="329323"/>
      </dsp:txXfrm>
    </dsp:sp>
    <dsp:sp modelId="{CED52A03-DD97-4CD5-A386-2B593FA28967}">
      <dsp:nvSpPr>
        <dsp:cNvPr id="0" name=""/>
        <dsp:cNvSpPr/>
      </dsp:nvSpPr>
      <dsp:spPr>
        <a:xfrm>
          <a:off x="11258952"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Rakath Glitterbeard </a:t>
          </a:r>
          <a:endParaRPr lang="ru-RU" sz="1000" kern="1200">
            <a:solidFill>
              <a:sysClr val="windowText" lastClr="000000"/>
            </a:solidFill>
            <a:latin typeface="+mn-lt"/>
          </a:endParaRPr>
        </a:p>
      </dsp:txBody>
      <dsp:txXfrm>
        <a:off x="11258952" y="2513476"/>
        <a:ext cx="1079747" cy="329323"/>
      </dsp:txXfrm>
    </dsp:sp>
    <dsp:sp modelId="{1E4DA99F-85E9-47B1-A572-4B682D2995D6}">
      <dsp:nvSpPr>
        <dsp:cNvPr id="0" name=""/>
        <dsp:cNvSpPr/>
      </dsp:nvSpPr>
      <dsp:spPr>
        <a:xfrm>
          <a:off x="1298281" y="506707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Lady’s Court</a:t>
          </a:r>
          <a:endParaRPr lang="ru-RU" sz="1000" kern="1200">
            <a:solidFill>
              <a:sysClr val="windowText" lastClr="000000"/>
            </a:solidFill>
            <a:latin typeface="+mn-lt"/>
          </a:endParaRPr>
        </a:p>
      </dsp:txBody>
      <dsp:txXfrm>
        <a:off x="1298281" y="5067079"/>
        <a:ext cx="1079747" cy="329323"/>
      </dsp:txXfrm>
    </dsp:sp>
    <dsp:sp modelId="{88791779-58E2-43A2-8EB9-CDCD64913A74}">
      <dsp:nvSpPr>
        <dsp:cNvPr id="0" name=""/>
        <dsp:cNvSpPr/>
      </dsp:nvSpPr>
      <dsp:spPr>
        <a:xfrm>
          <a:off x="3889675" y="437064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4370642"/>
        <a:ext cx="1079747" cy="329323"/>
      </dsp:txXfrm>
    </dsp:sp>
    <dsp:sp modelId="{F52D5252-10C8-4AA2-8E99-38ACE305066C}">
      <dsp:nvSpPr>
        <dsp:cNvPr id="0" name=""/>
        <dsp:cNvSpPr/>
      </dsp:nvSpPr>
      <dsp:spPr>
        <a:xfrm>
          <a:off x="3889675" y="483493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4834933"/>
        <a:ext cx="1079747" cy="329323"/>
      </dsp:txXfrm>
    </dsp:sp>
    <dsp:sp modelId="{7CCF2A41-0E16-4057-A9EB-E37E6CF8D1EE}">
      <dsp:nvSpPr>
        <dsp:cNvPr id="0" name=""/>
        <dsp:cNvSpPr/>
      </dsp:nvSpPr>
      <dsp:spPr>
        <a:xfrm>
          <a:off x="3889675" y="529922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5299224"/>
        <a:ext cx="1079747" cy="329323"/>
      </dsp:txXfrm>
    </dsp:sp>
    <dsp:sp modelId="{44288AC3-EB85-4ECC-AD0C-D78635EFB5DE}">
      <dsp:nvSpPr>
        <dsp:cNvPr id="0" name=""/>
        <dsp:cNvSpPr/>
      </dsp:nvSpPr>
      <dsp:spPr>
        <a:xfrm>
          <a:off x="3889675"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5763516"/>
        <a:ext cx="1079747" cy="329323"/>
      </dsp:txXfrm>
    </dsp:sp>
    <dsp:sp modelId="{7B75AE9F-0B74-4010-88E7-5C16D424A8E5}">
      <dsp:nvSpPr>
        <dsp:cNvPr id="0" name=""/>
        <dsp:cNvSpPr/>
      </dsp:nvSpPr>
      <dsp:spPr>
        <a:xfrm>
          <a:off x="2593978" y="483493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2593978" y="4834933"/>
        <a:ext cx="1079747" cy="329323"/>
      </dsp:txXfrm>
    </dsp:sp>
    <dsp:sp modelId="{576793AB-EEA7-40E8-A6D3-DB431BC77324}">
      <dsp:nvSpPr>
        <dsp:cNvPr id="0" name=""/>
        <dsp:cNvSpPr/>
      </dsp:nvSpPr>
      <dsp:spPr>
        <a:xfrm>
          <a:off x="2593978" y="529922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2593978" y="5299224"/>
        <a:ext cx="1079747" cy="329323"/>
      </dsp:txXfrm>
    </dsp:sp>
    <dsp:sp modelId="{1D3E737F-AE8E-4896-BFD6-B34E9ADC72E3}">
      <dsp:nvSpPr>
        <dsp:cNvPr id="0" name=""/>
        <dsp:cNvSpPr/>
      </dsp:nvSpPr>
      <dsp:spPr>
        <a:xfrm>
          <a:off x="2584" y="680817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2584" y="6808172"/>
        <a:ext cx="1079747" cy="329323"/>
      </dsp:txXfrm>
    </dsp:sp>
    <dsp:sp modelId="{3AEC9B4C-BDB0-41B3-BD66-4430A2D6849C}">
      <dsp:nvSpPr>
        <dsp:cNvPr id="0" name=""/>
        <dsp:cNvSpPr/>
      </dsp:nvSpPr>
      <dsp:spPr>
        <a:xfrm>
          <a:off x="1298281"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Lower City </a:t>
          </a:r>
          <a:endParaRPr lang="ru-RU" sz="1000" kern="1200">
            <a:solidFill>
              <a:sysClr val="windowText" lastClr="000000"/>
            </a:solidFill>
            <a:latin typeface="+mn-lt"/>
          </a:endParaRPr>
        </a:p>
      </dsp:txBody>
      <dsp:txXfrm>
        <a:off x="1298281" y="5763516"/>
        <a:ext cx="1079747" cy="329323"/>
      </dsp:txXfrm>
    </dsp:sp>
    <dsp:sp modelId="{415ABAEF-872D-426B-AE3E-698FF958F555}">
      <dsp:nvSpPr>
        <dsp:cNvPr id="0" name=""/>
        <dsp:cNvSpPr/>
      </dsp:nvSpPr>
      <dsp:spPr>
        <a:xfrm>
          <a:off x="2593978"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gambling dens, animal fights, races,</a:t>
          </a:r>
          <a:endParaRPr lang="ru-RU" sz="1000" kern="1200">
            <a:solidFill>
              <a:sysClr val="windowText" lastClr="000000"/>
            </a:solidFill>
            <a:latin typeface="+mn-lt"/>
          </a:endParaRPr>
        </a:p>
      </dsp:txBody>
      <dsp:txXfrm>
        <a:off x="2593978" y="5763516"/>
        <a:ext cx="1079747" cy="329323"/>
      </dsp:txXfrm>
    </dsp:sp>
    <dsp:sp modelId="{C2B1288C-8884-4970-8BBC-7D6CBD099B68}">
      <dsp:nvSpPr>
        <dsp:cNvPr id="0" name=""/>
        <dsp:cNvSpPr/>
      </dsp:nvSpPr>
      <dsp:spPr>
        <a:xfrm>
          <a:off x="1298281" y="669209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Upper City</a:t>
          </a:r>
          <a:endParaRPr lang="ru-RU" sz="1000" kern="1200">
            <a:solidFill>
              <a:sysClr val="windowText" lastClr="000000"/>
            </a:solidFill>
            <a:latin typeface="+mn-lt"/>
          </a:endParaRPr>
        </a:p>
      </dsp:txBody>
      <dsp:txXfrm>
        <a:off x="1298281" y="6692099"/>
        <a:ext cx="1079747" cy="329323"/>
      </dsp:txXfrm>
    </dsp:sp>
    <dsp:sp modelId="{489D8A73-752B-4DEE-B6B8-348C04579479}">
      <dsp:nvSpPr>
        <dsp:cNvPr id="0" name=""/>
        <dsp:cNvSpPr/>
      </dsp:nvSpPr>
      <dsp:spPr>
        <a:xfrm>
          <a:off x="2593978" y="622780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burglary</a:t>
          </a:r>
          <a:endParaRPr lang="ru-RU" sz="1000" kern="1200">
            <a:solidFill>
              <a:sysClr val="windowText" lastClr="000000"/>
            </a:solidFill>
            <a:latin typeface="+mn-lt"/>
          </a:endParaRPr>
        </a:p>
      </dsp:txBody>
      <dsp:txXfrm>
        <a:off x="2593978" y="6227807"/>
        <a:ext cx="1079747" cy="329323"/>
      </dsp:txXfrm>
    </dsp:sp>
    <dsp:sp modelId="{6A7D9BA3-C78C-49A8-8150-AA0C76FFFA9E}">
      <dsp:nvSpPr>
        <dsp:cNvPr id="0" name=""/>
        <dsp:cNvSpPr/>
      </dsp:nvSpPr>
      <dsp:spPr>
        <a:xfrm>
          <a:off x="2593978" y="669209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extortion</a:t>
          </a:r>
          <a:endParaRPr lang="ru-RU" sz="1000" kern="1200">
            <a:solidFill>
              <a:sysClr val="windowText" lastClr="000000"/>
            </a:solidFill>
            <a:latin typeface="+mn-lt"/>
          </a:endParaRPr>
        </a:p>
      </dsp:txBody>
      <dsp:txXfrm>
        <a:off x="2593978" y="6692099"/>
        <a:ext cx="1079747" cy="329323"/>
      </dsp:txXfrm>
    </dsp:sp>
    <dsp:sp modelId="{FE8E25C6-4D34-49EC-B531-D0431649F84F}">
      <dsp:nvSpPr>
        <dsp:cNvPr id="0" name=""/>
        <dsp:cNvSpPr/>
      </dsp:nvSpPr>
      <dsp:spPr>
        <a:xfrm>
          <a:off x="2593978" y="715639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blackmail, and confidence games</a:t>
          </a:r>
          <a:endParaRPr lang="ru-RU" sz="1000" kern="1200">
            <a:solidFill>
              <a:sysClr val="windowText" lastClr="000000"/>
            </a:solidFill>
            <a:latin typeface="+mn-lt"/>
          </a:endParaRPr>
        </a:p>
      </dsp:txBody>
      <dsp:txXfrm>
        <a:off x="2593978" y="7156390"/>
        <a:ext cx="1079747" cy="329323"/>
      </dsp:txXfrm>
    </dsp:sp>
    <dsp:sp modelId="{CA9C62D9-A4C8-46B3-A309-0D334972400E}">
      <dsp:nvSpPr>
        <dsp:cNvPr id="0" name=""/>
        <dsp:cNvSpPr/>
      </dsp:nvSpPr>
      <dsp:spPr>
        <a:xfrm>
          <a:off x="1298281" y="785282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Outer City </a:t>
          </a:r>
          <a:endParaRPr lang="ru-RU" sz="1000" kern="1200">
            <a:solidFill>
              <a:sysClr val="windowText" lastClr="000000"/>
            </a:solidFill>
            <a:latin typeface="+mn-lt"/>
          </a:endParaRPr>
        </a:p>
      </dsp:txBody>
      <dsp:txXfrm>
        <a:off x="1298281" y="7852827"/>
        <a:ext cx="1079747" cy="329323"/>
      </dsp:txXfrm>
    </dsp:sp>
    <dsp:sp modelId="{CE38D52A-B3B8-4C02-9F3A-A334B8806FC8}">
      <dsp:nvSpPr>
        <dsp:cNvPr id="0" name=""/>
        <dsp:cNvSpPr/>
      </dsp:nvSpPr>
      <dsp:spPr>
        <a:xfrm>
          <a:off x="2593978"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smuggling </a:t>
          </a:r>
          <a:endParaRPr lang="ru-RU" sz="1000" kern="1200">
            <a:solidFill>
              <a:sysClr val="windowText" lastClr="000000"/>
            </a:solidFill>
            <a:latin typeface="+mn-lt"/>
          </a:endParaRPr>
        </a:p>
      </dsp:txBody>
      <dsp:txXfrm>
        <a:off x="2593978" y="7620682"/>
        <a:ext cx="1079747" cy="329323"/>
      </dsp:txXfrm>
    </dsp:sp>
    <dsp:sp modelId="{1FC39601-7542-460A-AA48-029E2C7FA333}">
      <dsp:nvSpPr>
        <dsp:cNvPr id="0" name=""/>
        <dsp:cNvSpPr/>
      </dsp:nvSpPr>
      <dsp:spPr>
        <a:xfrm>
          <a:off x="2593978" y="808497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gambling</a:t>
          </a:r>
          <a:endParaRPr lang="ru-RU" sz="1000" kern="1200">
            <a:solidFill>
              <a:sysClr val="windowText" lastClr="000000"/>
            </a:solidFill>
            <a:latin typeface="+mn-lt"/>
          </a:endParaRPr>
        </a:p>
      </dsp:txBody>
      <dsp:txXfrm>
        <a:off x="2593978" y="8084973"/>
        <a:ext cx="1079747" cy="329323"/>
      </dsp:txXfrm>
    </dsp:sp>
    <dsp:sp modelId="{3B99F592-99E8-4D82-BA8D-AF53B8DCDF2D}">
      <dsp:nvSpPr>
        <dsp:cNvPr id="0" name=""/>
        <dsp:cNvSpPr/>
      </dsp:nvSpPr>
      <dsp:spPr>
        <a:xfrm>
          <a:off x="3808694"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pickpocketing</a:t>
          </a:r>
          <a:endParaRPr lang="ru-RU" sz="1000" kern="1200">
            <a:solidFill>
              <a:sysClr val="windowText" lastClr="000000"/>
            </a:solidFill>
            <a:latin typeface="+mn-lt"/>
          </a:endParaRPr>
        </a:p>
      </dsp:txBody>
      <dsp:txXfrm>
        <a:off x="3808694" y="7620682"/>
        <a:ext cx="1079747" cy="329323"/>
      </dsp:txXfrm>
    </dsp:sp>
    <dsp:sp modelId="{2E63D98F-E3FC-4CAF-B64F-4E5B1174C2AC}">
      <dsp:nvSpPr>
        <dsp:cNvPr id="0" name=""/>
        <dsp:cNvSpPr/>
      </dsp:nvSpPr>
      <dsp:spPr>
        <a:xfrm>
          <a:off x="3808694" y="808497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muggings</a:t>
          </a:r>
          <a:endParaRPr lang="ru-RU" sz="1000" kern="1200">
            <a:solidFill>
              <a:sysClr val="windowText" lastClr="000000"/>
            </a:solidFill>
            <a:latin typeface="+mn-lt"/>
          </a:endParaRPr>
        </a:p>
      </dsp:txBody>
      <dsp:txXfrm>
        <a:off x="3808694" y="8084973"/>
        <a:ext cx="1079747" cy="329323"/>
      </dsp:txXfrm>
    </dsp:sp>
    <dsp:sp modelId="{38AFCD82-31E2-40AA-966B-6B6CB8CE9E9F}">
      <dsp:nvSpPr>
        <dsp:cNvPr id="0" name=""/>
        <dsp:cNvSpPr/>
      </dsp:nvSpPr>
      <dsp:spPr>
        <a:xfrm>
          <a:off x="5023410"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assault</a:t>
          </a:r>
          <a:endParaRPr lang="ru-RU" sz="1000" kern="1200">
            <a:solidFill>
              <a:sysClr val="windowText" lastClr="000000"/>
            </a:solidFill>
            <a:latin typeface="+mn-lt"/>
          </a:endParaRPr>
        </a:p>
      </dsp:txBody>
      <dsp:txXfrm>
        <a:off x="5023410" y="7620682"/>
        <a:ext cx="1079747" cy="329323"/>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A5C7172-4F97-45BA-A360-0128ED6E0BFD}">
      <dsp:nvSpPr>
        <dsp:cNvPr id="0" name=""/>
        <dsp:cNvSpPr/>
      </dsp:nvSpPr>
      <dsp:spPr>
        <a:xfrm>
          <a:off x="9179945" y="1072123"/>
          <a:ext cx="184118" cy="601504"/>
        </a:xfrm>
        <a:custGeom>
          <a:avLst/>
          <a:gdLst/>
          <a:ahLst/>
          <a:cxnLst/>
          <a:rect l="0" t="0" r="0" b="0"/>
          <a:pathLst>
            <a:path>
              <a:moveTo>
                <a:pt x="184118" y="0"/>
              </a:moveTo>
              <a:lnTo>
                <a:pt x="184118" y="601504"/>
              </a:lnTo>
              <a:lnTo>
                <a:pt x="0" y="601504"/>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35DC40-DFD9-4273-ADC7-6B6E20056AD9}">
      <dsp:nvSpPr>
        <dsp:cNvPr id="0" name=""/>
        <dsp:cNvSpPr/>
      </dsp:nvSpPr>
      <dsp:spPr>
        <a:xfrm>
          <a:off x="14018337" y="2833229"/>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4A346EF-1C96-4336-893E-E6F160F299F4}">
      <dsp:nvSpPr>
        <dsp:cNvPr id="0" name=""/>
        <dsp:cNvSpPr/>
      </dsp:nvSpPr>
      <dsp:spPr>
        <a:xfrm>
          <a:off x="9364063" y="1072123"/>
          <a:ext cx="4699994" cy="1203008"/>
        </a:xfrm>
        <a:custGeom>
          <a:avLst/>
          <a:gdLst/>
          <a:ahLst/>
          <a:cxnLst/>
          <a:rect l="0" t="0" r="0" b="0"/>
          <a:pathLst>
            <a:path>
              <a:moveTo>
                <a:pt x="0" y="0"/>
              </a:moveTo>
              <a:lnTo>
                <a:pt x="0" y="1072786"/>
              </a:lnTo>
              <a:lnTo>
                <a:pt x="4699994" y="1072786"/>
              </a:lnTo>
              <a:lnTo>
                <a:pt x="4699994"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F1C597B-5321-4317-89B2-E156F83CF6A0}">
      <dsp:nvSpPr>
        <dsp:cNvPr id="0" name=""/>
        <dsp:cNvSpPr/>
      </dsp:nvSpPr>
      <dsp:spPr>
        <a:xfrm>
          <a:off x="11894829" y="2833229"/>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FF60FC2-95C8-4DB0-9CCA-6A7685873032}">
      <dsp:nvSpPr>
        <dsp:cNvPr id="0" name=""/>
        <dsp:cNvSpPr/>
      </dsp:nvSpPr>
      <dsp:spPr>
        <a:xfrm>
          <a:off x="11126033"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C774853-DF0F-4D24-A20D-013B10DBE39A}">
      <dsp:nvSpPr>
        <dsp:cNvPr id="0" name=""/>
        <dsp:cNvSpPr/>
      </dsp:nvSpPr>
      <dsp:spPr>
        <a:xfrm>
          <a:off x="11171753" y="2833229"/>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8534C2E-3D40-4F3F-884C-92B0CA522533}">
      <dsp:nvSpPr>
        <dsp:cNvPr id="0" name=""/>
        <dsp:cNvSpPr/>
      </dsp:nvSpPr>
      <dsp:spPr>
        <a:xfrm>
          <a:off x="9364063" y="1072123"/>
          <a:ext cx="2530766" cy="1203008"/>
        </a:xfrm>
        <a:custGeom>
          <a:avLst/>
          <a:gdLst/>
          <a:ahLst/>
          <a:cxnLst/>
          <a:rect l="0" t="0" r="0" b="0"/>
          <a:pathLst>
            <a:path>
              <a:moveTo>
                <a:pt x="0" y="0"/>
              </a:moveTo>
              <a:lnTo>
                <a:pt x="0" y="1072786"/>
              </a:lnTo>
              <a:lnTo>
                <a:pt x="2530766" y="1072786"/>
              </a:lnTo>
              <a:lnTo>
                <a:pt x="2530766"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1A8671-FA86-40A5-B6BC-2ACA763F639F}">
      <dsp:nvSpPr>
        <dsp:cNvPr id="0" name=""/>
        <dsp:cNvSpPr/>
      </dsp:nvSpPr>
      <dsp:spPr>
        <a:xfrm>
          <a:off x="9679881"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16EDCC8-D1C8-40DC-BF9B-6A8B85A68032}">
      <dsp:nvSpPr>
        <dsp:cNvPr id="0" name=""/>
        <dsp:cNvSpPr/>
      </dsp:nvSpPr>
      <dsp:spPr>
        <a:xfrm>
          <a:off x="9679881" y="2833229"/>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4307132-BA4E-4D41-9E3A-E0E9D4AA5657}">
      <dsp:nvSpPr>
        <dsp:cNvPr id="0" name=""/>
        <dsp:cNvSpPr/>
      </dsp:nvSpPr>
      <dsp:spPr>
        <a:xfrm>
          <a:off x="9364063" y="1072123"/>
          <a:ext cx="361538" cy="1203008"/>
        </a:xfrm>
        <a:custGeom>
          <a:avLst/>
          <a:gdLst/>
          <a:ahLst/>
          <a:cxnLst/>
          <a:rect l="0" t="0" r="0" b="0"/>
          <a:pathLst>
            <a:path>
              <a:moveTo>
                <a:pt x="0" y="0"/>
              </a:moveTo>
              <a:lnTo>
                <a:pt x="0" y="1072786"/>
              </a:lnTo>
              <a:lnTo>
                <a:pt x="361538" y="1072786"/>
              </a:lnTo>
              <a:lnTo>
                <a:pt x="361538"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DBAE115-5BD9-408E-B737-87D7CAD7E4A7}">
      <dsp:nvSpPr>
        <dsp:cNvPr id="0" name=""/>
        <dsp:cNvSpPr/>
      </dsp:nvSpPr>
      <dsp:spPr>
        <a:xfrm>
          <a:off x="7556373" y="2833229"/>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3FF8DA4-412C-4E12-924C-9182EEB5BE49}">
      <dsp:nvSpPr>
        <dsp:cNvPr id="0" name=""/>
        <dsp:cNvSpPr/>
      </dsp:nvSpPr>
      <dsp:spPr>
        <a:xfrm>
          <a:off x="6787577"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5F769B0-0040-4BAE-A989-AF78F5DF7B57}">
      <dsp:nvSpPr>
        <dsp:cNvPr id="0" name=""/>
        <dsp:cNvSpPr/>
      </dsp:nvSpPr>
      <dsp:spPr>
        <a:xfrm>
          <a:off x="6833297" y="2833229"/>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1EC9725-0746-4539-A0DA-20FB093F1F60}">
      <dsp:nvSpPr>
        <dsp:cNvPr id="0" name=""/>
        <dsp:cNvSpPr/>
      </dsp:nvSpPr>
      <dsp:spPr>
        <a:xfrm>
          <a:off x="7556373" y="1072123"/>
          <a:ext cx="1807690" cy="1203008"/>
        </a:xfrm>
        <a:custGeom>
          <a:avLst/>
          <a:gdLst/>
          <a:ahLst/>
          <a:cxnLst/>
          <a:rect l="0" t="0" r="0" b="0"/>
          <a:pathLst>
            <a:path>
              <a:moveTo>
                <a:pt x="1807690" y="0"/>
              </a:moveTo>
              <a:lnTo>
                <a:pt x="1807690" y="1072786"/>
              </a:lnTo>
              <a:lnTo>
                <a:pt x="0" y="1072786"/>
              </a:lnTo>
              <a:lnTo>
                <a:pt x="0"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8A36B36-26AB-4570-9F19-3611502E8B60}">
      <dsp:nvSpPr>
        <dsp:cNvPr id="0" name=""/>
        <dsp:cNvSpPr/>
      </dsp:nvSpPr>
      <dsp:spPr>
        <a:xfrm>
          <a:off x="3033799" y="6355440"/>
          <a:ext cx="184118" cy="601504"/>
        </a:xfrm>
        <a:custGeom>
          <a:avLst/>
          <a:gdLst/>
          <a:ahLst/>
          <a:cxnLst/>
          <a:rect l="0" t="0" r="0" b="0"/>
          <a:pathLst>
            <a:path>
              <a:moveTo>
                <a:pt x="184118" y="0"/>
              </a:moveTo>
              <a:lnTo>
                <a:pt x="184118" y="601504"/>
              </a:lnTo>
              <a:lnTo>
                <a:pt x="0"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D01EF6F-8B5C-444C-8F73-1BE7F083A7A1}">
      <dsp:nvSpPr>
        <dsp:cNvPr id="0" name=""/>
        <dsp:cNvSpPr/>
      </dsp:nvSpPr>
      <dsp:spPr>
        <a:xfrm>
          <a:off x="3217917" y="6355440"/>
          <a:ext cx="723076" cy="1203008"/>
        </a:xfrm>
        <a:custGeom>
          <a:avLst/>
          <a:gdLst/>
          <a:ahLst/>
          <a:cxnLst/>
          <a:rect l="0" t="0" r="0" b="0"/>
          <a:pathLst>
            <a:path>
              <a:moveTo>
                <a:pt x="0" y="0"/>
              </a:moveTo>
              <a:lnTo>
                <a:pt x="0" y="1072786"/>
              </a:lnTo>
              <a:lnTo>
                <a:pt x="723076" y="1072786"/>
              </a:lnTo>
              <a:lnTo>
                <a:pt x="723076" y="1203008"/>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86ABD8F-347C-431E-8819-0DEE070E850C}">
      <dsp:nvSpPr>
        <dsp:cNvPr id="0" name=""/>
        <dsp:cNvSpPr/>
      </dsp:nvSpPr>
      <dsp:spPr>
        <a:xfrm>
          <a:off x="2494841" y="6355440"/>
          <a:ext cx="723076" cy="1203008"/>
        </a:xfrm>
        <a:custGeom>
          <a:avLst/>
          <a:gdLst/>
          <a:ahLst/>
          <a:cxnLst/>
          <a:rect l="0" t="0" r="0" b="0"/>
          <a:pathLst>
            <a:path>
              <a:moveTo>
                <a:pt x="723076" y="0"/>
              </a:moveTo>
              <a:lnTo>
                <a:pt x="723076" y="1072786"/>
              </a:lnTo>
              <a:lnTo>
                <a:pt x="0" y="1072786"/>
              </a:lnTo>
              <a:lnTo>
                <a:pt x="0" y="1203008"/>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B3B51F4-F422-478A-BA3C-A32EA404F5AF}">
      <dsp:nvSpPr>
        <dsp:cNvPr id="0" name=""/>
        <dsp:cNvSpPr/>
      </dsp:nvSpPr>
      <dsp:spPr>
        <a:xfrm>
          <a:off x="3172197" y="5474887"/>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730732F-2040-41C7-A120-F37E8DEA4448}">
      <dsp:nvSpPr>
        <dsp:cNvPr id="0" name=""/>
        <dsp:cNvSpPr/>
      </dsp:nvSpPr>
      <dsp:spPr>
        <a:xfrm>
          <a:off x="3756875" y="2833229"/>
          <a:ext cx="907194" cy="2362609"/>
        </a:xfrm>
        <a:custGeom>
          <a:avLst/>
          <a:gdLst/>
          <a:ahLst/>
          <a:cxnLst/>
          <a:rect l="0" t="0" r="0" b="0"/>
          <a:pathLst>
            <a:path>
              <a:moveTo>
                <a:pt x="907194" y="0"/>
              </a:moveTo>
              <a:lnTo>
                <a:pt x="907194" y="2362609"/>
              </a:lnTo>
              <a:lnTo>
                <a:pt x="0" y="2362609"/>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2D5B880-976E-4C28-8D01-346EE1CFBBF9}">
      <dsp:nvSpPr>
        <dsp:cNvPr id="0" name=""/>
        <dsp:cNvSpPr/>
      </dsp:nvSpPr>
      <dsp:spPr>
        <a:xfrm>
          <a:off x="5341425"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B6FAA8F-C2E8-45EA-87E0-EFD36F819A54}">
      <dsp:nvSpPr>
        <dsp:cNvPr id="0" name=""/>
        <dsp:cNvSpPr/>
      </dsp:nvSpPr>
      <dsp:spPr>
        <a:xfrm>
          <a:off x="4664069" y="2833229"/>
          <a:ext cx="184118" cy="601504"/>
        </a:xfrm>
        <a:custGeom>
          <a:avLst/>
          <a:gdLst/>
          <a:ahLst/>
          <a:cxnLst/>
          <a:rect l="0" t="0" r="0" b="0"/>
          <a:pathLst>
            <a:path>
              <a:moveTo>
                <a:pt x="0" y="0"/>
              </a:moveTo>
              <a:lnTo>
                <a:pt x="0" y="601504"/>
              </a:lnTo>
              <a:lnTo>
                <a:pt x="184118"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3579E05-7A11-44E1-ABA2-311577719F17}">
      <dsp:nvSpPr>
        <dsp:cNvPr id="0" name=""/>
        <dsp:cNvSpPr/>
      </dsp:nvSpPr>
      <dsp:spPr>
        <a:xfrm>
          <a:off x="2449121"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0EEFE43-E149-42A0-87AC-5B1FEF6D3508}">
      <dsp:nvSpPr>
        <dsp:cNvPr id="0" name=""/>
        <dsp:cNvSpPr/>
      </dsp:nvSpPr>
      <dsp:spPr>
        <a:xfrm>
          <a:off x="3033799" y="2833229"/>
          <a:ext cx="1630270" cy="601504"/>
        </a:xfrm>
        <a:custGeom>
          <a:avLst/>
          <a:gdLst/>
          <a:ahLst/>
          <a:cxnLst/>
          <a:rect l="0" t="0" r="0" b="0"/>
          <a:pathLst>
            <a:path>
              <a:moveTo>
                <a:pt x="1630270" y="0"/>
              </a:moveTo>
              <a:lnTo>
                <a:pt x="1630270" y="601504"/>
              </a:lnTo>
              <a:lnTo>
                <a:pt x="0"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603450C-E38C-4404-964B-099A588353FE}">
      <dsp:nvSpPr>
        <dsp:cNvPr id="0" name=""/>
        <dsp:cNvSpPr/>
      </dsp:nvSpPr>
      <dsp:spPr>
        <a:xfrm>
          <a:off x="7872191" y="8997098"/>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28F6ACD-9CD7-469B-A128-8263E43040F7}">
      <dsp:nvSpPr>
        <dsp:cNvPr id="0" name=""/>
        <dsp:cNvSpPr/>
      </dsp:nvSpPr>
      <dsp:spPr>
        <a:xfrm>
          <a:off x="4664069" y="2833229"/>
          <a:ext cx="3253842" cy="5605772"/>
        </a:xfrm>
        <a:custGeom>
          <a:avLst/>
          <a:gdLst/>
          <a:ahLst/>
          <a:cxnLst/>
          <a:rect l="0" t="0" r="0" b="0"/>
          <a:pathLst>
            <a:path>
              <a:moveTo>
                <a:pt x="0" y="0"/>
              </a:moveTo>
              <a:lnTo>
                <a:pt x="0" y="5475549"/>
              </a:lnTo>
              <a:lnTo>
                <a:pt x="3253842" y="5475549"/>
              </a:lnTo>
              <a:lnTo>
                <a:pt x="3253842"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F5B11B-DA8C-43C8-955D-573E5324329C}">
      <dsp:nvSpPr>
        <dsp:cNvPr id="0" name=""/>
        <dsp:cNvSpPr/>
      </dsp:nvSpPr>
      <dsp:spPr>
        <a:xfrm>
          <a:off x="6426039" y="8997098"/>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D8E32BB-733D-4255-98DA-BFD19275211F}">
      <dsp:nvSpPr>
        <dsp:cNvPr id="0" name=""/>
        <dsp:cNvSpPr/>
      </dsp:nvSpPr>
      <dsp:spPr>
        <a:xfrm>
          <a:off x="4664069" y="2833229"/>
          <a:ext cx="1807690" cy="5605772"/>
        </a:xfrm>
        <a:custGeom>
          <a:avLst/>
          <a:gdLst/>
          <a:ahLst/>
          <a:cxnLst/>
          <a:rect l="0" t="0" r="0" b="0"/>
          <a:pathLst>
            <a:path>
              <a:moveTo>
                <a:pt x="0" y="0"/>
              </a:moveTo>
              <a:lnTo>
                <a:pt x="0" y="5475549"/>
              </a:lnTo>
              <a:lnTo>
                <a:pt x="1807690" y="5475549"/>
              </a:lnTo>
              <a:lnTo>
                <a:pt x="180769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138C268-1D75-4537-8A9C-9015A0F3D10A}">
      <dsp:nvSpPr>
        <dsp:cNvPr id="0" name=""/>
        <dsp:cNvSpPr/>
      </dsp:nvSpPr>
      <dsp:spPr>
        <a:xfrm>
          <a:off x="4302531" y="8997098"/>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CFDD156-1FDC-4E61-B4C8-CAF4E820E033}">
      <dsp:nvSpPr>
        <dsp:cNvPr id="0" name=""/>
        <dsp:cNvSpPr/>
      </dsp:nvSpPr>
      <dsp:spPr>
        <a:xfrm>
          <a:off x="3579455" y="8997098"/>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237CCD-CE4A-4CC5-B594-DF4D4AE44769}">
      <dsp:nvSpPr>
        <dsp:cNvPr id="0" name=""/>
        <dsp:cNvSpPr/>
      </dsp:nvSpPr>
      <dsp:spPr>
        <a:xfrm>
          <a:off x="4302531" y="2833229"/>
          <a:ext cx="361538" cy="5605772"/>
        </a:xfrm>
        <a:custGeom>
          <a:avLst/>
          <a:gdLst/>
          <a:ahLst/>
          <a:cxnLst/>
          <a:rect l="0" t="0" r="0" b="0"/>
          <a:pathLst>
            <a:path>
              <a:moveTo>
                <a:pt x="361538" y="0"/>
              </a:moveTo>
              <a:lnTo>
                <a:pt x="361538" y="5475549"/>
              </a:lnTo>
              <a:lnTo>
                <a:pt x="0" y="5475549"/>
              </a:lnTo>
              <a:lnTo>
                <a:pt x="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62C53CA-F828-4606-A21C-BB64C83ADCEC}">
      <dsp:nvSpPr>
        <dsp:cNvPr id="0" name=""/>
        <dsp:cNvSpPr/>
      </dsp:nvSpPr>
      <dsp:spPr>
        <a:xfrm>
          <a:off x="1410227" y="8997098"/>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7F3A562-D7A8-4E03-B876-D2D272C2BE31}">
      <dsp:nvSpPr>
        <dsp:cNvPr id="0" name=""/>
        <dsp:cNvSpPr/>
      </dsp:nvSpPr>
      <dsp:spPr>
        <a:xfrm>
          <a:off x="687151" y="8997098"/>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AD39726-9BC6-4400-8ACB-6F1AC3B65C31}">
      <dsp:nvSpPr>
        <dsp:cNvPr id="0" name=""/>
        <dsp:cNvSpPr/>
      </dsp:nvSpPr>
      <dsp:spPr>
        <a:xfrm>
          <a:off x="1410227" y="2833229"/>
          <a:ext cx="3253842" cy="5605772"/>
        </a:xfrm>
        <a:custGeom>
          <a:avLst/>
          <a:gdLst/>
          <a:ahLst/>
          <a:cxnLst/>
          <a:rect l="0" t="0" r="0" b="0"/>
          <a:pathLst>
            <a:path>
              <a:moveTo>
                <a:pt x="3253842" y="0"/>
              </a:moveTo>
              <a:lnTo>
                <a:pt x="3253842" y="5475549"/>
              </a:lnTo>
              <a:lnTo>
                <a:pt x="0" y="5475549"/>
              </a:lnTo>
              <a:lnTo>
                <a:pt x="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C78BE9F-6171-43F7-A0C7-1DD3C1AF7530}">
      <dsp:nvSpPr>
        <dsp:cNvPr id="0" name=""/>
        <dsp:cNvSpPr/>
      </dsp:nvSpPr>
      <dsp:spPr>
        <a:xfrm>
          <a:off x="4664069" y="1072123"/>
          <a:ext cx="4699994" cy="1203008"/>
        </a:xfrm>
        <a:custGeom>
          <a:avLst/>
          <a:gdLst/>
          <a:ahLst/>
          <a:cxnLst/>
          <a:rect l="0" t="0" r="0" b="0"/>
          <a:pathLst>
            <a:path>
              <a:moveTo>
                <a:pt x="4699994" y="0"/>
              </a:moveTo>
              <a:lnTo>
                <a:pt x="4699994" y="1072786"/>
              </a:lnTo>
              <a:lnTo>
                <a:pt x="0" y="1072786"/>
              </a:lnTo>
              <a:lnTo>
                <a:pt x="0"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EE5B650-0F78-434A-B8EF-DDA555CDAEE4}">
      <dsp:nvSpPr>
        <dsp:cNvPr id="0" name=""/>
        <dsp:cNvSpPr/>
      </dsp:nvSpPr>
      <dsp:spPr>
        <a:xfrm>
          <a:off x="8825106" y="514027"/>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Marshal</a:t>
          </a:r>
          <a:endParaRPr lang="ru-RU" sz="1300" kern="1200"/>
        </a:p>
      </dsp:txBody>
      <dsp:txXfrm>
        <a:off x="8825106" y="514027"/>
        <a:ext cx="1077915" cy="558096"/>
      </dsp:txXfrm>
    </dsp:sp>
    <dsp:sp modelId="{47A1F0F7-0DB7-4D5F-B123-EC2AD6BFEBF7}">
      <dsp:nvSpPr>
        <dsp:cNvPr id="0" name=""/>
        <dsp:cNvSpPr/>
      </dsp:nvSpPr>
      <dsp:spPr>
        <a:xfrm>
          <a:off x="9040689" y="948102"/>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endParaRPr lang="ru-RU" sz="1000" kern="1200"/>
        </a:p>
      </dsp:txBody>
      <dsp:txXfrm>
        <a:off x="9040689" y="948102"/>
        <a:ext cx="970123" cy="186032"/>
      </dsp:txXfrm>
    </dsp:sp>
    <dsp:sp modelId="{1979E490-4EAB-4CBA-BD29-0BC5BE83CF3F}">
      <dsp:nvSpPr>
        <dsp:cNvPr id="0" name=""/>
        <dsp:cNvSpPr/>
      </dsp:nvSpPr>
      <dsp:spPr>
        <a:xfrm>
          <a:off x="4125112"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Baldur's Gate</a:t>
          </a:r>
          <a:endParaRPr lang="ru-RU" sz="1300" kern="1200"/>
        </a:p>
      </dsp:txBody>
      <dsp:txXfrm>
        <a:off x="4125112" y="2275132"/>
        <a:ext cx="1077915" cy="558096"/>
      </dsp:txXfrm>
    </dsp:sp>
    <dsp:sp modelId="{B4A3A42F-A2BB-4641-A9C2-E0C299BEA1DA}">
      <dsp:nvSpPr>
        <dsp:cNvPr id="0" name=""/>
        <dsp:cNvSpPr/>
      </dsp:nvSpPr>
      <dsp:spPr>
        <a:xfrm>
          <a:off x="4340695"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3000</a:t>
          </a:r>
          <a:endParaRPr lang="ru-RU" sz="1000" kern="1200"/>
        </a:p>
      </dsp:txBody>
      <dsp:txXfrm>
        <a:off x="4340695" y="2709207"/>
        <a:ext cx="970123" cy="186032"/>
      </dsp:txXfrm>
    </dsp:sp>
    <dsp:sp modelId="{FF05CB70-84BF-43AB-93AB-3C6CCE100BBE}">
      <dsp:nvSpPr>
        <dsp:cNvPr id="0" name=""/>
        <dsp:cNvSpPr/>
      </dsp:nvSpPr>
      <dsp:spPr>
        <a:xfrm>
          <a:off x="871269"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Seatower</a:t>
          </a:r>
          <a:endParaRPr lang="ru-RU" sz="1300" kern="1200"/>
        </a:p>
      </dsp:txBody>
      <dsp:txXfrm>
        <a:off x="871269" y="8439001"/>
        <a:ext cx="1077915" cy="558096"/>
      </dsp:txXfrm>
    </dsp:sp>
    <dsp:sp modelId="{B891DA46-51DB-44A3-A762-7C2AE2F40EFF}">
      <dsp:nvSpPr>
        <dsp:cNvPr id="0" name=""/>
        <dsp:cNvSpPr/>
      </dsp:nvSpPr>
      <dsp:spPr>
        <a:xfrm>
          <a:off x="1086853"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a:t>
          </a:r>
          <a:endParaRPr lang="ru-RU" sz="1000" kern="1200"/>
        </a:p>
      </dsp:txBody>
      <dsp:txXfrm>
        <a:off x="1086853" y="8873076"/>
        <a:ext cx="970123" cy="186032"/>
      </dsp:txXfrm>
    </dsp:sp>
    <dsp:sp modelId="{84FD67FD-0C8A-42B1-A0DD-1EA78E62A8D5}">
      <dsp:nvSpPr>
        <dsp:cNvPr id="0" name=""/>
        <dsp:cNvSpPr/>
      </dsp:nvSpPr>
      <dsp:spPr>
        <a:xfrm>
          <a:off x="148193"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Jailer Albrecht Little</a:t>
          </a:r>
          <a:endParaRPr lang="ru-RU" sz="1300" kern="1200"/>
        </a:p>
      </dsp:txBody>
      <dsp:txXfrm>
        <a:off x="148193" y="9319554"/>
        <a:ext cx="1077915" cy="558096"/>
      </dsp:txXfrm>
    </dsp:sp>
    <dsp:sp modelId="{EB0E6A74-EC0A-4E63-BF4F-CF78363F464F}">
      <dsp:nvSpPr>
        <dsp:cNvPr id="0" name=""/>
        <dsp:cNvSpPr/>
      </dsp:nvSpPr>
      <dsp:spPr>
        <a:xfrm>
          <a:off x="363777"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363777" y="9753629"/>
        <a:ext cx="970123" cy="186032"/>
      </dsp:txXfrm>
    </dsp:sp>
    <dsp:sp modelId="{4C1A5664-109C-4257-9609-42AEFFEA7B6A}">
      <dsp:nvSpPr>
        <dsp:cNvPr id="0" name=""/>
        <dsp:cNvSpPr/>
      </dsp:nvSpPr>
      <dsp:spPr>
        <a:xfrm>
          <a:off x="1594345"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Jailer Cogrus Stonehammer</a:t>
          </a:r>
          <a:endParaRPr lang="en-US" sz="1300" kern="1200"/>
        </a:p>
      </dsp:txBody>
      <dsp:txXfrm>
        <a:off x="1594345" y="9319554"/>
        <a:ext cx="1077915" cy="558096"/>
      </dsp:txXfrm>
    </dsp:sp>
    <dsp:sp modelId="{88B895A5-35B1-4328-9B36-E321C376A20A}">
      <dsp:nvSpPr>
        <dsp:cNvPr id="0" name=""/>
        <dsp:cNvSpPr/>
      </dsp:nvSpPr>
      <dsp:spPr>
        <a:xfrm>
          <a:off x="1809929"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1809929" y="9753629"/>
        <a:ext cx="970123" cy="186032"/>
      </dsp:txXfrm>
    </dsp:sp>
    <dsp:sp modelId="{AA74E838-8155-4659-9F76-839DABFCA9F0}">
      <dsp:nvSpPr>
        <dsp:cNvPr id="0" name=""/>
        <dsp:cNvSpPr/>
      </dsp:nvSpPr>
      <dsp:spPr>
        <a:xfrm>
          <a:off x="3763574"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Wyrm's Rock</a:t>
          </a:r>
          <a:endParaRPr lang="ru-RU" sz="1300" kern="1200"/>
        </a:p>
      </dsp:txBody>
      <dsp:txXfrm>
        <a:off x="3763574" y="8439001"/>
        <a:ext cx="1077915" cy="558096"/>
      </dsp:txXfrm>
    </dsp:sp>
    <dsp:sp modelId="{8476CD79-A2C6-47E7-B354-96D3D74D4D54}">
      <dsp:nvSpPr>
        <dsp:cNvPr id="0" name=""/>
        <dsp:cNvSpPr/>
      </dsp:nvSpPr>
      <dsp:spPr>
        <a:xfrm>
          <a:off x="3979157"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a:t>
          </a:r>
          <a:endParaRPr lang="ru-RU" sz="1000" kern="1200"/>
        </a:p>
      </dsp:txBody>
      <dsp:txXfrm>
        <a:off x="3979157" y="8873076"/>
        <a:ext cx="970123" cy="186032"/>
      </dsp:txXfrm>
    </dsp:sp>
    <dsp:sp modelId="{AD31320F-1FA2-4722-86C6-0FD3C80A23D8}">
      <dsp:nvSpPr>
        <dsp:cNvPr id="0" name=""/>
        <dsp:cNvSpPr/>
      </dsp:nvSpPr>
      <dsp:spPr>
        <a:xfrm>
          <a:off x="3040497"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3040497" y="9319554"/>
        <a:ext cx="1077915" cy="558096"/>
      </dsp:txXfrm>
    </dsp:sp>
    <dsp:sp modelId="{2B7F8651-43DB-42D7-9344-490B8FFA606B}">
      <dsp:nvSpPr>
        <dsp:cNvPr id="0" name=""/>
        <dsp:cNvSpPr/>
      </dsp:nvSpPr>
      <dsp:spPr>
        <a:xfrm>
          <a:off x="3256081"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3256081" y="9753629"/>
        <a:ext cx="970123" cy="186032"/>
      </dsp:txXfrm>
    </dsp:sp>
    <dsp:sp modelId="{4EE6B6D8-CA30-4FC2-B5ED-148DAB88CE41}">
      <dsp:nvSpPr>
        <dsp:cNvPr id="0" name=""/>
        <dsp:cNvSpPr/>
      </dsp:nvSpPr>
      <dsp:spPr>
        <a:xfrm>
          <a:off x="4486650"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Gardak Horn</a:t>
          </a:r>
          <a:endParaRPr lang="en-US" sz="1300" kern="1200"/>
        </a:p>
      </dsp:txBody>
      <dsp:txXfrm>
        <a:off x="4486650" y="9319554"/>
        <a:ext cx="1077915" cy="558096"/>
      </dsp:txXfrm>
    </dsp:sp>
    <dsp:sp modelId="{9EA9E580-3246-4318-8DB3-EB643B7B9298}">
      <dsp:nvSpPr>
        <dsp:cNvPr id="0" name=""/>
        <dsp:cNvSpPr/>
      </dsp:nvSpPr>
      <dsp:spPr>
        <a:xfrm>
          <a:off x="4702233"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4702233" y="9753629"/>
        <a:ext cx="970123" cy="186032"/>
      </dsp:txXfrm>
    </dsp:sp>
    <dsp:sp modelId="{AED9F48A-B83E-4533-9BBF-4328BCD24E62}">
      <dsp:nvSpPr>
        <dsp:cNvPr id="0" name=""/>
        <dsp:cNvSpPr/>
      </dsp:nvSpPr>
      <dsp:spPr>
        <a:xfrm>
          <a:off x="5932802"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City Gates</a:t>
          </a:r>
          <a:endParaRPr lang="ru-RU" sz="1300" kern="1200"/>
        </a:p>
      </dsp:txBody>
      <dsp:txXfrm>
        <a:off x="5932802" y="8439001"/>
        <a:ext cx="1077915" cy="558096"/>
      </dsp:txXfrm>
    </dsp:sp>
    <dsp:sp modelId="{F5A8CBDC-04BC-4BD1-9292-58126EA73EC9}">
      <dsp:nvSpPr>
        <dsp:cNvPr id="0" name=""/>
        <dsp:cNvSpPr/>
      </dsp:nvSpPr>
      <dsp:spPr>
        <a:xfrm>
          <a:off x="6148385"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60</a:t>
          </a:r>
          <a:endParaRPr lang="ru-RU" sz="1000" kern="1200"/>
        </a:p>
      </dsp:txBody>
      <dsp:txXfrm>
        <a:off x="6148385" y="8873076"/>
        <a:ext cx="970123" cy="186032"/>
      </dsp:txXfrm>
    </dsp:sp>
    <dsp:sp modelId="{A76BB715-503A-447A-B2F6-8362A69B467F}">
      <dsp:nvSpPr>
        <dsp:cNvPr id="0" name=""/>
        <dsp:cNvSpPr/>
      </dsp:nvSpPr>
      <dsp:spPr>
        <a:xfrm>
          <a:off x="5932802"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Daryn Falburn</a:t>
          </a:r>
          <a:endParaRPr lang="ru-RU" sz="1300" kern="1200"/>
        </a:p>
      </dsp:txBody>
      <dsp:txXfrm>
        <a:off x="5932802" y="9319554"/>
        <a:ext cx="1077915" cy="558096"/>
      </dsp:txXfrm>
    </dsp:sp>
    <dsp:sp modelId="{E4CF0C3C-A549-4FA1-83F3-36E81349CB90}">
      <dsp:nvSpPr>
        <dsp:cNvPr id="0" name=""/>
        <dsp:cNvSpPr/>
      </dsp:nvSpPr>
      <dsp:spPr>
        <a:xfrm>
          <a:off x="6148385"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fflame</a:t>
          </a:r>
          <a:endParaRPr lang="ru-RU" sz="1000" kern="1200"/>
        </a:p>
      </dsp:txBody>
      <dsp:txXfrm>
        <a:off x="6148385" y="9753629"/>
        <a:ext cx="970123" cy="186032"/>
      </dsp:txXfrm>
    </dsp:sp>
    <dsp:sp modelId="{93E09441-A35C-47DF-AF89-F95947374550}">
      <dsp:nvSpPr>
        <dsp:cNvPr id="0" name=""/>
        <dsp:cNvSpPr/>
      </dsp:nvSpPr>
      <dsp:spPr>
        <a:xfrm>
          <a:off x="7378954"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Walls</a:t>
          </a:r>
          <a:endParaRPr lang="ru-RU" sz="1300" kern="1200"/>
        </a:p>
      </dsp:txBody>
      <dsp:txXfrm>
        <a:off x="7378954" y="8439001"/>
        <a:ext cx="1077915" cy="558096"/>
      </dsp:txXfrm>
    </dsp:sp>
    <dsp:sp modelId="{76A95321-6965-481B-BF29-F9D2BDD83ACE}">
      <dsp:nvSpPr>
        <dsp:cNvPr id="0" name=""/>
        <dsp:cNvSpPr/>
      </dsp:nvSpPr>
      <dsp:spPr>
        <a:xfrm>
          <a:off x="7594537"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320</a:t>
          </a:r>
          <a:endParaRPr lang="ru-RU" sz="1000" kern="1200"/>
        </a:p>
      </dsp:txBody>
      <dsp:txXfrm>
        <a:off x="7594537" y="8873076"/>
        <a:ext cx="970123" cy="186032"/>
      </dsp:txXfrm>
    </dsp:sp>
    <dsp:sp modelId="{B133DA71-8997-43A6-B8E5-8E0C63C58FCC}">
      <dsp:nvSpPr>
        <dsp:cNvPr id="0" name=""/>
        <dsp:cNvSpPr/>
      </dsp:nvSpPr>
      <dsp:spPr>
        <a:xfrm>
          <a:off x="7378954"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7378954" y="9319554"/>
        <a:ext cx="1077915" cy="558096"/>
      </dsp:txXfrm>
    </dsp:sp>
    <dsp:sp modelId="{11584354-4695-441E-B69E-B7978392C387}">
      <dsp:nvSpPr>
        <dsp:cNvPr id="0" name=""/>
        <dsp:cNvSpPr/>
      </dsp:nvSpPr>
      <dsp:spPr>
        <a:xfrm>
          <a:off x="7594537"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7594537" y="9753629"/>
        <a:ext cx="970123" cy="186032"/>
      </dsp:txXfrm>
    </dsp:sp>
    <dsp:sp modelId="{CE35BCBE-B3B3-4D03-82E8-FE23F3888C77}">
      <dsp:nvSpPr>
        <dsp:cNvPr id="0" name=""/>
        <dsp:cNvSpPr/>
      </dsp:nvSpPr>
      <dsp:spPr>
        <a:xfrm>
          <a:off x="1955883"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Gray Wavers </a:t>
          </a:r>
          <a:endParaRPr lang="ru-RU" sz="1300" kern="1200"/>
        </a:p>
      </dsp:txBody>
      <dsp:txXfrm>
        <a:off x="1955883" y="3155685"/>
        <a:ext cx="1077915" cy="558096"/>
      </dsp:txXfrm>
    </dsp:sp>
    <dsp:sp modelId="{FB0C00D6-4BD5-49FD-804F-EC86AE1332FE}">
      <dsp:nvSpPr>
        <dsp:cNvPr id="0" name=""/>
        <dsp:cNvSpPr/>
      </dsp:nvSpPr>
      <dsp:spPr>
        <a:xfrm>
          <a:off x="2171467"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200</a:t>
          </a:r>
          <a:endParaRPr lang="ru-RU" sz="1000" kern="1200"/>
        </a:p>
      </dsp:txBody>
      <dsp:txXfrm>
        <a:off x="2171467" y="3589760"/>
        <a:ext cx="970123" cy="186032"/>
      </dsp:txXfrm>
    </dsp:sp>
    <dsp:sp modelId="{7EE21033-47DA-45E4-B289-EF41BB8F83CF}">
      <dsp:nvSpPr>
        <dsp:cNvPr id="0" name=""/>
        <dsp:cNvSpPr/>
      </dsp:nvSpPr>
      <dsp:spPr>
        <a:xfrm>
          <a:off x="1955883"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955883" y="4036238"/>
        <a:ext cx="1077915" cy="558096"/>
      </dsp:txXfrm>
    </dsp:sp>
    <dsp:sp modelId="{D9D79094-8347-45BC-8CC1-98A6C3248761}">
      <dsp:nvSpPr>
        <dsp:cNvPr id="0" name=""/>
        <dsp:cNvSpPr/>
      </dsp:nvSpPr>
      <dsp:spPr>
        <a:xfrm>
          <a:off x="2171467"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2171467" y="4470313"/>
        <a:ext cx="970123" cy="186032"/>
      </dsp:txXfrm>
    </dsp:sp>
    <dsp:sp modelId="{81F32DC5-D388-4130-BD78-8035748FDC04}">
      <dsp:nvSpPr>
        <dsp:cNvPr id="0" name=""/>
        <dsp:cNvSpPr/>
      </dsp:nvSpPr>
      <dsp:spPr>
        <a:xfrm>
          <a:off x="4848188"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Patrols</a:t>
          </a:r>
          <a:endParaRPr lang="ru-RU" sz="1300" kern="1200"/>
        </a:p>
      </dsp:txBody>
      <dsp:txXfrm>
        <a:off x="4848188" y="3155685"/>
        <a:ext cx="1077915" cy="558096"/>
      </dsp:txXfrm>
    </dsp:sp>
    <dsp:sp modelId="{1E12659D-789C-4259-9FEA-248B3B96F90C}">
      <dsp:nvSpPr>
        <dsp:cNvPr id="0" name=""/>
        <dsp:cNvSpPr/>
      </dsp:nvSpPr>
      <dsp:spPr>
        <a:xfrm>
          <a:off x="5063771"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500</a:t>
          </a:r>
          <a:endParaRPr lang="ru-RU" sz="1000" kern="1200"/>
        </a:p>
      </dsp:txBody>
      <dsp:txXfrm>
        <a:off x="5063771" y="3589760"/>
        <a:ext cx="970123" cy="186032"/>
      </dsp:txXfrm>
    </dsp:sp>
    <dsp:sp modelId="{667BD03F-F04E-4024-9872-BFC7EBA488B2}">
      <dsp:nvSpPr>
        <dsp:cNvPr id="0" name=""/>
        <dsp:cNvSpPr/>
      </dsp:nvSpPr>
      <dsp:spPr>
        <a:xfrm>
          <a:off x="4848188"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4848188" y="4036238"/>
        <a:ext cx="1077915" cy="558096"/>
      </dsp:txXfrm>
    </dsp:sp>
    <dsp:sp modelId="{0B49E4F0-478E-4DD4-93C6-566BA57B09AE}">
      <dsp:nvSpPr>
        <dsp:cNvPr id="0" name=""/>
        <dsp:cNvSpPr/>
      </dsp:nvSpPr>
      <dsp:spPr>
        <a:xfrm>
          <a:off x="5063771"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5063771" y="4470313"/>
        <a:ext cx="970123" cy="186032"/>
      </dsp:txXfrm>
    </dsp:sp>
    <dsp:sp modelId="{695628CB-12F4-4A87-BF0E-999B97B14922}">
      <dsp:nvSpPr>
        <dsp:cNvPr id="0" name=""/>
        <dsp:cNvSpPr/>
      </dsp:nvSpPr>
      <dsp:spPr>
        <a:xfrm>
          <a:off x="2678959" y="4916790"/>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Others</a:t>
          </a:r>
          <a:endParaRPr lang="ru-RU" sz="1300" kern="1200"/>
        </a:p>
      </dsp:txBody>
      <dsp:txXfrm>
        <a:off x="2678959" y="4916790"/>
        <a:ext cx="1077915" cy="558096"/>
      </dsp:txXfrm>
    </dsp:sp>
    <dsp:sp modelId="{9B5FAE77-5E64-46CE-B53B-10D9CDBC93E9}">
      <dsp:nvSpPr>
        <dsp:cNvPr id="0" name=""/>
        <dsp:cNvSpPr/>
      </dsp:nvSpPr>
      <dsp:spPr>
        <a:xfrm>
          <a:off x="2894543" y="535086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1770</a:t>
          </a:r>
          <a:endParaRPr lang="ru-RU" sz="1000" kern="1200"/>
        </a:p>
      </dsp:txBody>
      <dsp:txXfrm>
        <a:off x="2894543" y="5350866"/>
        <a:ext cx="970123" cy="186032"/>
      </dsp:txXfrm>
    </dsp:sp>
    <dsp:sp modelId="{5F944019-E90F-459C-AD13-D55B65D38AAF}">
      <dsp:nvSpPr>
        <dsp:cNvPr id="0" name=""/>
        <dsp:cNvSpPr/>
      </dsp:nvSpPr>
      <dsp:spPr>
        <a:xfrm>
          <a:off x="2678959" y="5797343"/>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Navy</a:t>
          </a:r>
          <a:endParaRPr lang="ru-RU" sz="1300" kern="1200"/>
        </a:p>
      </dsp:txBody>
      <dsp:txXfrm>
        <a:off x="2678959" y="5797343"/>
        <a:ext cx="1077915" cy="558096"/>
      </dsp:txXfrm>
    </dsp:sp>
    <dsp:sp modelId="{90260945-6A0C-4FE1-B42B-24FF040A6977}">
      <dsp:nvSpPr>
        <dsp:cNvPr id="0" name=""/>
        <dsp:cNvSpPr/>
      </dsp:nvSpPr>
      <dsp:spPr>
        <a:xfrm>
          <a:off x="2894543" y="6231418"/>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1000</a:t>
          </a:r>
          <a:endParaRPr lang="ru-RU" sz="1000" kern="1200"/>
        </a:p>
      </dsp:txBody>
      <dsp:txXfrm>
        <a:off x="2894543" y="6231418"/>
        <a:ext cx="970123" cy="186032"/>
      </dsp:txXfrm>
    </dsp:sp>
    <dsp:sp modelId="{1E753196-E1C5-452D-A0A3-7558DC444511}">
      <dsp:nvSpPr>
        <dsp:cNvPr id="0" name=""/>
        <dsp:cNvSpPr/>
      </dsp:nvSpPr>
      <dsp:spPr>
        <a:xfrm>
          <a:off x="1955883" y="755844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Warships</a:t>
          </a:r>
          <a:endParaRPr lang="ru-RU" sz="1300" kern="1200"/>
        </a:p>
      </dsp:txBody>
      <dsp:txXfrm>
        <a:off x="1955883" y="7558448"/>
        <a:ext cx="1077915" cy="558096"/>
      </dsp:txXfrm>
    </dsp:sp>
    <dsp:sp modelId="{FC6FCF0E-FC2B-46FD-9818-C490740838F1}">
      <dsp:nvSpPr>
        <dsp:cNvPr id="0" name=""/>
        <dsp:cNvSpPr/>
      </dsp:nvSpPr>
      <dsp:spPr>
        <a:xfrm>
          <a:off x="2171467" y="7992524"/>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a:t>
          </a:r>
          <a:endParaRPr lang="ru-RU" sz="1000" kern="1200"/>
        </a:p>
      </dsp:txBody>
      <dsp:txXfrm>
        <a:off x="2171467" y="7992524"/>
        <a:ext cx="970123" cy="186032"/>
      </dsp:txXfrm>
    </dsp:sp>
    <dsp:sp modelId="{308F8124-F1C3-4AEA-8071-F32171604363}">
      <dsp:nvSpPr>
        <dsp:cNvPr id="0" name=""/>
        <dsp:cNvSpPr/>
      </dsp:nvSpPr>
      <dsp:spPr>
        <a:xfrm>
          <a:off x="3402036" y="755844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Sailing Ships</a:t>
          </a:r>
          <a:endParaRPr lang="ru-RU" sz="1300" kern="1200"/>
        </a:p>
      </dsp:txBody>
      <dsp:txXfrm>
        <a:off x="3402036" y="7558448"/>
        <a:ext cx="1077915" cy="558096"/>
      </dsp:txXfrm>
    </dsp:sp>
    <dsp:sp modelId="{70CA6EFD-5F31-4DAC-87E4-A7B63FD6D5A8}">
      <dsp:nvSpPr>
        <dsp:cNvPr id="0" name=""/>
        <dsp:cNvSpPr/>
      </dsp:nvSpPr>
      <dsp:spPr>
        <a:xfrm>
          <a:off x="3617619" y="7992524"/>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a:t>
          </a:r>
          <a:endParaRPr lang="ru-RU" sz="1000" kern="1200"/>
        </a:p>
      </dsp:txBody>
      <dsp:txXfrm>
        <a:off x="3617619" y="7992524"/>
        <a:ext cx="970123" cy="186032"/>
      </dsp:txXfrm>
    </dsp:sp>
    <dsp:sp modelId="{FFEC4D40-5880-4373-B734-D706076F08F5}">
      <dsp:nvSpPr>
        <dsp:cNvPr id="0" name=""/>
        <dsp:cNvSpPr/>
      </dsp:nvSpPr>
      <dsp:spPr>
        <a:xfrm>
          <a:off x="1955883" y="6677896"/>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955883" y="6677896"/>
        <a:ext cx="1077915" cy="558096"/>
      </dsp:txXfrm>
    </dsp:sp>
    <dsp:sp modelId="{95E124E3-63D8-4C29-8D0A-26251395BF84}">
      <dsp:nvSpPr>
        <dsp:cNvPr id="0" name=""/>
        <dsp:cNvSpPr/>
      </dsp:nvSpPr>
      <dsp:spPr>
        <a:xfrm>
          <a:off x="2171467" y="7111971"/>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FLANE</a:t>
          </a:r>
          <a:endParaRPr lang="ru-RU" sz="1000" kern="1200"/>
        </a:p>
      </dsp:txBody>
      <dsp:txXfrm>
        <a:off x="2171467" y="7111971"/>
        <a:ext cx="970123" cy="186032"/>
      </dsp:txXfrm>
    </dsp:sp>
    <dsp:sp modelId="{08FA3888-C833-49F9-B00A-ECD2094EA1BA}">
      <dsp:nvSpPr>
        <dsp:cNvPr id="0" name=""/>
        <dsp:cNvSpPr/>
      </dsp:nvSpPr>
      <dsp:spPr>
        <a:xfrm>
          <a:off x="7017416"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Chult</a:t>
          </a:r>
          <a:endParaRPr lang="ru-RU" sz="1300" kern="1200"/>
        </a:p>
      </dsp:txBody>
      <dsp:txXfrm>
        <a:off x="7017416" y="2275132"/>
        <a:ext cx="1077915" cy="558096"/>
      </dsp:txXfrm>
    </dsp:sp>
    <dsp:sp modelId="{CECD32F5-DCCB-4C94-905A-DBF10A10DE4E}">
      <dsp:nvSpPr>
        <dsp:cNvPr id="0" name=""/>
        <dsp:cNvSpPr/>
      </dsp:nvSpPr>
      <dsp:spPr>
        <a:xfrm>
          <a:off x="7232999"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460</a:t>
          </a:r>
          <a:endParaRPr lang="ru-RU" sz="1000" kern="1200"/>
        </a:p>
      </dsp:txBody>
      <dsp:txXfrm>
        <a:off x="7232999" y="2709207"/>
        <a:ext cx="970123" cy="186032"/>
      </dsp:txXfrm>
    </dsp:sp>
    <dsp:sp modelId="{16443E51-015F-404E-96AC-73EACBC45AED}">
      <dsp:nvSpPr>
        <dsp:cNvPr id="0" name=""/>
        <dsp:cNvSpPr/>
      </dsp:nvSpPr>
      <dsp:spPr>
        <a:xfrm>
          <a:off x="6294340"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Fort Belurian</a:t>
          </a:r>
          <a:endParaRPr lang="ru-RU" sz="1300" kern="1200"/>
        </a:p>
      </dsp:txBody>
      <dsp:txXfrm>
        <a:off x="6294340" y="3155685"/>
        <a:ext cx="1077915" cy="558096"/>
      </dsp:txXfrm>
    </dsp:sp>
    <dsp:sp modelId="{BF488DE9-481E-4B76-B737-03304C086E84}">
      <dsp:nvSpPr>
        <dsp:cNvPr id="0" name=""/>
        <dsp:cNvSpPr/>
      </dsp:nvSpPr>
      <dsp:spPr>
        <a:xfrm>
          <a:off x="6509923"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60</a:t>
          </a:r>
          <a:endParaRPr lang="ru-RU" sz="1000" kern="1200"/>
        </a:p>
      </dsp:txBody>
      <dsp:txXfrm>
        <a:off x="6509923" y="3589760"/>
        <a:ext cx="970123" cy="186032"/>
      </dsp:txXfrm>
    </dsp:sp>
    <dsp:sp modelId="{70D34036-F5B7-4F62-9176-B6C5A716E258}">
      <dsp:nvSpPr>
        <dsp:cNvPr id="0" name=""/>
        <dsp:cNvSpPr/>
      </dsp:nvSpPr>
      <dsp:spPr>
        <a:xfrm>
          <a:off x="6294340"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Liara Portyr</a:t>
          </a:r>
          <a:endParaRPr lang="ru-RU" sz="1300" kern="1200"/>
        </a:p>
      </dsp:txBody>
      <dsp:txXfrm>
        <a:off x="6294340" y="4036238"/>
        <a:ext cx="1077915" cy="558096"/>
      </dsp:txXfrm>
    </dsp:sp>
    <dsp:sp modelId="{806B3524-B2F4-4063-96B5-584A673F48B9}">
      <dsp:nvSpPr>
        <dsp:cNvPr id="0" name=""/>
        <dsp:cNvSpPr/>
      </dsp:nvSpPr>
      <dsp:spPr>
        <a:xfrm>
          <a:off x="6509923"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6509923" y="4470313"/>
        <a:ext cx="970123" cy="186032"/>
      </dsp:txXfrm>
    </dsp:sp>
    <dsp:sp modelId="{D3456805-F0D6-4F4C-B5AD-AA8E73165DFD}">
      <dsp:nvSpPr>
        <dsp:cNvPr id="0" name=""/>
        <dsp:cNvSpPr/>
      </dsp:nvSpPr>
      <dsp:spPr>
        <a:xfrm>
          <a:off x="7740492"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Expedition</a:t>
          </a:r>
          <a:endParaRPr lang="ru-RU" sz="1300" kern="1200"/>
        </a:p>
      </dsp:txBody>
      <dsp:txXfrm>
        <a:off x="7740492" y="3155685"/>
        <a:ext cx="1077915" cy="558096"/>
      </dsp:txXfrm>
    </dsp:sp>
    <dsp:sp modelId="{594BB8A6-10C7-47BD-B7A2-0E5E8E7320D2}">
      <dsp:nvSpPr>
        <dsp:cNvPr id="0" name=""/>
        <dsp:cNvSpPr/>
      </dsp:nvSpPr>
      <dsp:spPr>
        <a:xfrm>
          <a:off x="7956075"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400</a:t>
          </a:r>
          <a:endParaRPr lang="ru-RU" sz="1000" kern="1200"/>
        </a:p>
      </dsp:txBody>
      <dsp:txXfrm>
        <a:off x="7956075" y="3589760"/>
        <a:ext cx="970123" cy="186032"/>
      </dsp:txXfrm>
    </dsp:sp>
    <dsp:sp modelId="{EFD375D5-817E-405D-A5C9-FD3FF142FA52}">
      <dsp:nvSpPr>
        <dsp:cNvPr id="0" name=""/>
        <dsp:cNvSpPr/>
      </dsp:nvSpPr>
      <dsp:spPr>
        <a:xfrm>
          <a:off x="9186644"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Maztica</a:t>
          </a:r>
          <a:endParaRPr lang="ru-RU" sz="1300" kern="1200"/>
        </a:p>
      </dsp:txBody>
      <dsp:txXfrm>
        <a:off x="9186644" y="2275132"/>
        <a:ext cx="1077915" cy="558096"/>
      </dsp:txXfrm>
    </dsp:sp>
    <dsp:sp modelId="{DE80A0BD-11EF-4FF3-9F6A-0671C7DDF7B2}">
      <dsp:nvSpPr>
        <dsp:cNvPr id="0" name=""/>
        <dsp:cNvSpPr/>
      </dsp:nvSpPr>
      <dsp:spPr>
        <a:xfrm>
          <a:off x="9402227"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9402227" y="2709207"/>
        <a:ext cx="970123" cy="186032"/>
      </dsp:txXfrm>
    </dsp:sp>
    <dsp:sp modelId="{AF8386AB-0837-4109-822C-D2215CC300CC}">
      <dsp:nvSpPr>
        <dsp:cNvPr id="0" name=""/>
        <dsp:cNvSpPr/>
      </dsp:nvSpPr>
      <dsp:spPr>
        <a:xfrm>
          <a:off x="9186644"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Fort Flame</a:t>
          </a:r>
          <a:endParaRPr lang="ru-RU" sz="1300" kern="1200"/>
        </a:p>
      </dsp:txBody>
      <dsp:txXfrm>
        <a:off x="9186644" y="3155685"/>
        <a:ext cx="1077915" cy="558096"/>
      </dsp:txXfrm>
    </dsp:sp>
    <dsp:sp modelId="{3DA59F84-5399-4DBE-B09A-02AEDC6DC795}">
      <dsp:nvSpPr>
        <dsp:cNvPr id="0" name=""/>
        <dsp:cNvSpPr/>
      </dsp:nvSpPr>
      <dsp:spPr>
        <a:xfrm>
          <a:off x="9402227"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9402227" y="3589760"/>
        <a:ext cx="970123" cy="186032"/>
      </dsp:txXfrm>
    </dsp:sp>
    <dsp:sp modelId="{BBADA1C1-306D-4717-9BD9-9FA543D53C2F}">
      <dsp:nvSpPr>
        <dsp:cNvPr id="0" name=""/>
        <dsp:cNvSpPr/>
      </dsp:nvSpPr>
      <dsp:spPr>
        <a:xfrm>
          <a:off x="9186644"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9186644" y="4036238"/>
        <a:ext cx="1077915" cy="558096"/>
      </dsp:txXfrm>
    </dsp:sp>
    <dsp:sp modelId="{81CFC03A-50DE-4E07-A258-F061444844C1}">
      <dsp:nvSpPr>
        <dsp:cNvPr id="0" name=""/>
        <dsp:cNvSpPr/>
      </dsp:nvSpPr>
      <dsp:spPr>
        <a:xfrm>
          <a:off x="9402227"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9402227" y="4470313"/>
        <a:ext cx="970123" cy="186032"/>
      </dsp:txXfrm>
    </dsp:sp>
    <dsp:sp modelId="{A7292862-2540-471E-A224-A059C39DCC82}">
      <dsp:nvSpPr>
        <dsp:cNvPr id="0" name=""/>
        <dsp:cNvSpPr/>
      </dsp:nvSpPr>
      <dsp:spPr>
        <a:xfrm>
          <a:off x="11355872"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Beregost</a:t>
          </a:r>
          <a:endParaRPr lang="ru-RU" sz="1300" kern="1200"/>
        </a:p>
      </dsp:txBody>
      <dsp:txXfrm>
        <a:off x="11355872" y="2275132"/>
        <a:ext cx="1077915" cy="558096"/>
      </dsp:txXfrm>
    </dsp:sp>
    <dsp:sp modelId="{3ACED803-C4B4-4A5E-B6F7-E932A75D7352}">
      <dsp:nvSpPr>
        <dsp:cNvPr id="0" name=""/>
        <dsp:cNvSpPr/>
      </dsp:nvSpPr>
      <dsp:spPr>
        <a:xfrm>
          <a:off x="11571455"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11571455" y="2709207"/>
        <a:ext cx="970123" cy="186032"/>
      </dsp:txXfrm>
    </dsp:sp>
    <dsp:sp modelId="{2D1DA3B0-1437-4C81-AC02-3842241C4CE1}">
      <dsp:nvSpPr>
        <dsp:cNvPr id="0" name=""/>
        <dsp:cNvSpPr/>
      </dsp:nvSpPr>
      <dsp:spPr>
        <a:xfrm>
          <a:off x="10632796"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Garrison</a:t>
          </a:r>
          <a:endParaRPr lang="ru-RU" sz="1300" kern="1200"/>
        </a:p>
      </dsp:txBody>
      <dsp:txXfrm>
        <a:off x="10632796" y="3155685"/>
        <a:ext cx="1077915" cy="558096"/>
      </dsp:txXfrm>
    </dsp:sp>
    <dsp:sp modelId="{9F414523-0771-4877-B1E7-3ECB0617447D}">
      <dsp:nvSpPr>
        <dsp:cNvPr id="0" name=""/>
        <dsp:cNvSpPr/>
      </dsp:nvSpPr>
      <dsp:spPr>
        <a:xfrm>
          <a:off x="10848379"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a:t>
          </a:r>
          <a:endParaRPr lang="ru-RU" sz="1000" kern="1200"/>
        </a:p>
      </dsp:txBody>
      <dsp:txXfrm>
        <a:off x="10848379" y="3589760"/>
        <a:ext cx="970123" cy="186032"/>
      </dsp:txXfrm>
    </dsp:sp>
    <dsp:sp modelId="{A767900A-6FE2-4203-A4C1-9CC08C313F59}">
      <dsp:nvSpPr>
        <dsp:cNvPr id="0" name=""/>
        <dsp:cNvSpPr/>
      </dsp:nvSpPr>
      <dsp:spPr>
        <a:xfrm>
          <a:off x="10632796"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Elm Rizot</a:t>
          </a:r>
          <a:endParaRPr lang="ru-RU" sz="1300" kern="1200"/>
        </a:p>
      </dsp:txBody>
      <dsp:txXfrm>
        <a:off x="10632796" y="4036238"/>
        <a:ext cx="1077915" cy="558096"/>
      </dsp:txXfrm>
    </dsp:sp>
    <dsp:sp modelId="{D451BBCE-6955-43DE-8C59-EB8144057C55}">
      <dsp:nvSpPr>
        <dsp:cNvPr id="0" name=""/>
        <dsp:cNvSpPr/>
      </dsp:nvSpPr>
      <dsp:spPr>
        <a:xfrm>
          <a:off x="10848379"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10848379" y="4470313"/>
        <a:ext cx="970123" cy="186032"/>
      </dsp:txXfrm>
    </dsp:sp>
    <dsp:sp modelId="{4A5AA3F9-859F-4EA8-9B50-E1C7AAE4DEAF}">
      <dsp:nvSpPr>
        <dsp:cNvPr id="0" name=""/>
        <dsp:cNvSpPr/>
      </dsp:nvSpPr>
      <dsp:spPr>
        <a:xfrm>
          <a:off x="12078948"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Patrols</a:t>
          </a:r>
          <a:endParaRPr lang="ru-RU" sz="1300" kern="1200"/>
        </a:p>
      </dsp:txBody>
      <dsp:txXfrm>
        <a:off x="12078948" y="3155685"/>
        <a:ext cx="1077915" cy="558096"/>
      </dsp:txXfrm>
    </dsp:sp>
    <dsp:sp modelId="{CF79C429-1DC0-4E49-955C-A3F76D9BDD61}">
      <dsp:nvSpPr>
        <dsp:cNvPr id="0" name=""/>
        <dsp:cNvSpPr/>
      </dsp:nvSpPr>
      <dsp:spPr>
        <a:xfrm>
          <a:off x="12294531"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a:t>
          </a:r>
          <a:endParaRPr lang="ru-RU" sz="1000" kern="1200"/>
        </a:p>
      </dsp:txBody>
      <dsp:txXfrm>
        <a:off x="12294531" y="3589760"/>
        <a:ext cx="970123" cy="186032"/>
      </dsp:txXfrm>
    </dsp:sp>
    <dsp:sp modelId="{9216A580-9059-4B74-9DA1-C52E5C41D8B6}">
      <dsp:nvSpPr>
        <dsp:cNvPr id="0" name=""/>
        <dsp:cNvSpPr/>
      </dsp:nvSpPr>
      <dsp:spPr>
        <a:xfrm>
          <a:off x="13525100"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Other</a:t>
          </a:r>
          <a:endParaRPr lang="ru-RU" sz="1300" kern="1200"/>
        </a:p>
      </dsp:txBody>
      <dsp:txXfrm>
        <a:off x="13525100" y="2275132"/>
        <a:ext cx="1077915" cy="558096"/>
      </dsp:txXfrm>
    </dsp:sp>
    <dsp:sp modelId="{83031CEF-513E-4F43-A74B-84E555D7271D}">
      <dsp:nvSpPr>
        <dsp:cNvPr id="0" name=""/>
        <dsp:cNvSpPr/>
      </dsp:nvSpPr>
      <dsp:spPr>
        <a:xfrm>
          <a:off x="13740683"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2240</a:t>
          </a:r>
          <a:endParaRPr lang="ru-RU" sz="1000" kern="1200"/>
        </a:p>
      </dsp:txBody>
      <dsp:txXfrm>
        <a:off x="13740683" y="2709207"/>
        <a:ext cx="970123" cy="186032"/>
      </dsp:txXfrm>
    </dsp:sp>
    <dsp:sp modelId="{892C8B58-345E-41BE-B6E1-2EEAEC566058}">
      <dsp:nvSpPr>
        <dsp:cNvPr id="0" name=""/>
        <dsp:cNvSpPr/>
      </dsp:nvSpPr>
      <dsp:spPr>
        <a:xfrm>
          <a:off x="13525100"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3525100" y="3155685"/>
        <a:ext cx="1077915" cy="558096"/>
      </dsp:txXfrm>
    </dsp:sp>
    <dsp:sp modelId="{E930FDDE-7EA4-4A3E-B6E5-41653D9299CE}">
      <dsp:nvSpPr>
        <dsp:cNvPr id="0" name=""/>
        <dsp:cNvSpPr/>
      </dsp:nvSpPr>
      <dsp:spPr>
        <a:xfrm>
          <a:off x="13740683"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13740683" y="3589760"/>
        <a:ext cx="970123" cy="186032"/>
      </dsp:txXfrm>
    </dsp:sp>
    <dsp:sp modelId="{7CDC51A1-BE5C-464D-8089-1D79BD724982}">
      <dsp:nvSpPr>
        <dsp:cNvPr id="0" name=""/>
        <dsp:cNvSpPr/>
      </dsp:nvSpPr>
      <dsp:spPr>
        <a:xfrm>
          <a:off x="8102030" y="1394579"/>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Exchequer</a:t>
          </a:r>
          <a:endParaRPr lang="ru-RU" sz="1300" kern="1200"/>
        </a:p>
      </dsp:txBody>
      <dsp:txXfrm>
        <a:off x="8102030" y="1394579"/>
        <a:ext cx="1077915" cy="558096"/>
      </dsp:txXfrm>
    </dsp:sp>
    <dsp:sp modelId="{04F1C97C-7B94-4DE3-9468-E1ACF6001301}">
      <dsp:nvSpPr>
        <dsp:cNvPr id="0" name=""/>
        <dsp:cNvSpPr/>
      </dsp:nvSpPr>
      <dsp:spPr>
        <a:xfrm>
          <a:off x="8317613" y="1828655"/>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endParaRPr lang="ru-RU" sz="1000" kern="1200"/>
        </a:p>
      </dsp:txBody>
      <dsp:txXfrm>
        <a:off x="8317613" y="1828655"/>
        <a:ext cx="970123" cy="186032"/>
      </dsp:txXfrm>
    </dsp:sp>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3FB4805-A436-4B19-9E24-3F1D0286CFB2}">
      <dsp:nvSpPr>
        <dsp:cNvPr id="0" name=""/>
        <dsp:cNvSpPr/>
      </dsp:nvSpPr>
      <dsp:spPr>
        <a:xfrm>
          <a:off x="0" y="6991087"/>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Fist</a:t>
          </a:r>
          <a:endParaRPr lang="ru-RU" sz="1300" kern="1200"/>
        </a:p>
      </dsp:txBody>
      <dsp:txXfrm>
        <a:off x="0" y="6991087"/>
        <a:ext cx="5865954" cy="411017"/>
      </dsp:txXfrm>
    </dsp:sp>
    <dsp:sp modelId="{E165EF4A-2531-41D8-BE29-2D1F3E99A518}">
      <dsp:nvSpPr>
        <dsp:cNvPr id="0" name=""/>
        <dsp:cNvSpPr/>
      </dsp:nvSpPr>
      <dsp:spPr>
        <a:xfrm>
          <a:off x="0" y="6511566"/>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Gauntlet</a:t>
          </a:r>
          <a:endParaRPr lang="ru-RU" sz="1300" kern="1200"/>
        </a:p>
      </dsp:txBody>
      <dsp:txXfrm>
        <a:off x="0" y="6511566"/>
        <a:ext cx="5865954" cy="411017"/>
      </dsp:txXfrm>
    </dsp:sp>
    <dsp:sp modelId="{AB760FB4-4468-4313-9E01-91F28CF4E5F7}">
      <dsp:nvSpPr>
        <dsp:cNvPr id="0" name=""/>
        <dsp:cNvSpPr/>
      </dsp:nvSpPr>
      <dsp:spPr>
        <a:xfrm>
          <a:off x="0" y="6032045"/>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Manip</a:t>
          </a:r>
          <a:endParaRPr lang="ru-RU" sz="1300" kern="1200"/>
        </a:p>
      </dsp:txBody>
      <dsp:txXfrm>
        <a:off x="0" y="6032045"/>
        <a:ext cx="5865954" cy="411017"/>
      </dsp:txXfrm>
    </dsp:sp>
    <dsp:sp modelId="{E794CD76-4E3C-4A60-B2E3-5E7CE0891000}">
      <dsp:nvSpPr>
        <dsp:cNvPr id="0" name=""/>
        <dsp:cNvSpPr/>
      </dsp:nvSpPr>
      <dsp:spPr>
        <a:xfrm>
          <a:off x="0" y="5552524"/>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Blaze</a:t>
          </a:r>
          <a:endParaRPr lang="ru-RU" sz="1300" kern="1200"/>
        </a:p>
      </dsp:txBody>
      <dsp:txXfrm>
        <a:off x="0" y="5552524"/>
        <a:ext cx="5865954" cy="411017"/>
      </dsp:txXfrm>
    </dsp:sp>
    <dsp:sp modelId="{371E6544-9797-4D5B-A774-1D3BEDF11EC9}">
      <dsp:nvSpPr>
        <dsp:cNvPr id="0" name=""/>
        <dsp:cNvSpPr/>
      </dsp:nvSpPr>
      <dsp:spPr>
        <a:xfrm>
          <a:off x="0" y="5073003"/>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Flame</a:t>
          </a:r>
          <a:endParaRPr lang="ru-RU" sz="1300" kern="1200"/>
        </a:p>
      </dsp:txBody>
      <dsp:txXfrm>
        <a:off x="0" y="5073003"/>
        <a:ext cx="5865954" cy="411017"/>
      </dsp:txXfrm>
    </dsp:sp>
    <dsp:sp modelId="{90521ACA-6896-4ABA-B742-3A2B73578907}">
      <dsp:nvSpPr>
        <dsp:cNvPr id="0" name=""/>
        <dsp:cNvSpPr/>
      </dsp:nvSpPr>
      <dsp:spPr>
        <a:xfrm>
          <a:off x="0" y="4593483"/>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Marshal</a:t>
          </a:r>
          <a:endParaRPr lang="ru-RU" sz="1300" kern="1200"/>
        </a:p>
      </dsp:txBody>
      <dsp:txXfrm>
        <a:off x="0" y="4593483"/>
        <a:ext cx="5865954" cy="411017"/>
      </dsp:txXfrm>
    </dsp:sp>
    <dsp:sp modelId="{E2F4ADB6-BA26-4BF7-A28C-E5CEB6759F0F}">
      <dsp:nvSpPr>
        <dsp:cNvPr id="0" name=""/>
        <dsp:cNvSpPr/>
      </dsp:nvSpPr>
      <dsp:spPr>
        <a:xfrm>
          <a:off x="12758078" y="4627734"/>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Ulder Ravenguard</a:t>
          </a:r>
          <a:endParaRPr lang="ru-RU" sz="500" kern="1200"/>
        </a:p>
      </dsp:txBody>
      <dsp:txXfrm>
        <a:off x="12768110" y="4637766"/>
        <a:ext cx="493708" cy="322450"/>
      </dsp:txXfrm>
    </dsp:sp>
    <dsp:sp modelId="{60ACC38B-3158-4D8F-926B-F49F2F90B64C}">
      <dsp:nvSpPr>
        <dsp:cNvPr id="0" name=""/>
        <dsp:cNvSpPr/>
      </dsp:nvSpPr>
      <dsp:spPr>
        <a:xfrm>
          <a:off x="7125025" y="4970249"/>
          <a:ext cx="5889939" cy="137005"/>
        </a:xfrm>
        <a:custGeom>
          <a:avLst/>
          <a:gdLst/>
          <a:ahLst/>
          <a:cxnLst/>
          <a:rect l="0" t="0" r="0" b="0"/>
          <a:pathLst>
            <a:path>
              <a:moveTo>
                <a:pt x="5889939" y="0"/>
              </a:moveTo>
              <a:lnTo>
                <a:pt x="5889939"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8D9288C-CDB3-450A-8C9E-B416FC96F108}">
      <dsp:nvSpPr>
        <dsp:cNvPr id="0" name=""/>
        <dsp:cNvSpPr/>
      </dsp:nvSpPr>
      <dsp:spPr>
        <a:xfrm>
          <a:off x="6868139"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Liara Portyr</a:t>
          </a:r>
          <a:endParaRPr lang="ru-RU" sz="500" kern="1200"/>
        </a:p>
      </dsp:txBody>
      <dsp:txXfrm>
        <a:off x="6878171" y="5117287"/>
        <a:ext cx="493708" cy="322450"/>
      </dsp:txXfrm>
    </dsp:sp>
    <dsp:sp modelId="{7870978A-D2CE-48E5-BC0C-0184890E7C7D}">
      <dsp:nvSpPr>
        <dsp:cNvPr id="0" name=""/>
        <dsp:cNvSpPr/>
      </dsp:nvSpPr>
      <dsp:spPr>
        <a:xfrm>
          <a:off x="6791073" y="5449770"/>
          <a:ext cx="333951" cy="137005"/>
        </a:xfrm>
        <a:custGeom>
          <a:avLst/>
          <a:gdLst/>
          <a:ahLst/>
          <a:cxnLst/>
          <a:rect l="0" t="0" r="0" b="0"/>
          <a:pathLst>
            <a:path>
              <a:moveTo>
                <a:pt x="333951" y="0"/>
              </a:moveTo>
              <a:lnTo>
                <a:pt x="333951"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F5404CC-DBA2-43A5-8DC7-6CCD0C130CC4}">
      <dsp:nvSpPr>
        <dsp:cNvPr id="0" name=""/>
        <dsp:cNvSpPr/>
      </dsp:nvSpPr>
      <dsp:spPr>
        <a:xfrm>
          <a:off x="6534187"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Zodge</a:t>
          </a:r>
          <a:endParaRPr lang="ru-RU" sz="500" kern="1200"/>
        </a:p>
      </dsp:txBody>
      <dsp:txXfrm>
        <a:off x="6544219" y="5596808"/>
        <a:ext cx="493708" cy="322450"/>
      </dsp:txXfrm>
    </dsp:sp>
    <dsp:sp modelId="{2325CCE2-E33D-4D9C-B98D-CD6939ADC48D}">
      <dsp:nvSpPr>
        <dsp:cNvPr id="0" name=""/>
        <dsp:cNvSpPr/>
      </dsp:nvSpPr>
      <dsp:spPr>
        <a:xfrm>
          <a:off x="6745353"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E5E924-46E9-4031-AC99-3992918131CE}">
      <dsp:nvSpPr>
        <dsp:cNvPr id="0" name=""/>
        <dsp:cNvSpPr/>
      </dsp:nvSpPr>
      <dsp:spPr>
        <a:xfrm>
          <a:off x="6534187"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6544219" y="6076328"/>
        <a:ext cx="493708" cy="322450"/>
      </dsp:txXfrm>
    </dsp:sp>
    <dsp:sp modelId="{644BAE64-5416-437F-BBEA-7891A8FB1536}">
      <dsp:nvSpPr>
        <dsp:cNvPr id="0" name=""/>
        <dsp:cNvSpPr/>
      </dsp:nvSpPr>
      <dsp:spPr>
        <a:xfrm>
          <a:off x="6123169" y="640881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0676280-51FF-4ED0-A513-FE5B7F4B4A45}">
      <dsp:nvSpPr>
        <dsp:cNvPr id="0" name=""/>
        <dsp:cNvSpPr/>
      </dsp:nvSpPr>
      <dsp:spPr>
        <a:xfrm>
          <a:off x="5866283"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5876315" y="6555849"/>
        <a:ext cx="493708" cy="322450"/>
      </dsp:txXfrm>
    </dsp:sp>
    <dsp:sp modelId="{37585879-F88E-4DF0-9BD0-F76D51D02EA0}">
      <dsp:nvSpPr>
        <dsp:cNvPr id="0" name=""/>
        <dsp:cNvSpPr/>
      </dsp:nvSpPr>
      <dsp:spPr>
        <a:xfrm>
          <a:off x="6077449" y="6888332"/>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EBA67EC-472E-48DB-88B7-D65D95011D67}">
      <dsp:nvSpPr>
        <dsp:cNvPr id="0" name=""/>
        <dsp:cNvSpPr/>
      </dsp:nvSpPr>
      <dsp:spPr>
        <a:xfrm>
          <a:off x="5866283" y="7025338"/>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5876315" y="7035370"/>
        <a:ext cx="493708" cy="322450"/>
      </dsp:txXfrm>
    </dsp:sp>
    <dsp:sp modelId="{614337D5-02EB-479D-96A5-C838DB3EF4F1}">
      <dsp:nvSpPr>
        <dsp:cNvPr id="0" name=""/>
        <dsp:cNvSpPr/>
      </dsp:nvSpPr>
      <dsp:spPr>
        <a:xfrm>
          <a:off x="6745353" y="640881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7C502C3-8FD5-4D1C-8DDE-6551D8591FAB}">
      <dsp:nvSpPr>
        <dsp:cNvPr id="0" name=""/>
        <dsp:cNvSpPr/>
      </dsp:nvSpPr>
      <dsp:spPr>
        <a:xfrm>
          <a:off x="6534187"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6544219" y="6555849"/>
        <a:ext cx="493708" cy="322450"/>
      </dsp:txXfrm>
    </dsp:sp>
    <dsp:sp modelId="{A7C53CA1-50AB-4643-A86D-14E079D5DDF2}">
      <dsp:nvSpPr>
        <dsp:cNvPr id="0" name=""/>
        <dsp:cNvSpPr/>
      </dsp:nvSpPr>
      <dsp:spPr>
        <a:xfrm>
          <a:off x="6791073" y="640881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218054D-988F-4C97-8B9B-8C80CFCAB48F}">
      <dsp:nvSpPr>
        <dsp:cNvPr id="0" name=""/>
        <dsp:cNvSpPr/>
      </dsp:nvSpPr>
      <dsp:spPr>
        <a:xfrm>
          <a:off x="7202091"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7212123" y="6555849"/>
        <a:ext cx="493708" cy="322450"/>
      </dsp:txXfrm>
    </dsp:sp>
    <dsp:sp modelId="{6CCF5A44-E9E6-44FB-B22A-B89796EE462A}">
      <dsp:nvSpPr>
        <dsp:cNvPr id="0" name=""/>
        <dsp:cNvSpPr/>
      </dsp:nvSpPr>
      <dsp:spPr>
        <a:xfrm>
          <a:off x="7125025" y="5449770"/>
          <a:ext cx="333951" cy="137005"/>
        </a:xfrm>
        <a:custGeom>
          <a:avLst/>
          <a:gdLst/>
          <a:ahLst/>
          <a:cxnLst/>
          <a:rect l="0" t="0" r="0" b="0"/>
          <a:pathLst>
            <a:path>
              <a:moveTo>
                <a:pt x="0" y="0"/>
              </a:moveTo>
              <a:lnTo>
                <a:pt x="0" y="68502"/>
              </a:lnTo>
              <a:lnTo>
                <a:pt x="333951" y="68502"/>
              </a:lnTo>
              <a:lnTo>
                <a:pt x="33395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2F3770B-6F8B-4C84-B6AF-D85B66070419}">
      <dsp:nvSpPr>
        <dsp:cNvPr id="0" name=""/>
        <dsp:cNvSpPr/>
      </dsp:nvSpPr>
      <dsp:spPr>
        <a:xfrm>
          <a:off x="7202091"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7212123" y="5596808"/>
        <a:ext cx="493708" cy="322450"/>
      </dsp:txXfrm>
    </dsp:sp>
    <dsp:sp modelId="{26407577-2030-408B-B42E-FB99FFDFF028}">
      <dsp:nvSpPr>
        <dsp:cNvPr id="0" name=""/>
        <dsp:cNvSpPr/>
      </dsp:nvSpPr>
      <dsp:spPr>
        <a:xfrm>
          <a:off x="7923499" y="4970249"/>
          <a:ext cx="5091465" cy="137005"/>
        </a:xfrm>
        <a:custGeom>
          <a:avLst/>
          <a:gdLst/>
          <a:ahLst/>
          <a:cxnLst/>
          <a:rect l="0" t="0" r="0" b="0"/>
          <a:pathLst>
            <a:path>
              <a:moveTo>
                <a:pt x="5091465" y="0"/>
              </a:moveTo>
              <a:lnTo>
                <a:pt x="5091465"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1DDCE2E-364D-4C37-96D9-EED4E098BA30}">
      <dsp:nvSpPr>
        <dsp:cNvPr id="0" name=""/>
        <dsp:cNvSpPr/>
      </dsp:nvSpPr>
      <dsp:spPr>
        <a:xfrm>
          <a:off x="7666613"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Jailer Albrecht Little</a:t>
          </a:r>
          <a:endParaRPr lang="ru-RU" sz="500" kern="1200"/>
        </a:p>
      </dsp:txBody>
      <dsp:txXfrm>
        <a:off x="7676645" y="5117287"/>
        <a:ext cx="493708" cy="322450"/>
      </dsp:txXfrm>
    </dsp:sp>
    <dsp:sp modelId="{EF801171-79F9-4F92-A73A-DAC532D353BB}">
      <dsp:nvSpPr>
        <dsp:cNvPr id="0" name=""/>
        <dsp:cNvSpPr/>
      </dsp:nvSpPr>
      <dsp:spPr>
        <a:xfrm>
          <a:off x="7923499" y="5449770"/>
          <a:ext cx="203381" cy="137005"/>
        </a:xfrm>
        <a:custGeom>
          <a:avLst/>
          <a:gdLst/>
          <a:ahLst/>
          <a:cxnLst/>
          <a:rect l="0" t="0" r="0" b="0"/>
          <a:pathLst>
            <a:path>
              <a:moveTo>
                <a:pt x="0" y="0"/>
              </a:moveTo>
              <a:lnTo>
                <a:pt x="0" y="68502"/>
              </a:lnTo>
              <a:lnTo>
                <a:pt x="203381" y="68502"/>
              </a:lnTo>
              <a:lnTo>
                <a:pt x="20338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77070FB-8443-44BB-BDD1-22490B3D2FFF}">
      <dsp:nvSpPr>
        <dsp:cNvPr id="0" name=""/>
        <dsp:cNvSpPr/>
      </dsp:nvSpPr>
      <dsp:spPr>
        <a:xfrm>
          <a:off x="7869995"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Jailer Cogrus Stonehammer</a:t>
          </a:r>
          <a:endParaRPr lang="ru-RU" sz="500" kern="1200"/>
        </a:p>
      </dsp:txBody>
      <dsp:txXfrm>
        <a:off x="7880027" y="5596808"/>
        <a:ext cx="493708" cy="322450"/>
      </dsp:txXfrm>
    </dsp:sp>
    <dsp:sp modelId="{CFBCEF6D-6BB1-472B-BACD-8498BE547B4A}">
      <dsp:nvSpPr>
        <dsp:cNvPr id="0" name=""/>
        <dsp:cNvSpPr/>
      </dsp:nvSpPr>
      <dsp:spPr>
        <a:xfrm>
          <a:off x="12157195" y="4970249"/>
          <a:ext cx="857769" cy="137005"/>
        </a:xfrm>
        <a:custGeom>
          <a:avLst/>
          <a:gdLst/>
          <a:ahLst/>
          <a:cxnLst/>
          <a:rect l="0" t="0" r="0" b="0"/>
          <a:pathLst>
            <a:path>
              <a:moveTo>
                <a:pt x="857769" y="0"/>
              </a:moveTo>
              <a:lnTo>
                <a:pt x="857769"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A2A46AA-7E76-49C5-9097-4F7941EA85B2}">
      <dsp:nvSpPr>
        <dsp:cNvPr id="0" name=""/>
        <dsp:cNvSpPr/>
      </dsp:nvSpPr>
      <dsp:spPr>
        <a:xfrm>
          <a:off x="11900309"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910341" y="5117287"/>
        <a:ext cx="493708" cy="322450"/>
      </dsp:txXfrm>
    </dsp:sp>
    <dsp:sp modelId="{9FE7141A-5B95-40AB-A80F-834FD68B78B2}">
      <dsp:nvSpPr>
        <dsp:cNvPr id="0" name=""/>
        <dsp:cNvSpPr/>
      </dsp:nvSpPr>
      <dsp:spPr>
        <a:xfrm>
          <a:off x="10130593" y="5449770"/>
          <a:ext cx="2026601" cy="137005"/>
        </a:xfrm>
        <a:custGeom>
          <a:avLst/>
          <a:gdLst/>
          <a:ahLst/>
          <a:cxnLst/>
          <a:rect l="0" t="0" r="0" b="0"/>
          <a:pathLst>
            <a:path>
              <a:moveTo>
                <a:pt x="2026601" y="0"/>
              </a:moveTo>
              <a:lnTo>
                <a:pt x="2026601"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5B7C267-5661-4676-9307-0051C6CDAC07}">
      <dsp:nvSpPr>
        <dsp:cNvPr id="0" name=""/>
        <dsp:cNvSpPr/>
      </dsp:nvSpPr>
      <dsp:spPr>
        <a:xfrm>
          <a:off x="9873707"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Zodge </a:t>
          </a:r>
          <a:endParaRPr lang="ru-RU" sz="500" kern="1200"/>
        </a:p>
      </dsp:txBody>
      <dsp:txXfrm>
        <a:off x="9883739" y="5596808"/>
        <a:ext cx="493708" cy="322450"/>
      </dsp:txXfrm>
    </dsp:sp>
    <dsp:sp modelId="{E8379502-558E-4663-BC87-7934243E31D3}">
      <dsp:nvSpPr>
        <dsp:cNvPr id="0" name=""/>
        <dsp:cNvSpPr/>
      </dsp:nvSpPr>
      <dsp:spPr>
        <a:xfrm>
          <a:off x="8794785" y="5929291"/>
          <a:ext cx="1335807" cy="137005"/>
        </a:xfrm>
        <a:custGeom>
          <a:avLst/>
          <a:gdLst/>
          <a:ahLst/>
          <a:cxnLst/>
          <a:rect l="0" t="0" r="0" b="0"/>
          <a:pathLst>
            <a:path>
              <a:moveTo>
                <a:pt x="1335807" y="0"/>
              </a:moveTo>
              <a:lnTo>
                <a:pt x="1335807"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E56B64F-CAA6-4B62-975D-7D19CFF28D44}">
      <dsp:nvSpPr>
        <dsp:cNvPr id="0" name=""/>
        <dsp:cNvSpPr/>
      </dsp:nvSpPr>
      <dsp:spPr>
        <a:xfrm>
          <a:off x="8537899"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Nelestree</a:t>
          </a:r>
          <a:endParaRPr lang="ru-RU" sz="500" kern="1200"/>
        </a:p>
      </dsp:txBody>
      <dsp:txXfrm>
        <a:off x="8547931" y="6076328"/>
        <a:ext cx="493708" cy="322450"/>
      </dsp:txXfrm>
    </dsp:sp>
    <dsp:sp modelId="{913F70A2-0133-44D2-AC02-F2134003154D}">
      <dsp:nvSpPr>
        <dsp:cNvPr id="0" name=""/>
        <dsp:cNvSpPr/>
      </dsp:nvSpPr>
      <dsp:spPr>
        <a:xfrm>
          <a:off x="9462689" y="592929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2DB817E-490B-425E-B826-07245ADDD661}">
      <dsp:nvSpPr>
        <dsp:cNvPr id="0" name=""/>
        <dsp:cNvSpPr/>
      </dsp:nvSpPr>
      <dsp:spPr>
        <a:xfrm>
          <a:off x="9205803"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Oliver</a:t>
          </a:r>
          <a:endParaRPr lang="en-US" sz="500" kern="1200"/>
        </a:p>
      </dsp:txBody>
      <dsp:txXfrm>
        <a:off x="9215835" y="6076328"/>
        <a:ext cx="493708" cy="322450"/>
      </dsp:txXfrm>
    </dsp:sp>
    <dsp:sp modelId="{45C23496-E613-4718-9420-39F86451FB64}">
      <dsp:nvSpPr>
        <dsp:cNvPr id="0" name=""/>
        <dsp:cNvSpPr/>
      </dsp:nvSpPr>
      <dsp:spPr>
        <a:xfrm>
          <a:off x="10084873"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59D9B0C-A29F-404A-824B-42BDAAEA50CB}">
      <dsp:nvSpPr>
        <dsp:cNvPr id="0" name=""/>
        <dsp:cNvSpPr/>
      </dsp:nvSpPr>
      <dsp:spPr>
        <a:xfrm>
          <a:off x="9873707"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Issio</a:t>
          </a:r>
          <a:endParaRPr lang="ru-RU" sz="500" kern="1200"/>
        </a:p>
      </dsp:txBody>
      <dsp:txXfrm>
        <a:off x="9883739" y="6076328"/>
        <a:ext cx="493708" cy="322450"/>
      </dsp:txXfrm>
    </dsp:sp>
    <dsp:sp modelId="{F21E343C-B7DD-4584-AC03-250C073AB984}">
      <dsp:nvSpPr>
        <dsp:cNvPr id="0" name=""/>
        <dsp:cNvSpPr/>
      </dsp:nvSpPr>
      <dsp:spPr>
        <a:xfrm>
          <a:off x="10130593" y="592929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44BE82B-3287-4A0C-9350-4867976A18B4}">
      <dsp:nvSpPr>
        <dsp:cNvPr id="0" name=""/>
        <dsp:cNvSpPr/>
      </dsp:nvSpPr>
      <dsp:spPr>
        <a:xfrm>
          <a:off x="10541611"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0551643" y="6076328"/>
        <a:ext cx="493708" cy="322450"/>
      </dsp:txXfrm>
    </dsp:sp>
    <dsp:sp modelId="{287BE60F-4529-4DC3-81F2-2FD8BB511911}">
      <dsp:nvSpPr>
        <dsp:cNvPr id="0" name=""/>
        <dsp:cNvSpPr/>
      </dsp:nvSpPr>
      <dsp:spPr>
        <a:xfrm>
          <a:off x="10130593" y="640881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373BD17-6D1D-4BA2-B60B-F4C0C7594208}">
      <dsp:nvSpPr>
        <dsp:cNvPr id="0" name=""/>
        <dsp:cNvSpPr/>
      </dsp:nvSpPr>
      <dsp:spPr>
        <a:xfrm>
          <a:off x="9873707"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9883739" y="6555849"/>
        <a:ext cx="493708" cy="322450"/>
      </dsp:txXfrm>
    </dsp:sp>
    <dsp:sp modelId="{0759C5B5-F9B1-47E1-9AB9-8FCF7DDCAEEA}">
      <dsp:nvSpPr>
        <dsp:cNvPr id="0" name=""/>
        <dsp:cNvSpPr/>
      </dsp:nvSpPr>
      <dsp:spPr>
        <a:xfrm>
          <a:off x="10752777" y="640881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F981EC-052F-4351-9902-44EA77EA0915}">
      <dsp:nvSpPr>
        <dsp:cNvPr id="0" name=""/>
        <dsp:cNvSpPr/>
      </dsp:nvSpPr>
      <dsp:spPr>
        <a:xfrm>
          <a:off x="10541611"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0551643" y="6555849"/>
        <a:ext cx="493708" cy="322450"/>
      </dsp:txXfrm>
    </dsp:sp>
    <dsp:sp modelId="{38DC8A7D-E926-404E-9D7D-582F85DB837A}">
      <dsp:nvSpPr>
        <dsp:cNvPr id="0" name=""/>
        <dsp:cNvSpPr/>
      </dsp:nvSpPr>
      <dsp:spPr>
        <a:xfrm>
          <a:off x="10798497" y="640881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63919EB-7BD2-4AAE-816F-C6E46DE48E64}">
      <dsp:nvSpPr>
        <dsp:cNvPr id="0" name=""/>
        <dsp:cNvSpPr/>
      </dsp:nvSpPr>
      <dsp:spPr>
        <a:xfrm>
          <a:off x="11209515"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219547" y="6555849"/>
        <a:ext cx="493708" cy="322450"/>
      </dsp:txXfrm>
    </dsp:sp>
    <dsp:sp modelId="{08CA52FB-BBE7-4989-A3D2-5B9DF86D86DE}">
      <dsp:nvSpPr>
        <dsp:cNvPr id="0" name=""/>
        <dsp:cNvSpPr/>
      </dsp:nvSpPr>
      <dsp:spPr>
        <a:xfrm>
          <a:off x="10130593" y="5929291"/>
          <a:ext cx="1335807" cy="137005"/>
        </a:xfrm>
        <a:custGeom>
          <a:avLst/>
          <a:gdLst/>
          <a:ahLst/>
          <a:cxnLst/>
          <a:rect l="0" t="0" r="0" b="0"/>
          <a:pathLst>
            <a:path>
              <a:moveTo>
                <a:pt x="0" y="0"/>
              </a:moveTo>
              <a:lnTo>
                <a:pt x="0" y="68502"/>
              </a:lnTo>
              <a:lnTo>
                <a:pt x="1335807" y="68502"/>
              </a:lnTo>
              <a:lnTo>
                <a:pt x="1335807"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291D2DF-A9B8-4520-A8A7-2E0D1DD79077}">
      <dsp:nvSpPr>
        <dsp:cNvPr id="0" name=""/>
        <dsp:cNvSpPr/>
      </dsp:nvSpPr>
      <dsp:spPr>
        <a:xfrm>
          <a:off x="11209515"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219547" y="6076328"/>
        <a:ext cx="493708" cy="322450"/>
      </dsp:txXfrm>
    </dsp:sp>
    <dsp:sp modelId="{2D191828-8C3F-4549-AC8D-B16E60719254}">
      <dsp:nvSpPr>
        <dsp:cNvPr id="0" name=""/>
        <dsp:cNvSpPr/>
      </dsp:nvSpPr>
      <dsp:spPr>
        <a:xfrm>
          <a:off x="10798497" y="5449770"/>
          <a:ext cx="1358697" cy="137005"/>
        </a:xfrm>
        <a:custGeom>
          <a:avLst/>
          <a:gdLst/>
          <a:ahLst/>
          <a:cxnLst/>
          <a:rect l="0" t="0" r="0" b="0"/>
          <a:pathLst>
            <a:path>
              <a:moveTo>
                <a:pt x="1358697" y="0"/>
              </a:moveTo>
              <a:lnTo>
                <a:pt x="1358697"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29A1694-7973-4F64-81A1-B4C7FF17C20C}">
      <dsp:nvSpPr>
        <dsp:cNvPr id="0" name=""/>
        <dsp:cNvSpPr/>
      </dsp:nvSpPr>
      <dsp:spPr>
        <a:xfrm>
          <a:off x="10541611"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Gardak Horn</a:t>
          </a:r>
          <a:endParaRPr lang="en-US" sz="500" kern="1200"/>
        </a:p>
      </dsp:txBody>
      <dsp:txXfrm>
        <a:off x="10551643" y="5596808"/>
        <a:ext cx="493708" cy="322450"/>
      </dsp:txXfrm>
    </dsp:sp>
    <dsp:sp modelId="{E7A579B9-7E3A-44E7-B3AD-ADF53D0155BF}">
      <dsp:nvSpPr>
        <dsp:cNvPr id="0" name=""/>
        <dsp:cNvSpPr/>
      </dsp:nvSpPr>
      <dsp:spPr>
        <a:xfrm>
          <a:off x="11466401" y="5449770"/>
          <a:ext cx="690793" cy="137005"/>
        </a:xfrm>
        <a:custGeom>
          <a:avLst/>
          <a:gdLst/>
          <a:ahLst/>
          <a:cxnLst/>
          <a:rect l="0" t="0" r="0" b="0"/>
          <a:pathLst>
            <a:path>
              <a:moveTo>
                <a:pt x="690793" y="0"/>
              </a:moveTo>
              <a:lnTo>
                <a:pt x="69079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32083B8-6577-49BC-988B-A927407EB56E}">
      <dsp:nvSpPr>
        <dsp:cNvPr id="0" name=""/>
        <dsp:cNvSpPr/>
      </dsp:nvSpPr>
      <dsp:spPr>
        <a:xfrm>
          <a:off x="11209515"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Holly Rimmer</a:t>
          </a:r>
          <a:endParaRPr lang="ru-RU" sz="500" kern="1200"/>
        </a:p>
      </dsp:txBody>
      <dsp:txXfrm>
        <a:off x="11219547" y="5596808"/>
        <a:ext cx="493708" cy="322450"/>
      </dsp:txXfrm>
    </dsp:sp>
    <dsp:sp modelId="{A12571C4-35AE-4596-B036-F66147A9AE94}">
      <dsp:nvSpPr>
        <dsp:cNvPr id="0" name=""/>
        <dsp:cNvSpPr/>
      </dsp:nvSpPr>
      <dsp:spPr>
        <a:xfrm>
          <a:off x="12088585" y="5449770"/>
          <a:ext cx="91440" cy="137005"/>
        </a:xfrm>
        <a:custGeom>
          <a:avLst/>
          <a:gdLst/>
          <a:ahLst/>
          <a:cxnLst/>
          <a:rect l="0" t="0" r="0" b="0"/>
          <a:pathLst>
            <a:path>
              <a:moveTo>
                <a:pt x="68609" y="0"/>
              </a:moveTo>
              <a:lnTo>
                <a:pt x="68609" y="68502"/>
              </a:lnTo>
              <a:lnTo>
                <a:pt x="45720" y="68502"/>
              </a:ln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009E6FA-87FC-4682-8A99-B19C085E7EBB}">
      <dsp:nvSpPr>
        <dsp:cNvPr id="0" name=""/>
        <dsp:cNvSpPr/>
      </dsp:nvSpPr>
      <dsp:spPr>
        <a:xfrm>
          <a:off x="11877419"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Jahad Ohr</a:t>
          </a:r>
          <a:endParaRPr lang="en-US" sz="500" kern="1200"/>
        </a:p>
      </dsp:txBody>
      <dsp:txXfrm>
        <a:off x="11887451" y="5596808"/>
        <a:ext cx="493708" cy="322450"/>
      </dsp:txXfrm>
    </dsp:sp>
    <dsp:sp modelId="{E150D945-0504-4D34-91B1-87B7D24A6DA2}">
      <dsp:nvSpPr>
        <dsp:cNvPr id="0" name=""/>
        <dsp:cNvSpPr/>
      </dsp:nvSpPr>
      <dsp:spPr>
        <a:xfrm>
          <a:off x="12157195" y="5449770"/>
          <a:ext cx="2026601" cy="137005"/>
        </a:xfrm>
        <a:custGeom>
          <a:avLst/>
          <a:gdLst/>
          <a:ahLst/>
          <a:cxnLst/>
          <a:rect l="0" t="0" r="0" b="0"/>
          <a:pathLst>
            <a:path>
              <a:moveTo>
                <a:pt x="0" y="0"/>
              </a:moveTo>
              <a:lnTo>
                <a:pt x="0" y="68502"/>
              </a:lnTo>
              <a:lnTo>
                <a:pt x="2026601" y="68502"/>
              </a:lnTo>
              <a:lnTo>
                <a:pt x="202660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14A8372-CDA5-4A02-9B34-D407AF3AFBCA}">
      <dsp:nvSpPr>
        <dsp:cNvPr id="0" name=""/>
        <dsp:cNvSpPr/>
      </dsp:nvSpPr>
      <dsp:spPr>
        <a:xfrm>
          <a:off x="13926910"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3936942" y="5596808"/>
        <a:ext cx="493708" cy="322450"/>
      </dsp:txXfrm>
    </dsp:sp>
    <dsp:sp modelId="{E79D1F5F-ED1C-4032-9738-AE20E0EB4210}">
      <dsp:nvSpPr>
        <dsp:cNvPr id="0" name=""/>
        <dsp:cNvSpPr/>
      </dsp:nvSpPr>
      <dsp:spPr>
        <a:xfrm>
          <a:off x="12273083" y="5929291"/>
          <a:ext cx="1910714" cy="137005"/>
        </a:xfrm>
        <a:custGeom>
          <a:avLst/>
          <a:gdLst/>
          <a:ahLst/>
          <a:cxnLst/>
          <a:rect l="0" t="0" r="0" b="0"/>
          <a:pathLst>
            <a:path>
              <a:moveTo>
                <a:pt x="1910714" y="0"/>
              </a:moveTo>
              <a:lnTo>
                <a:pt x="1910714"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DF6F04C-8BF9-4F56-A151-2E64B1560B14}">
      <dsp:nvSpPr>
        <dsp:cNvPr id="0" name=""/>
        <dsp:cNvSpPr/>
      </dsp:nvSpPr>
      <dsp:spPr>
        <a:xfrm>
          <a:off x="11877419" y="6066296"/>
          <a:ext cx="791327"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Benn Hithlin</a:t>
          </a:r>
          <a:endParaRPr lang="en-US" sz="500" kern="1200"/>
        </a:p>
      </dsp:txBody>
      <dsp:txXfrm>
        <a:off x="11887451" y="6076328"/>
        <a:ext cx="771263" cy="322450"/>
      </dsp:txXfrm>
    </dsp:sp>
    <dsp:sp modelId="{FFD0473D-1560-4645-AFDD-26DD6E68B1FC}">
      <dsp:nvSpPr>
        <dsp:cNvPr id="0" name=""/>
        <dsp:cNvSpPr/>
      </dsp:nvSpPr>
      <dsp:spPr>
        <a:xfrm>
          <a:off x="13320718" y="5929291"/>
          <a:ext cx="863078" cy="137005"/>
        </a:xfrm>
        <a:custGeom>
          <a:avLst/>
          <a:gdLst/>
          <a:ahLst/>
          <a:cxnLst/>
          <a:rect l="0" t="0" r="0" b="0"/>
          <a:pathLst>
            <a:path>
              <a:moveTo>
                <a:pt x="863078" y="0"/>
              </a:moveTo>
              <a:lnTo>
                <a:pt x="863078"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8D59ED7-B93B-48DC-ADFA-BEB73A11B02D}">
      <dsp:nvSpPr>
        <dsp:cNvPr id="0" name=""/>
        <dsp:cNvSpPr/>
      </dsp:nvSpPr>
      <dsp:spPr>
        <a:xfrm>
          <a:off x="12822878" y="6066296"/>
          <a:ext cx="995680"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Tradran Foremantle</a:t>
          </a:r>
          <a:endParaRPr lang="en-US" sz="500" kern="1200"/>
        </a:p>
      </dsp:txBody>
      <dsp:txXfrm>
        <a:off x="12832910" y="6076328"/>
        <a:ext cx="975616" cy="322450"/>
      </dsp:txXfrm>
    </dsp:sp>
    <dsp:sp modelId="{3CFBB257-BE62-4720-97AA-FF5498B61FAB}">
      <dsp:nvSpPr>
        <dsp:cNvPr id="0" name=""/>
        <dsp:cNvSpPr/>
      </dsp:nvSpPr>
      <dsp:spPr>
        <a:xfrm>
          <a:off x="14138077" y="5929291"/>
          <a:ext cx="91440" cy="137005"/>
        </a:xfrm>
        <a:custGeom>
          <a:avLst/>
          <a:gdLst/>
          <a:ahLst/>
          <a:cxnLst/>
          <a:rect l="0" t="0" r="0" b="0"/>
          <a:pathLst>
            <a:path>
              <a:moveTo>
                <a:pt x="45720" y="0"/>
              </a:moveTo>
              <a:lnTo>
                <a:pt x="45720" y="68502"/>
              </a:lnTo>
              <a:lnTo>
                <a:pt x="91499" y="68502"/>
              </a:lnTo>
              <a:lnTo>
                <a:pt x="91499"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7651751-B4FB-49FC-BC22-4AC5D29EAB51}">
      <dsp:nvSpPr>
        <dsp:cNvPr id="0" name=""/>
        <dsp:cNvSpPr/>
      </dsp:nvSpPr>
      <dsp:spPr>
        <a:xfrm>
          <a:off x="13972690"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3982722" y="6076328"/>
        <a:ext cx="493708" cy="322450"/>
      </dsp:txXfrm>
    </dsp:sp>
    <dsp:sp modelId="{6607E9B5-5CC4-466E-AD75-14B737843EB7}">
      <dsp:nvSpPr>
        <dsp:cNvPr id="0" name=""/>
        <dsp:cNvSpPr/>
      </dsp:nvSpPr>
      <dsp:spPr>
        <a:xfrm>
          <a:off x="14183797" y="5929291"/>
          <a:ext cx="713683" cy="137005"/>
        </a:xfrm>
        <a:custGeom>
          <a:avLst/>
          <a:gdLst/>
          <a:ahLst/>
          <a:cxnLst/>
          <a:rect l="0" t="0" r="0" b="0"/>
          <a:pathLst>
            <a:path>
              <a:moveTo>
                <a:pt x="0" y="0"/>
              </a:moveTo>
              <a:lnTo>
                <a:pt x="0" y="68502"/>
              </a:lnTo>
              <a:lnTo>
                <a:pt x="713683" y="68502"/>
              </a:lnTo>
              <a:lnTo>
                <a:pt x="71368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BC6EBA-1EA1-41DA-9591-20F1824AA4BE}">
      <dsp:nvSpPr>
        <dsp:cNvPr id="0" name=""/>
        <dsp:cNvSpPr/>
      </dsp:nvSpPr>
      <dsp:spPr>
        <a:xfrm>
          <a:off x="14640594"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en-US" sz="500" kern="1200"/>
        </a:p>
      </dsp:txBody>
      <dsp:txXfrm>
        <a:off x="14650626" y="6076328"/>
        <a:ext cx="493708" cy="322450"/>
      </dsp:txXfrm>
    </dsp:sp>
    <dsp:sp modelId="{55F86BB1-08F6-4B56-98C1-985B1BC923F2}">
      <dsp:nvSpPr>
        <dsp:cNvPr id="0" name=""/>
        <dsp:cNvSpPr/>
      </dsp:nvSpPr>
      <dsp:spPr>
        <a:xfrm>
          <a:off x="14183797" y="5929291"/>
          <a:ext cx="1381587" cy="137005"/>
        </a:xfrm>
        <a:custGeom>
          <a:avLst/>
          <a:gdLst/>
          <a:ahLst/>
          <a:cxnLst/>
          <a:rect l="0" t="0" r="0" b="0"/>
          <a:pathLst>
            <a:path>
              <a:moveTo>
                <a:pt x="0" y="0"/>
              </a:moveTo>
              <a:lnTo>
                <a:pt x="0" y="68502"/>
              </a:lnTo>
              <a:lnTo>
                <a:pt x="1381587" y="68502"/>
              </a:lnTo>
              <a:lnTo>
                <a:pt x="1381587"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3528936-7EC1-446F-963B-65049A3C810F}">
      <dsp:nvSpPr>
        <dsp:cNvPr id="0" name=""/>
        <dsp:cNvSpPr/>
      </dsp:nvSpPr>
      <dsp:spPr>
        <a:xfrm>
          <a:off x="15308498"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Minaqua</a:t>
          </a:r>
          <a:endParaRPr lang="en-US" sz="500" kern="1200"/>
        </a:p>
      </dsp:txBody>
      <dsp:txXfrm>
        <a:off x="15318530" y="6076328"/>
        <a:ext cx="493708" cy="322450"/>
      </dsp:txXfrm>
    </dsp:sp>
    <dsp:sp modelId="{E9DCFAD5-6917-4588-A475-1822A8AEE24E}">
      <dsp:nvSpPr>
        <dsp:cNvPr id="0" name=""/>
        <dsp:cNvSpPr/>
      </dsp:nvSpPr>
      <dsp:spPr>
        <a:xfrm>
          <a:off x="14183797" y="5929291"/>
          <a:ext cx="2049491" cy="137005"/>
        </a:xfrm>
        <a:custGeom>
          <a:avLst/>
          <a:gdLst/>
          <a:ahLst/>
          <a:cxnLst/>
          <a:rect l="0" t="0" r="0" b="0"/>
          <a:pathLst>
            <a:path>
              <a:moveTo>
                <a:pt x="0" y="0"/>
              </a:moveTo>
              <a:lnTo>
                <a:pt x="0" y="68502"/>
              </a:lnTo>
              <a:lnTo>
                <a:pt x="2049491" y="68502"/>
              </a:lnTo>
              <a:lnTo>
                <a:pt x="204949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24AB439-944A-44F5-BC00-86E8A5971048}">
      <dsp:nvSpPr>
        <dsp:cNvPr id="0" name=""/>
        <dsp:cNvSpPr/>
      </dsp:nvSpPr>
      <dsp:spPr>
        <a:xfrm>
          <a:off x="15976402"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en-US" sz="500" kern="1200"/>
        </a:p>
      </dsp:txBody>
      <dsp:txXfrm>
        <a:off x="15986434" y="6076328"/>
        <a:ext cx="493708" cy="322450"/>
      </dsp:txXfrm>
    </dsp:sp>
    <dsp:sp modelId="{17C7E027-E6E1-4949-BFDE-88E3B82C8956}">
      <dsp:nvSpPr>
        <dsp:cNvPr id="0" name=""/>
        <dsp:cNvSpPr/>
      </dsp:nvSpPr>
      <dsp:spPr>
        <a:xfrm>
          <a:off x="12825099" y="4970249"/>
          <a:ext cx="189865" cy="137005"/>
        </a:xfrm>
        <a:custGeom>
          <a:avLst/>
          <a:gdLst/>
          <a:ahLst/>
          <a:cxnLst/>
          <a:rect l="0" t="0" r="0" b="0"/>
          <a:pathLst>
            <a:path>
              <a:moveTo>
                <a:pt x="189865" y="0"/>
              </a:moveTo>
              <a:lnTo>
                <a:pt x="189865"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D16A41B-D0FB-48AE-9F94-B2ED2BFB0E55}">
      <dsp:nvSpPr>
        <dsp:cNvPr id="0" name=""/>
        <dsp:cNvSpPr/>
      </dsp:nvSpPr>
      <dsp:spPr>
        <a:xfrm>
          <a:off x="12568213"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Daryn Falburn</a:t>
          </a:r>
          <a:endParaRPr lang="en-US" sz="500" kern="1200"/>
        </a:p>
      </dsp:txBody>
      <dsp:txXfrm>
        <a:off x="12578245" y="5117287"/>
        <a:ext cx="493708" cy="322450"/>
      </dsp:txXfrm>
    </dsp:sp>
    <dsp:sp modelId="{FDD46853-25D1-46F3-ACDB-EFA3717F1E02}">
      <dsp:nvSpPr>
        <dsp:cNvPr id="0" name=""/>
        <dsp:cNvSpPr/>
      </dsp:nvSpPr>
      <dsp:spPr>
        <a:xfrm>
          <a:off x="13014965" y="4970249"/>
          <a:ext cx="1836735" cy="137005"/>
        </a:xfrm>
        <a:custGeom>
          <a:avLst/>
          <a:gdLst/>
          <a:ahLst/>
          <a:cxnLst/>
          <a:rect l="0" t="0" r="0" b="0"/>
          <a:pathLst>
            <a:path>
              <a:moveTo>
                <a:pt x="0" y="0"/>
              </a:moveTo>
              <a:lnTo>
                <a:pt x="0" y="68502"/>
              </a:lnTo>
              <a:lnTo>
                <a:pt x="1836735" y="68502"/>
              </a:lnTo>
              <a:lnTo>
                <a:pt x="1836735"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FF5559D-F181-4A7F-830D-8DA88C28AA4E}">
      <dsp:nvSpPr>
        <dsp:cNvPr id="0" name=""/>
        <dsp:cNvSpPr/>
      </dsp:nvSpPr>
      <dsp:spPr>
        <a:xfrm>
          <a:off x="14594814"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4604846" y="5117287"/>
        <a:ext cx="493708" cy="322450"/>
      </dsp:txXfrm>
    </dsp:sp>
    <dsp:sp modelId="{455B339B-6B07-4A16-A8B7-0E0DEA02946B}">
      <dsp:nvSpPr>
        <dsp:cNvPr id="0" name=""/>
        <dsp:cNvSpPr/>
      </dsp:nvSpPr>
      <dsp:spPr>
        <a:xfrm>
          <a:off x="14805981"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CFFFEB0-71A8-4731-B1AB-6CD552C48129}">
      <dsp:nvSpPr>
        <dsp:cNvPr id="0" name=""/>
        <dsp:cNvSpPr/>
      </dsp:nvSpPr>
      <dsp:spPr>
        <a:xfrm>
          <a:off x="14594814"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Elm Rizot</a:t>
          </a:r>
          <a:endParaRPr lang="ru-RU" sz="500" kern="1200"/>
        </a:p>
      </dsp:txBody>
      <dsp:txXfrm>
        <a:off x="14604846" y="5596808"/>
        <a:ext cx="493708" cy="322450"/>
      </dsp:txXfrm>
    </dsp:sp>
    <dsp:sp modelId="{C544444D-ADCF-4B9A-B201-F75133CE7ED3}">
      <dsp:nvSpPr>
        <dsp:cNvPr id="0" name=""/>
        <dsp:cNvSpPr/>
      </dsp:nvSpPr>
      <dsp:spPr>
        <a:xfrm>
          <a:off x="13014965" y="4970249"/>
          <a:ext cx="3886227" cy="137005"/>
        </a:xfrm>
        <a:custGeom>
          <a:avLst/>
          <a:gdLst/>
          <a:ahLst/>
          <a:cxnLst/>
          <a:rect l="0" t="0" r="0" b="0"/>
          <a:pathLst>
            <a:path>
              <a:moveTo>
                <a:pt x="0" y="0"/>
              </a:moveTo>
              <a:lnTo>
                <a:pt x="0" y="68502"/>
              </a:lnTo>
              <a:lnTo>
                <a:pt x="3886227" y="68502"/>
              </a:lnTo>
              <a:lnTo>
                <a:pt x="3886227"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4E1988-3B45-450E-A765-A86975D86418}">
      <dsp:nvSpPr>
        <dsp:cNvPr id="0" name=""/>
        <dsp:cNvSpPr/>
      </dsp:nvSpPr>
      <dsp:spPr>
        <a:xfrm>
          <a:off x="16644306"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RANGERS</a:t>
          </a:r>
          <a:endParaRPr lang="ru-RU" sz="500" kern="1200"/>
        </a:p>
      </dsp:txBody>
      <dsp:txXfrm>
        <a:off x="16654338" y="5117287"/>
        <a:ext cx="493708" cy="322450"/>
      </dsp:txXfrm>
    </dsp:sp>
    <dsp:sp modelId="{C55ADAB2-1F72-4DB6-BB0B-DB8C6017D74B}">
      <dsp:nvSpPr>
        <dsp:cNvPr id="0" name=""/>
        <dsp:cNvSpPr/>
      </dsp:nvSpPr>
      <dsp:spPr>
        <a:xfrm>
          <a:off x="16855472"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F0BDCC2-F331-418A-B1F6-7A1446544875}">
      <dsp:nvSpPr>
        <dsp:cNvPr id="0" name=""/>
        <dsp:cNvSpPr/>
      </dsp:nvSpPr>
      <dsp:spPr>
        <a:xfrm>
          <a:off x="16644306"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6654338" y="5596808"/>
        <a:ext cx="493708" cy="322450"/>
      </dsp:txXfrm>
    </dsp:sp>
    <dsp:sp modelId="{0BA6D2CE-34CB-4964-8D2B-CDA2EC76B2D1}">
      <dsp:nvSpPr>
        <dsp:cNvPr id="0" name=""/>
        <dsp:cNvSpPr/>
      </dsp:nvSpPr>
      <dsp:spPr>
        <a:xfrm>
          <a:off x="16855472"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4A2137-DA0C-400D-98DD-BFD7BE9D0EE9}">
      <dsp:nvSpPr>
        <dsp:cNvPr id="0" name=""/>
        <dsp:cNvSpPr/>
      </dsp:nvSpPr>
      <dsp:spPr>
        <a:xfrm>
          <a:off x="16644306"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6654338" y="6076328"/>
        <a:ext cx="493708" cy="322450"/>
      </dsp:txXfrm>
    </dsp:sp>
    <dsp:sp modelId="{62C4DCBF-0E90-4C46-9963-57F486714A21}">
      <dsp:nvSpPr>
        <dsp:cNvPr id="0" name=""/>
        <dsp:cNvSpPr/>
      </dsp:nvSpPr>
      <dsp:spPr>
        <a:xfrm>
          <a:off x="13014965" y="4970249"/>
          <a:ext cx="4554131" cy="137005"/>
        </a:xfrm>
        <a:custGeom>
          <a:avLst/>
          <a:gdLst/>
          <a:ahLst/>
          <a:cxnLst/>
          <a:rect l="0" t="0" r="0" b="0"/>
          <a:pathLst>
            <a:path>
              <a:moveTo>
                <a:pt x="0" y="0"/>
              </a:moveTo>
              <a:lnTo>
                <a:pt x="0" y="68502"/>
              </a:lnTo>
              <a:lnTo>
                <a:pt x="4554131" y="68502"/>
              </a:lnTo>
              <a:lnTo>
                <a:pt x="4554131"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7FFB89C-B922-4B73-B925-5D0C75287E63}">
      <dsp:nvSpPr>
        <dsp:cNvPr id="0" name=""/>
        <dsp:cNvSpPr/>
      </dsp:nvSpPr>
      <dsp:spPr>
        <a:xfrm>
          <a:off x="17312210"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WIZARDS</a:t>
          </a:r>
          <a:endParaRPr lang="ru-RU" sz="500" kern="1200"/>
        </a:p>
      </dsp:txBody>
      <dsp:txXfrm>
        <a:off x="17322242" y="5117287"/>
        <a:ext cx="493708" cy="322450"/>
      </dsp:txXfrm>
    </dsp:sp>
    <dsp:sp modelId="{AF18D03A-D2C4-4947-8BD0-EC66BABFD54E}">
      <dsp:nvSpPr>
        <dsp:cNvPr id="0" name=""/>
        <dsp:cNvSpPr/>
      </dsp:nvSpPr>
      <dsp:spPr>
        <a:xfrm>
          <a:off x="17523376"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1042718-3701-4508-9FAC-4290092B4DAC}">
      <dsp:nvSpPr>
        <dsp:cNvPr id="0" name=""/>
        <dsp:cNvSpPr/>
      </dsp:nvSpPr>
      <dsp:spPr>
        <a:xfrm>
          <a:off x="17312210"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7322242" y="5596808"/>
        <a:ext cx="493708" cy="322450"/>
      </dsp:txXfrm>
    </dsp:sp>
    <dsp:sp modelId="{2347D85B-679A-400A-82E2-A2B421C6E92B}">
      <dsp:nvSpPr>
        <dsp:cNvPr id="0" name=""/>
        <dsp:cNvSpPr/>
      </dsp:nvSpPr>
      <dsp:spPr>
        <a:xfrm>
          <a:off x="17523376"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A50A0C-D50D-4D2D-9F99-50ED3633D552}">
      <dsp:nvSpPr>
        <dsp:cNvPr id="0" name=""/>
        <dsp:cNvSpPr/>
      </dsp:nvSpPr>
      <dsp:spPr>
        <a:xfrm>
          <a:off x="17312210"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7322242" y="6076328"/>
        <a:ext cx="493708" cy="322450"/>
      </dsp:txXfrm>
    </dsp:sp>
    <dsp:sp modelId="{D91F9B31-CB3E-4FBE-AA4B-1375D2DD94C0}">
      <dsp:nvSpPr>
        <dsp:cNvPr id="0" name=""/>
        <dsp:cNvSpPr/>
      </dsp:nvSpPr>
      <dsp:spPr>
        <a:xfrm>
          <a:off x="13014965" y="4970249"/>
          <a:ext cx="5222035" cy="137005"/>
        </a:xfrm>
        <a:custGeom>
          <a:avLst/>
          <a:gdLst/>
          <a:ahLst/>
          <a:cxnLst/>
          <a:rect l="0" t="0" r="0" b="0"/>
          <a:pathLst>
            <a:path>
              <a:moveTo>
                <a:pt x="0" y="0"/>
              </a:moveTo>
              <a:lnTo>
                <a:pt x="0" y="68502"/>
              </a:lnTo>
              <a:lnTo>
                <a:pt x="5222035" y="68502"/>
              </a:lnTo>
              <a:lnTo>
                <a:pt x="5222035"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69591C2-CE9B-4AE3-917E-FC83A116D5D0}">
      <dsp:nvSpPr>
        <dsp:cNvPr id="0" name=""/>
        <dsp:cNvSpPr/>
      </dsp:nvSpPr>
      <dsp:spPr>
        <a:xfrm>
          <a:off x="17980114"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NAVY</a:t>
          </a:r>
          <a:endParaRPr lang="ru-RU" sz="500" kern="1200"/>
        </a:p>
      </dsp:txBody>
      <dsp:txXfrm>
        <a:off x="17990146" y="5117287"/>
        <a:ext cx="493708" cy="322450"/>
      </dsp:txXfrm>
    </dsp:sp>
    <dsp:sp modelId="{30237007-6524-4CC5-97E6-7286D516A44D}">
      <dsp:nvSpPr>
        <dsp:cNvPr id="0" name=""/>
        <dsp:cNvSpPr/>
      </dsp:nvSpPr>
      <dsp:spPr>
        <a:xfrm>
          <a:off x="13014965" y="4970249"/>
          <a:ext cx="5889939" cy="137005"/>
        </a:xfrm>
        <a:custGeom>
          <a:avLst/>
          <a:gdLst/>
          <a:ahLst/>
          <a:cxnLst/>
          <a:rect l="0" t="0" r="0" b="0"/>
          <a:pathLst>
            <a:path>
              <a:moveTo>
                <a:pt x="0" y="0"/>
              </a:moveTo>
              <a:lnTo>
                <a:pt x="0" y="68502"/>
              </a:lnTo>
              <a:lnTo>
                <a:pt x="5889939" y="68502"/>
              </a:lnTo>
              <a:lnTo>
                <a:pt x="5889939"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02CAEB6-1712-41C8-AA96-BE02D4F86D46}">
      <dsp:nvSpPr>
        <dsp:cNvPr id="0" name=""/>
        <dsp:cNvSpPr/>
      </dsp:nvSpPr>
      <dsp:spPr>
        <a:xfrm>
          <a:off x="18648018"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EMGINEEERS</a:t>
          </a:r>
          <a:endParaRPr lang="ru-RU" sz="500" kern="1200"/>
        </a:p>
      </dsp:txBody>
      <dsp:txXfrm>
        <a:off x="18658050" y="5117287"/>
        <a:ext cx="493708" cy="322450"/>
      </dsp:txXfrm>
    </dsp:sp>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BA589A8-3663-4B8E-94D9-27DE43F4207A}">
      <dsp:nvSpPr>
        <dsp:cNvPr id="0" name=""/>
        <dsp:cNvSpPr/>
      </dsp:nvSpPr>
      <dsp:spPr>
        <a:xfrm>
          <a:off x="16544776" y="4477948"/>
          <a:ext cx="91440" cy="487991"/>
        </a:xfrm>
        <a:custGeom>
          <a:avLst/>
          <a:gdLst/>
          <a:ahLst/>
          <a:cxnLst/>
          <a:rect l="0" t="0" r="0" b="0"/>
          <a:pathLst>
            <a:path>
              <a:moveTo>
                <a:pt x="101381" y="0"/>
              </a:moveTo>
              <a:lnTo>
                <a:pt x="101381" y="290918"/>
              </a:lnTo>
              <a:lnTo>
                <a:pt x="45720" y="290918"/>
              </a:ln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8546210-BFCD-421F-942C-02FF018130FD}">
      <dsp:nvSpPr>
        <dsp:cNvPr id="0" name=""/>
        <dsp:cNvSpPr/>
      </dsp:nvSpPr>
      <dsp:spPr>
        <a:xfrm>
          <a:off x="15475912" y="3145354"/>
          <a:ext cx="1170245" cy="487991"/>
        </a:xfrm>
        <a:custGeom>
          <a:avLst/>
          <a:gdLst/>
          <a:ahLst/>
          <a:cxnLst/>
          <a:rect l="0" t="0" r="0" b="0"/>
          <a:pathLst>
            <a:path>
              <a:moveTo>
                <a:pt x="0" y="0"/>
              </a:moveTo>
              <a:lnTo>
                <a:pt x="0" y="290918"/>
              </a:lnTo>
              <a:lnTo>
                <a:pt x="1170245" y="290918"/>
              </a:lnTo>
              <a:lnTo>
                <a:pt x="1170245"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5ED6B7E-0516-4A94-BF8A-D5EC1BFF5506}">
      <dsp:nvSpPr>
        <dsp:cNvPr id="0" name=""/>
        <dsp:cNvSpPr/>
      </dsp:nvSpPr>
      <dsp:spPr>
        <a:xfrm>
          <a:off x="14209385" y="4477948"/>
          <a:ext cx="96281" cy="487991"/>
        </a:xfrm>
        <a:custGeom>
          <a:avLst/>
          <a:gdLst/>
          <a:ahLst/>
          <a:cxnLst/>
          <a:rect l="0" t="0" r="0" b="0"/>
          <a:pathLst>
            <a:path>
              <a:moveTo>
                <a:pt x="96281" y="0"/>
              </a:moveTo>
              <a:lnTo>
                <a:pt x="96281"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55FCB4E-9952-4932-8A9C-626E8961E524}">
      <dsp:nvSpPr>
        <dsp:cNvPr id="0" name=""/>
        <dsp:cNvSpPr/>
      </dsp:nvSpPr>
      <dsp:spPr>
        <a:xfrm>
          <a:off x="14305666" y="3145354"/>
          <a:ext cx="1170245" cy="487991"/>
        </a:xfrm>
        <a:custGeom>
          <a:avLst/>
          <a:gdLst/>
          <a:ahLst/>
          <a:cxnLst/>
          <a:rect l="0" t="0" r="0" b="0"/>
          <a:pathLst>
            <a:path>
              <a:moveTo>
                <a:pt x="1170245" y="0"/>
              </a:moveTo>
              <a:lnTo>
                <a:pt x="1170245"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53F1A69-3216-4C82-9AE5-0E434BF5314D}">
      <dsp:nvSpPr>
        <dsp:cNvPr id="0" name=""/>
        <dsp:cNvSpPr/>
      </dsp:nvSpPr>
      <dsp:spPr>
        <a:xfrm>
          <a:off x="8778890" y="1812761"/>
          <a:ext cx="6697021" cy="487991"/>
        </a:xfrm>
        <a:custGeom>
          <a:avLst/>
          <a:gdLst/>
          <a:ahLst/>
          <a:cxnLst/>
          <a:rect l="0" t="0" r="0" b="0"/>
          <a:pathLst>
            <a:path>
              <a:moveTo>
                <a:pt x="0" y="0"/>
              </a:moveTo>
              <a:lnTo>
                <a:pt x="0" y="290918"/>
              </a:lnTo>
              <a:lnTo>
                <a:pt x="6697021" y="290918"/>
              </a:lnTo>
              <a:lnTo>
                <a:pt x="6697021"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B06DC31-D620-4B7F-8389-7576329423A3}">
      <dsp:nvSpPr>
        <dsp:cNvPr id="0" name=""/>
        <dsp:cNvSpPr/>
      </dsp:nvSpPr>
      <dsp:spPr>
        <a:xfrm>
          <a:off x="10926561" y="3145354"/>
          <a:ext cx="278637" cy="910292"/>
        </a:xfrm>
        <a:custGeom>
          <a:avLst/>
          <a:gdLst/>
          <a:ahLst/>
          <a:cxnLst/>
          <a:rect l="0" t="0" r="0" b="0"/>
          <a:pathLst>
            <a:path>
              <a:moveTo>
                <a:pt x="0" y="0"/>
              </a:moveTo>
              <a:lnTo>
                <a:pt x="0" y="910292"/>
              </a:lnTo>
              <a:lnTo>
                <a:pt x="278637"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A8F626C-FCC0-4897-8DB2-2F1E87DA3981}">
      <dsp:nvSpPr>
        <dsp:cNvPr id="0" name=""/>
        <dsp:cNvSpPr/>
      </dsp:nvSpPr>
      <dsp:spPr>
        <a:xfrm>
          <a:off x="10647924" y="3145354"/>
          <a:ext cx="278637" cy="910292"/>
        </a:xfrm>
        <a:custGeom>
          <a:avLst/>
          <a:gdLst/>
          <a:ahLst/>
          <a:cxnLst/>
          <a:rect l="0" t="0" r="0" b="0"/>
          <a:pathLst>
            <a:path>
              <a:moveTo>
                <a:pt x="278637" y="0"/>
              </a:moveTo>
              <a:lnTo>
                <a:pt x="278637" y="910292"/>
              </a:lnTo>
              <a:lnTo>
                <a:pt x="0"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7307F8F-7436-4F6F-95E0-C875C6E25BB9}">
      <dsp:nvSpPr>
        <dsp:cNvPr id="0" name=""/>
        <dsp:cNvSpPr/>
      </dsp:nvSpPr>
      <dsp:spPr>
        <a:xfrm>
          <a:off x="10926561" y="3145354"/>
          <a:ext cx="1094274" cy="1820585"/>
        </a:xfrm>
        <a:custGeom>
          <a:avLst/>
          <a:gdLst/>
          <a:ahLst/>
          <a:cxnLst/>
          <a:rect l="0" t="0" r="0" b="0"/>
          <a:pathLst>
            <a:path>
              <a:moveTo>
                <a:pt x="0" y="0"/>
              </a:moveTo>
              <a:lnTo>
                <a:pt x="0" y="1623511"/>
              </a:lnTo>
              <a:lnTo>
                <a:pt x="1094274" y="1623511"/>
              </a:lnTo>
              <a:lnTo>
                <a:pt x="1094274"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C47DCB7-97E6-4517-8519-CB9A4BBE3CE6}">
      <dsp:nvSpPr>
        <dsp:cNvPr id="0" name=""/>
        <dsp:cNvSpPr/>
      </dsp:nvSpPr>
      <dsp:spPr>
        <a:xfrm>
          <a:off x="9832287" y="3145354"/>
          <a:ext cx="1094274" cy="1820585"/>
        </a:xfrm>
        <a:custGeom>
          <a:avLst/>
          <a:gdLst/>
          <a:ahLst/>
          <a:cxnLst/>
          <a:rect l="0" t="0" r="0" b="0"/>
          <a:pathLst>
            <a:path>
              <a:moveTo>
                <a:pt x="1094274" y="0"/>
              </a:moveTo>
              <a:lnTo>
                <a:pt x="1094274" y="1623511"/>
              </a:lnTo>
              <a:lnTo>
                <a:pt x="0" y="1623511"/>
              </a:lnTo>
              <a:lnTo>
                <a:pt x="0"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70562AA-7054-4E11-882F-871A827E8002}">
      <dsp:nvSpPr>
        <dsp:cNvPr id="0" name=""/>
        <dsp:cNvSpPr/>
      </dsp:nvSpPr>
      <dsp:spPr>
        <a:xfrm>
          <a:off x="8778890" y="1812761"/>
          <a:ext cx="2147671" cy="487991"/>
        </a:xfrm>
        <a:custGeom>
          <a:avLst/>
          <a:gdLst/>
          <a:ahLst/>
          <a:cxnLst/>
          <a:rect l="0" t="0" r="0" b="0"/>
          <a:pathLst>
            <a:path>
              <a:moveTo>
                <a:pt x="0" y="0"/>
              </a:moveTo>
              <a:lnTo>
                <a:pt x="0" y="290918"/>
              </a:lnTo>
              <a:lnTo>
                <a:pt x="2147671" y="290918"/>
              </a:lnTo>
              <a:lnTo>
                <a:pt x="2147671"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984C201-C0B7-4AE4-99E2-50DC54543B11}">
      <dsp:nvSpPr>
        <dsp:cNvPr id="0" name=""/>
        <dsp:cNvSpPr/>
      </dsp:nvSpPr>
      <dsp:spPr>
        <a:xfrm>
          <a:off x="6504215" y="3145354"/>
          <a:ext cx="278637" cy="910292"/>
        </a:xfrm>
        <a:custGeom>
          <a:avLst/>
          <a:gdLst/>
          <a:ahLst/>
          <a:cxnLst/>
          <a:rect l="0" t="0" r="0" b="0"/>
          <a:pathLst>
            <a:path>
              <a:moveTo>
                <a:pt x="0" y="0"/>
              </a:moveTo>
              <a:lnTo>
                <a:pt x="0" y="910292"/>
              </a:lnTo>
              <a:lnTo>
                <a:pt x="278637"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7E5BE6D-A03E-4C47-A377-5969D86AF6DD}">
      <dsp:nvSpPr>
        <dsp:cNvPr id="0" name=""/>
        <dsp:cNvSpPr/>
      </dsp:nvSpPr>
      <dsp:spPr>
        <a:xfrm>
          <a:off x="6225578" y="3145354"/>
          <a:ext cx="278637" cy="910292"/>
        </a:xfrm>
        <a:custGeom>
          <a:avLst/>
          <a:gdLst/>
          <a:ahLst/>
          <a:cxnLst/>
          <a:rect l="0" t="0" r="0" b="0"/>
          <a:pathLst>
            <a:path>
              <a:moveTo>
                <a:pt x="278637" y="0"/>
              </a:moveTo>
              <a:lnTo>
                <a:pt x="278637" y="910292"/>
              </a:lnTo>
              <a:lnTo>
                <a:pt x="0"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D3128A-C818-4B3D-A93D-CF8B9D77173D}">
      <dsp:nvSpPr>
        <dsp:cNvPr id="0" name=""/>
        <dsp:cNvSpPr/>
      </dsp:nvSpPr>
      <dsp:spPr>
        <a:xfrm>
          <a:off x="6504215" y="3145354"/>
          <a:ext cx="1049026" cy="1820585"/>
        </a:xfrm>
        <a:custGeom>
          <a:avLst/>
          <a:gdLst/>
          <a:ahLst/>
          <a:cxnLst/>
          <a:rect l="0" t="0" r="0" b="0"/>
          <a:pathLst>
            <a:path>
              <a:moveTo>
                <a:pt x="0" y="0"/>
              </a:moveTo>
              <a:lnTo>
                <a:pt x="0" y="1623511"/>
              </a:lnTo>
              <a:lnTo>
                <a:pt x="1049026" y="1623511"/>
              </a:lnTo>
              <a:lnTo>
                <a:pt x="1049026"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2DB672F-C1D6-40CF-B317-66A8D723D4B9}">
      <dsp:nvSpPr>
        <dsp:cNvPr id="0" name=""/>
        <dsp:cNvSpPr/>
      </dsp:nvSpPr>
      <dsp:spPr>
        <a:xfrm>
          <a:off x="5364692" y="3145354"/>
          <a:ext cx="1139522" cy="1820585"/>
        </a:xfrm>
        <a:custGeom>
          <a:avLst/>
          <a:gdLst/>
          <a:ahLst/>
          <a:cxnLst/>
          <a:rect l="0" t="0" r="0" b="0"/>
          <a:pathLst>
            <a:path>
              <a:moveTo>
                <a:pt x="1139522" y="0"/>
              </a:moveTo>
              <a:lnTo>
                <a:pt x="1139522" y="1623511"/>
              </a:lnTo>
              <a:lnTo>
                <a:pt x="0" y="1623511"/>
              </a:lnTo>
              <a:lnTo>
                <a:pt x="0"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CC60A3F-3B72-4BE4-80EC-D244C9463136}">
      <dsp:nvSpPr>
        <dsp:cNvPr id="0" name=""/>
        <dsp:cNvSpPr/>
      </dsp:nvSpPr>
      <dsp:spPr>
        <a:xfrm>
          <a:off x="6504215" y="1812761"/>
          <a:ext cx="2274675" cy="487991"/>
        </a:xfrm>
        <a:custGeom>
          <a:avLst/>
          <a:gdLst/>
          <a:ahLst/>
          <a:cxnLst/>
          <a:rect l="0" t="0" r="0" b="0"/>
          <a:pathLst>
            <a:path>
              <a:moveTo>
                <a:pt x="2274675" y="0"/>
              </a:moveTo>
              <a:lnTo>
                <a:pt x="2274675" y="290918"/>
              </a:lnTo>
              <a:lnTo>
                <a:pt x="0" y="290918"/>
              </a:lnTo>
              <a:lnTo>
                <a:pt x="0"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2EB5395-1EA8-43E5-AA80-D3130013095D}">
      <dsp:nvSpPr>
        <dsp:cNvPr id="0" name=""/>
        <dsp:cNvSpPr/>
      </dsp:nvSpPr>
      <dsp:spPr>
        <a:xfrm>
          <a:off x="3130423" y="4477948"/>
          <a:ext cx="91440" cy="487991"/>
        </a:xfrm>
        <a:custGeom>
          <a:avLst/>
          <a:gdLst/>
          <a:ahLst/>
          <a:cxnLst/>
          <a:rect l="0" t="0" r="0" b="0"/>
          <a:pathLst>
            <a:path>
              <a:moveTo>
                <a:pt x="45720" y="0"/>
              </a:move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65AF89A-0553-480A-99F1-88703C109F50}">
      <dsp:nvSpPr>
        <dsp:cNvPr id="0" name=""/>
        <dsp:cNvSpPr/>
      </dsp:nvSpPr>
      <dsp:spPr>
        <a:xfrm>
          <a:off x="2081869" y="3145354"/>
          <a:ext cx="1094274" cy="487991"/>
        </a:xfrm>
        <a:custGeom>
          <a:avLst/>
          <a:gdLst/>
          <a:ahLst/>
          <a:cxnLst/>
          <a:rect l="0" t="0" r="0" b="0"/>
          <a:pathLst>
            <a:path>
              <a:moveTo>
                <a:pt x="0" y="0"/>
              </a:moveTo>
              <a:lnTo>
                <a:pt x="0" y="290918"/>
              </a:lnTo>
              <a:lnTo>
                <a:pt x="1094274" y="290918"/>
              </a:lnTo>
              <a:lnTo>
                <a:pt x="1094274"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1B1CB95-23CE-45AE-A7E1-22BC92E64CB0}">
      <dsp:nvSpPr>
        <dsp:cNvPr id="0" name=""/>
        <dsp:cNvSpPr/>
      </dsp:nvSpPr>
      <dsp:spPr>
        <a:xfrm>
          <a:off x="941874" y="4477948"/>
          <a:ext cx="91440" cy="487991"/>
        </a:xfrm>
        <a:custGeom>
          <a:avLst/>
          <a:gdLst/>
          <a:ahLst/>
          <a:cxnLst/>
          <a:rect l="0" t="0" r="0" b="0"/>
          <a:pathLst>
            <a:path>
              <a:moveTo>
                <a:pt x="45720" y="0"/>
              </a:move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FC3530D-5763-44BB-A325-ABF22EA12D5B}">
      <dsp:nvSpPr>
        <dsp:cNvPr id="0" name=""/>
        <dsp:cNvSpPr/>
      </dsp:nvSpPr>
      <dsp:spPr>
        <a:xfrm>
          <a:off x="987594" y="3145354"/>
          <a:ext cx="1094274" cy="487991"/>
        </a:xfrm>
        <a:custGeom>
          <a:avLst/>
          <a:gdLst/>
          <a:ahLst/>
          <a:cxnLst/>
          <a:rect l="0" t="0" r="0" b="0"/>
          <a:pathLst>
            <a:path>
              <a:moveTo>
                <a:pt x="1094274" y="0"/>
              </a:moveTo>
              <a:lnTo>
                <a:pt x="1094274"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3193A75-E9B2-4CD8-B77C-93CE462116AD}">
      <dsp:nvSpPr>
        <dsp:cNvPr id="0" name=""/>
        <dsp:cNvSpPr/>
      </dsp:nvSpPr>
      <dsp:spPr>
        <a:xfrm>
          <a:off x="2081869" y="1812761"/>
          <a:ext cx="6697021" cy="487991"/>
        </a:xfrm>
        <a:custGeom>
          <a:avLst/>
          <a:gdLst/>
          <a:ahLst/>
          <a:cxnLst/>
          <a:rect l="0" t="0" r="0" b="0"/>
          <a:pathLst>
            <a:path>
              <a:moveTo>
                <a:pt x="6697021" y="0"/>
              </a:moveTo>
              <a:lnTo>
                <a:pt x="6697021" y="290918"/>
              </a:lnTo>
              <a:lnTo>
                <a:pt x="0" y="290918"/>
              </a:lnTo>
              <a:lnTo>
                <a:pt x="0"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A26CDC9-D0B2-46C2-9C9A-AF67758B92EF}">
      <dsp:nvSpPr>
        <dsp:cNvPr id="0" name=""/>
        <dsp:cNvSpPr/>
      </dsp:nvSpPr>
      <dsp:spPr>
        <a:xfrm>
          <a:off x="7963253" y="96815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Government</a:t>
          </a:r>
          <a:endParaRPr lang="ru-RU" sz="1200" b="1" kern="1200">
            <a:latin typeface="+mj-lt"/>
          </a:endParaRPr>
        </a:p>
      </dsp:txBody>
      <dsp:txXfrm>
        <a:off x="7963253" y="968159"/>
        <a:ext cx="1631274" cy="844601"/>
      </dsp:txXfrm>
    </dsp:sp>
    <dsp:sp modelId="{EF5AC549-D3F0-430F-BC04-0697382E59F3}">
      <dsp:nvSpPr>
        <dsp:cNvPr id="0" name=""/>
        <dsp:cNvSpPr/>
      </dsp:nvSpPr>
      <dsp:spPr>
        <a:xfrm>
          <a:off x="8289508" y="1625071"/>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8289508" y="1625071"/>
        <a:ext cx="1468146" cy="281533"/>
      </dsp:txXfrm>
    </dsp:sp>
    <dsp:sp modelId="{268D871A-CA64-4924-A1AB-D08B745E78BA}">
      <dsp:nvSpPr>
        <dsp:cNvPr id="0" name=""/>
        <dsp:cNvSpPr/>
      </dsp:nvSpPr>
      <dsp:spPr>
        <a:xfrm>
          <a:off x="1266232" y="2300753"/>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Parliament of peers</a:t>
          </a:r>
          <a:endParaRPr lang="ru-RU" sz="1200" b="1" kern="1200">
            <a:latin typeface="+mj-lt"/>
          </a:endParaRPr>
        </a:p>
      </dsp:txBody>
      <dsp:txXfrm>
        <a:off x="1266232" y="2300753"/>
        <a:ext cx="1631274" cy="844601"/>
      </dsp:txXfrm>
    </dsp:sp>
    <dsp:sp modelId="{0B167998-D7F4-4033-9BC7-13F6DF733E79}">
      <dsp:nvSpPr>
        <dsp:cNvPr id="0" name=""/>
        <dsp:cNvSpPr/>
      </dsp:nvSpPr>
      <dsp:spPr>
        <a:xfrm>
          <a:off x="1592487"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50</a:t>
          </a:r>
          <a:endParaRPr lang="ru-RU" sz="1200" kern="1200">
            <a:latin typeface="+mj-lt"/>
          </a:endParaRPr>
        </a:p>
      </dsp:txBody>
      <dsp:txXfrm>
        <a:off x="1592487" y="2957665"/>
        <a:ext cx="1468146" cy="281533"/>
      </dsp:txXfrm>
    </dsp:sp>
    <dsp:sp modelId="{DAAE258D-13EF-4E39-873A-E0460A104100}">
      <dsp:nvSpPr>
        <dsp:cNvPr id="0" name=""/>
        <dsp:cNvSpPr/>
      </dsp:nvSpPr>
      <dsp:spPr>
        <a:xfrm>
          <a:off x="171957"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Patriars</a:t>
          </a:r>
          <a:endParaRPr lang="ru-RU" sz="1200" b="1" kern="1200">
            <a:latin typeface="+mj-lt"/>
          </a:endParaRPr>
        </a:p>
      </dsp:txBody>
      <dsp:txXfrm>
        <a:off x="171957" y="3633346"/>
        <a:ext cx="1631274" cy="844601"/>
      </dsp:txXfrm>
    </dsp:sp>
    <dsp:sp modelId="{72EA68F1-034F-48F4-A588-43E466F3C68B}">
      <dsp:nvSpPr>
        <dsp:cNvPr id="0" name=""/>
        <dsp:cNvSpPr/>
      </dsp:nvSpPr>
      <dsp:spPr>
        <a:xfrm>
          <a:off x="498212"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498212" y="4290258"/>
        <a:ext cx="1468146" cy="281533"/>
      </dsp:txXfrm>
    </dsp:sp>
    <dsp:sp modelId="{E5C8D62D-0426-4480-ADC8-F79E89EE23DA}">
      <dsp:nvSpPr>
        <dsp:cNvPr id="0" name=""/>
        <dsp:cNvSpPr/>
      </dsp:nvSpPr>
      <dsp:spPr>
        <a:xfrm>
          <a:off x="171957"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Hhune</a:t>
          </a:r>
          <a:endParaRPr lang="ru-RU" sz="1200" b="1" kern="1200">
            <a:latin typeface="+mj-lt"/>
          </a:endParaRPr>
        </a:p>
      </dsp:txBody>
      <dsp:txXfrm>
        <a:off x="171957" y="4965939"/>
        <a:ext cx="1631274" cy="844601"/>
      </dsp:txXfrm>
    </dsp:sp>
    <dsp:sp modelId="{B040E16B-C028-45C5-AB6C-25EA8F9DF0F0}">
      <dsp:nvSpPr>
        <dsp:cNvPr id="0" name=""/>
        <dsp:cNvSpPr/>
      </dsp:nvSpPr>
      <dsp:spPr>
        <a:xfrm>
          <a:off x="498212"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498212" y="5622852"/>
        <a:ext cx="1468146" cy="281533"/>
      </dsp:txXfrm>
    </dsp:sp>
    <dsp:sp modelId="{D5530D41-E6F8-4E13-B893-3A62D4AE2999}">
      <dsp:nvSpPr>
        <dsp:cNvPr id="0" name=""/>
        <dsp:cNvSpPr/>
      </dsp:nvSpPr>
      <dsp:spPr>
        <a:xfrm>
          <a:off x="2360506"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Lower City Representatives</a:t>
          </a:r>
          <a:endParaRPr lang="ru-RU" sz="1200" b="1" kern="1200">
            <a:latin typeface="+mj-lt"/>
          </a:endParaRPr>
        </a:p>
      </dsp:txBody>
      <dsp:txXfrm>
        <a:off x="2360506" y="3633346"/>
        <a:ext cx="1631274" cy="844601"/>
      </dsp:txXfrm>
    </dsp:sp>
    <dsp:sp modelId="{73EB6589-CCA1-4B3B-B7C1-1E0B1C72321E}">
      <dsp:nvSpPr>
        <dsp:cNvPr id="0" name=""/>
        <dsp:cNvSpPr/>
      </dsp:nvSpPr>
      <dsp:spPr>
        <a:xfrm>
          <a:off x="2686761"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13</a:t>
          </a:r>
          <a:endParaRPr lang="ru-RU" sz="1200" kern="1200">
            <a:latin typeface="+mj-lt"/>
          </a:endParaRPr>
        </a:p>
      </dsp:txBody>
      <dsp:txXfrm>
        <a:off x="2686761" y="4290258"/>
        <a:ext cx="1468146" cy="281533"/>
      </dsp:txXfrm>
    </dsp:sp>
    <dsp:sp modelId="{583A7F4A-B5DF-4433-9B16-D99C99B201EB}">
      <dsp:nvSpPr>
        <dsp:cNvPr id="0" name=""/>
        <dsp:cNvSpPr/>
      </dsp:nvSpPr>
      <dsp:spPr>
        <a:xfrm>
          <a:off x="2360506"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Coran</a:t>
          </a:r>
          <a:endParaRPr lang="ru-RU" sz="1200" b="1" kern="1200">
            <a:latin typeface="+mj-lt"/>
          </a:endParaRPr>
        </a:p>
      </dsp:txBody>
      <dsp:txXfrm>
        <a:off x="2360506" y="4965939"/>
        <a:ext cx="1631274" cy="844601"/>
      </dsp:txXfrm>
    </dsp:sp>
    <dsp:sp modelId="{D3410EF7-0C5C-41FE-BB13-936E5BF4A6F0}">
      <dsp:nvSpPr>
        <dsp:cNvPr id="0" name=""/>
        <dsp:cNvSpPr/>
      </dsp:nvSpPr>
      <dsp:spPr>
        <a:xfrm>
          <a:off x="2686761"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Former Adventurer</a:t>
          </a:r>
          <a:endParaRPr lang="ru-RU" sz="1200" kern="1200">
            <a:latin typeface="+mj-lt"/>
          </a:endParaRPr>
        </a:p>
      </dsp:txBody>
      <dsp:txXfrm>
        <a:off x="2686761" y="5622852"/>
        <a:ext cx="1468146" cy="281533"/>
      </dsp:txXfrm>
    </dsp:sp>
    <dsp:sp modelId="{BED358CD-C7C7-43B5-B674-522828F420FE}">
      <dsp:nvSpPr>
        <dsp:cNvPr id="0" name=""/>
        <dsp:cNvSpPr/>
      </dsp:nvSpPr>
      <dsp:spPr>
        <a:xfrm>
          <a:off x="5688578" y="2300753"/>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Council Of Four</a:t>
          </a:r>
          <a:endParaRPr lang="ru-RU" sz="1200" b="1" kern="1200">
            <a:latin typeface="+mj-lt"/>
          </a:endParaRPr>
        </a:p>
      </dsp:txBody>
      <dsp:txXfrm>
        <a:off x="5688578" y="2300753"/>
        <a:ext cx="1631274" cy="844601"/>
      </dsp:txXfrm>
    </dsp:sp>
    <dsp:sp modelId="{F53EB8AD-2CAE-41E6-9A13-D7344F0B72BC}">
      <dsp:nvSpPr>
        <dsp:cNvPr id="0" name=""/>
        <dsp:cNvSpPr/>
      </dsp:nvSpPr>
      <dsp:spPr>
        <a:xfrm>
          <a:off x="6014833"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6014833" y="2957665"/>
        <a:ext cx="1468146" cy="281533"/>
      </dsp:txXfrm>
    </dsp:sp>
    <dsp:sp modelId="{0007888F-501B-4A3A-832D-BDF524F0F3F6}">
      <dsp:nvSpPr>
        <dsp:cNvPr id="0" name=""/>
        <dsp:cNvSpPr/>
      </dsp:nvSpPr>
      <dsp:spPr>
        <a:xfrm>
          <a:off x="4549055"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4549055" y="4965939"/>
        <a:ext cx="1631274" cy="844601"/>
      </dsp:txXfrm>
    </dsp:sp>
    <dsp:sp modelId="{C683877C-0B61-4350-A012-9B4C89A4D5F0}">
      <dsp:nvSpPr>
        <dsp:cNvPr id="0" name=""/>
        <dsp:cNvSpPr/>
      </dsp:nvSpPr>
      <dsp:spPr>
        <a:xfrm>
          <a:off x="4875310"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Dillard Portyr</a:t>
          </a:r>
          <a:endParaRPr lang="ru-RU" sz="1200" kern="1200">
            <a:latin typeface="+mj-lt"/>
          </a:endParaRPr>
        </a:p>
      </dsp:txBody>
      <dsp:txXfrm>
        <a:off x="4875310" y="5622852"/>
        <a:ext cx="1468146" cy="281533"/>
      </dsp:txXfrm>
    </dsp:sp>
    <dsp:sp modelId="{FAAA477F-BF95-4D02-AC2E-DB4B14F6541C}">
      <dsp:nvSpPr>
        <dsp:cNvPr id="0" name=""/>
        <dsp:cNvSpPr/>
      </dsp:nvSpPr>
      <dsp:spPr>
        <a:xfrm>
          <a:off x="6737604"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6737604" y="4965939"/>
        <a:ext cx="1631274" cy="844601"/>
      </dsp:txXfrm>
    </dsp:sp>
    <dsp:sp modelId="{D5D67BEC-49FB-48E5-B760-98C4E565C3AD}">
      <dsp:nvSpPr>
        <dsp:cNvPr id="0" name=""/>
        <dsp:cNvSpPr/>
      </dsp:nvSpPr>
      <dsp:spPr>
        <a:xfrm>
          <a:off x="6973362" y="5555824"/>
          <a:ext cx="1649139" cy="415588"/>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Thalamra Vanthampur</a:t>
          </a:r>
          <a:endParaRPr lang="ru-RU" sz="1200" kern="1200">
            <a:latin typeface="+mj-lt"/>
          </a:endParaRPr>
        </a:p>
      </dsp:txBody>
      <dsp:txXfrm>
        <a:off x="6973362" y="5555824"/>
        <a:ext cx="1649139" cy="415588"/>
      </dsp:txXfrm>
    </dsp:sp>
    <dsp:sp modelId="{592A15ED-3043-4D58-BB07-3381CBCF257C}">
      <dsp:nvSpPr>
        <dsp:cNvPr id="0" name=""/>
        <dsp:cNvSpPr/>
      </dsp:nvSpPr>
      <dsp:spPr>
        <a:xfrm>
          <a:off x="4594304"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Grand Duke</a:t>
          </a:r>
          <a:endParaRPr lang="ru-RU" sz="1200" b="1" kern="1200">
            <a:latin typeface="+mj-lt"/>
          </a:endParaRPr>
        </a:p>
      </dsp:txBody>
      <dsp:txXfrm>
        <a:off x="4594304" y="3633346"/>
        <a:ext cx="1631274" cy="844601"/>
      </dsp:txXfrm>
    </dsp:sp>
    <dsp:sp modelId="{3ED2988E-6C87-410B-87EF-098BD2B6C5EC}">
      <dsp:nvSpPr>
        <dsp:cNvPr id="0" name=""/>
        <dsp:cNvSpPr/>
      </dsp:nvSpPr>
      <dsp:spPr>
        <a:xfrm>
          <a:off x="4920558"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Ulder Ravengard</a:t>
          </a:r>
          <a:endParaRPr lang="ru-RU" sz="1200" kern="1200">
            <a:latin typeface="+mj-lt"/>
          </a:endParaRPr>
        </a:p>
      </dsp:txBody>
      <dsp:txXfrm>
        <a:off x="4920558" y="4290258"/>
        <a:ext cx="1468146" cy="281533"/>
      </dsp:txXfrm>
    </dsp:sp>
    <dsp:sp modelId="{F8BF19FB-E18B-4B29-8698-C524088A66B7}">
      <dsp:nvSpPr>
        <dsp:cNvPr id="0" name=""/>
        <dsp:cNvSpPr/>
      </dsp:nvSpPr>
      <dsp:spPr>
        <a:xfrm>
          <a:off x="6782853"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6782853" y="3633346"/>
        <a:ext cx="1631274" cy="844601"/>
      </dsp:txXfrm>
    </dsp:sp>
    <dsp:sp modelId="{F5F408D6-9D2F-44C0-A07F-C601579880E8}">
      <dsp:nvSpPr>
        <dsp:cNvPr id="0" name=""/>
        <dsp:cNvSpPr/>
      </dsp:nvSpPr>
      <dsp:spPr>
        <a:xfrm>
          <a:off x="7109107"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Belynne Stelmane</a:t>
          </a:r>
          <a:endParaRPr lang="ru-RU" sz="1200" kern="1200">
            <a:latin typeface="+mj-lt"/>
          </a:endParaRPr>
        </a:p>
      </dsp:txBody>
      <dsp:txXfrm>
        <a:off x="7109107" y="4290258"/>
        <a:ext cx="1468146" cy="281533"/>
      </dsp:txXfrm>
    </dsp:sp>
    <dsp:sp modelId="{F79F1560-7060-456E-B730-C44ACE3CFD1F}">
      <dsp:nvSpPr>
        <dsp:cNvPr id="0" name=""/>
        <dsp:cNvSpPr/>
      </dsp:nvSpPr>
      <dsp:spPr>
        <a:xfrm>
          <a:off x="10110924" y="2300753"/>
          <a:ext cx="1631274" cy="844601"/>
        </a:xfrm>
        <a:prstGeom prst="rect">
          <a:avLst/>
        </a:prstGeom>
        <a:solidFill>
          <a:srgbClr val="00206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solidFill>
                <a:schemeClr val="bg1"/>
              </a:solidFill>
              <a:latin typeface="+mj-lt"/>
            </a:rPr>
            <a:t>Officers of City</a:t>
          </a:r>
          <a:endParaRPr lang="ru-RU" sz="1200" b="1" kern="1200">
            <a:solidFill>
              <a:schemeClr val="bg1"/>
            </a:solidFill>
            <a:latin typeface="+mj-lt"/>
          </a:endParaRPr>
        </a:p>
      </dsp:txBody>
      <dsp:txXfrm>
        <a:off x="10110924" y="2300753"/>
        <a:ext cx="1631274" cy="844601"/>
      </dsp:txXfrm>
    </dsp:sp>
    <dsp:sp modelId="{C2092BD2-5917-491D-AC0F-E6DE1BB69FD6}">
      <dsp:nvSpPr>
        <dsp:cNvPr id="0" name=""/>
        <dsp:cNvSpPr/>
      </dsp:nvSpPr>
      <dsp:spPr>
        <a:xfrm>
          <a:off x="10437179"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0437179" y="2957665"/>
        <a:ext cx="1468146" cy="281533"/>
      </dsp:txXfrm>
    </dsp:sp>
    <dsp:sp modelId="{7D965E8A-373D-402E-A2F5-5789EB3A4183}">
      <dsp:nvSpPr>
        <dsp:cNvPr id="0" name=""/>
        <dsp:cNvSpPr/>
      </dsp:nvSpPr>
      <dsp:spPr>
        <a:xfrm>
          <a:off x="9016650"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Master of Cobbles</a:t>
          </a:r>
          <a:endParaRPr lang="ru-RU" sz="1200" b="1" kern="1200">
            <a:latin typeface="+mj-lt"/>
          </a:endParaRPr>
        </a:p>
      </dsp:txBody>
      <dsp:txXfrm>
        <a:off x="9016650" y="4965939"/>
        <a:ext cx="1631274" cy="844601"/>
      </dsp:txXfrm>
    </dsp:sp>
    <dsp:sp modelId="{9A1A1C38-1E81-4DD0-ABA2-D83B35A6D8F0}">
      <dsp:nvSpPr>
        <dsp:cNvPr id="0" name=""/>
        <dsp:cNvSpPr/>
      </dsp:nvSpPr>
      <dsp:spPr>
        <a:xfrm>
          <a:off x="9342905"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9342905" y="5622852"/>
        <a:ext cx="1468146" cy="281533"/>
      </dsp:txXfrm>
    </dsp:sp>
    <dsp:sp modelId="{91522AD4-F679-4B6B-A0CB-5D608325CEDD}">
      <dsp:nvSpPr>
        <dsp:cNvPr id="0" name=""/>
        <dsp:cNvSpPr/>
      </dsp:nvSpPr>
      <dsp:spPr>
        <a:xfrm>
          <a:off x="11205199"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Master of Drains and Underways</a:t>
          </a:r>
          <a:endParaRPr lang="ru-RU" sz="1200" b="1" kern="1200">
            <a:latin typeface="+mj-lt"/>
          </a:endParaRPr>
        </a:p>
      </dsp:txBody>
      <dsp:txXfrm>
        <a:off x="11205199" y="4965939"/>
        <a:ext cx="1631274" cy="844601"/>
      </dsp:txXfrm>
    </dsp:sp>
    <dsp:sp modelId="{E8F45578-381E-4AA6-904F-D9A97B07EDB1}">
      <dsp:nvSpPr>
        <dsp:cNvPr id="0" name=""/>
        <dsp:cNvSpPr/>
      </dsp:nvSpPr>
      <dsp:spPr>
        <a:xfrm>
          <a:off x="11531454"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1531454" y="5622852"/>
        <a:ext cx="1468146" cy="281533"/>
      </dsp:txXfrm>
    </dsp:sp>
    <dsp:sp modelId="{F53687C4-2CBF-42E7-9909-635A5A134579}">
      <dsp:nvSpPr>
        <dsp:cNvPr id="0" name=""/>
        <dsp:cNvSpPr/>
      </dsp:nvSpPr>
      <dsp:spPr>
        <a:xfrm>
          <a:off x="9016650"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Purse Master</a:t>
          </a:r>
          <a:endParaRPr lang="ru-RU" sz="1200" b="1" kern="1200">
            <a:latin typeface="+mj-lt"/>
          </a:endParaRPr>
        </a:p>
      </dsp:txBody>
      <dsp:txXfrm>
        <a:off x="9016650" y="3633346"/>
        <a:ext cx="1631274" cy="844601"/>
      </dsp:txXfrm>
    </dsp:sp>
    <dsp:sp modelId="{C087D0B5-3BC7-49CE-88DD-58DA333CC765}">
      <dsp:nvSpPr>
        <dsp:cNvPr id="0" name=""/>
        <dsp:cNvSpPr/>
      </dsp:nvSpPr>
      <dsp:spPr>
        <a:xfrm>
          <a:off x="9342905"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9342905" y="4290258"/>
        <a:ext cx="1468146" cy="281533"/>
      </dsp:txXfrm>
    </dsp:sp>
    <dsp:sp modelId="{AE7549DA-E418-4F9C-9997-8DFE655BD9BB}">
      <dsp:nvSpPr>
        <dsp:cNvPr id="0" name=""/>
        <dsp:cNvSpPr/>
      </dsp:nvSpPr>
      <dsp:spPr>
        <a:xfrm>
          <a:off x="11205199"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Harbor Master</a:t>
          </a:r>
          <a:endParaRPr lang="ru-RU" sz="1200" b="1" kern="1200">
            <a:latin typeface="+mj-lt"/>
          </a:endParaRPr>
        </a:p>
      </dsp:txBody>
      <dsp:txXfrm>
        <a:off x="11205199" y="3633346"/>
        <a:ext cx="1631274" cy="844601"/>
      </dsp:txXfrm>
    </dsp:sp>
    <dsp:sp modelId="{2331DAE9-85D6-464B-9065-1AC62169D703}">
      <dsp:nvSpPr>
        <dsp:cNvPr id="0" name=""/>
        <dsp:cNvSpPr/>
      </dsp:nvSpPr>
      <dsp:spPr>
        <a:xfrm>
          <a:off x="11531454"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1531454" y="4290258"/>
        <a:ext cx="1468146" cy="281533"/>
      </dsp:txXfrm>
    </dsp:sp>
    <dsp:sp modelId="{12B384A7-DF7A-442E-B130-B5035F719505}">
      <dsp:nvSpPr>
        <dsp:cNvPr id="0" name=""/>
        <dsp:cNvSpPr/>
      </dsp:nvSpPr>
      <dsp:spPr>
        <a:xfrm>
          <a:off x="14660274" y="2300753"/>
          <a:ext cx="1631274" cy="844601"/>
        </a:xfrm>
        <a:prstGeom prst="rect">
          <a:avLst/>
        </a:prstGeom>
        <a:solidFill>
          <a:srgbClr val="FF000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solidFill>
                <a:schemeClr val="bg1"/>
              </a:solidFill>
              <a:latin typeface="+mj-lt"/>
            </a:rPr>
            <a:t>ARMED FORCES</a:t>
          </a:r>
          <a:endParaRPr lang="ru-RU" sz="1200" b="1" kern="1200">
            <a:solidFill>
              <a:schemeClr val="bg1"/>
            </a:solidFill>
            <a:latin typeface="+mj-lt"/>
          </a:endParaRPr>
        </a:p>
      </dsp:txBody>
      <dsp:txXfrm>
        <a:off x="14660274" y="2300753"/>
        <a:ext cx="1631274" cy="844601"/>
      </dsp:txXfrm>
    </dsp:sp>
    <dsp:sp modelId="{DD2B44DE-88EE-4D08-AAE7-1CC3105C85BC}">
      <dsp:nvSpPr>
        <dsp:cNvPr id="0" name=""/>
        <dsp:cNvSpPr/>
      </dsp:nvSpPr>
      <dsp:spPr>
        <a:xfrm>
          <a:off x="14986529"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4986529" y="2957665"/>
        <a:ext cx="1468146" cy="281533"/>
      </dsp:txXfrm>
    </dsp:sp>
    <dsp:sp modelId="{8B7CA3B1-260B-4805-AC57-B4E9BEF146A3}">
      <dsp:nvSpPr>
        <dsp:cNvPr id="0" name=""/>
        <dsp:cNvSpPr/>
      </dsp:nvSpPr>
      <dsp:spPr>
        <a:xfrm>
          <a:off x="13490029"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City Watch</a:t>
          </a:r>
          <a:endParaRPr lang="ru-RU" sz="1200" kern="1200">
            <a:latin typeface="+mj-lt"/>
          </a:endParaRPr>
        </a:p>
      </dsp:txBody>
      <dsp:txXfrm>
        <a:off x="13490029" y="3633346"/>
        <a:ext cx="1631274" cy="844601"/>
      </dsp:txXfrm>
    </dsp:sp>
    <dsp:sp modelId="{94932A30-D7E9-44D2-B1AF-4EE5512867B0}">
      <dsp:nvSpPr>
        <dsp:cNvPr id="0" name=""/>
        <dsp:cNvSpPr/>
      </dsp:nvSpPr>
      <dsp:spPr>
        <a:xfrm>
          <a:off x="13816284"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3816284" y="4290258"/>
        <a:ext cx="1468146" cy="281533"/>
      </dsp:txXfrm>
    </dsp:sp>
    <dsp:sp modelId="{D952A072-C7ED-4EB0-83F3-ED90456D7432}">
      <dsp:nvSpPr>
        <dsp:cNvPr id="0" name=""/>
        <dsp:cNvSpPr/>
      </dsp:nvSpPr>
      <dsp:spPr>
        <a:xfrm>
          <a:off x="13393748"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Master of Walls</a:t>
          </a:r>
          <a:endParaRPr lang="ru-RU" sz="1200" kern="1200">
            <a:latin typeface="+mj-lt"/>
          </a:endParaRPr>
        </a:p>
      </dsp:txBody>
      <dsp:txXfrm>
        <a:off x="13393748" y="4965939"/>
        <a:ext cx="1631274" cy="844601"/>
      </dsp:txXfrm>
    </dsp:sp>
    <dsp:sp modelId="{A706CF09-29ED-4EE1-8D61-C860B47333BF}">
      <dsp:nvSpPr>
        <dsp:cNvPr id="0" name=""/>
        <dsp:cNvSpPr/>
      </dsp:nvSpPr>
      <dsp:spPr>
        <a:xfrm>
          <a:off x="13527440" y="5534805"/>
          <a:ext cx="1853271" cy="457627"/>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Osmurl Havanack</a:t>
          </a:r>
          <a:endParaRPr lang="ru-RU" sz="1200" kern="1200">
            <a:latin typeface="+mj-lt"/>
          </a:endParaRPr>
        </a:p>
      </dsp:txBody>
      <dsp:txXfrm>
        <a:off x="13527440" y="5534805"/>
        <a:ext cx="1853271" cy="457627"/>
      </dsp:txXfrm>
    </dsp:sp>
    <dsp:sp modelId="{D9699D22-24AD-46FC-9AB1-B6818BF7F6D4}">
      <dsp:nvSpPr>
        <dsp:cNvPr id="0" name=""/>
        <dsp:cNvSpPr/>
      </dsp:nvSpPr>
      <dsp:spPr>
        <a:xfrm>
          <a:off x="15830520"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Flaming Fist</a:t>
          </a:r>
          <a:endParaRPr lang="ru-RU" sz="1200" kern="1200">
            <a:latin typeface="+mj-lt"/>
          </a:endParaRPr>
        </a:p>
      </dsp:txBody>
      <dsp:txXfrm>
        <a:off x="15830520" y="3633346"/>
        <a:ext cx="1631274" cy="844601"/>
      </dsp:txXfrm>
    </dsp:sp>
    <dsp:sp modelId="{6F810A23-1A2D-43C8-ACD9-97994CBC726E}">
      <dsp:nvSpPr>
        <dsp:cNvPr id="0" name=""/>
        <dsp:cNvSpPr/>
      </dsp:nvSpPr>
      <dsp:spPr>
        <a:xfrm>
          <a:off x="16156775"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6156775" y="4290258"/>
        <a:ext cx="1468146" cy="281533"/>
      </dsp:txXfrm>
    </dsp:sp>
    <dsp:sp modelId="{CA6FD686-E41F-4041-A969-320677B96EE9}">
      <dsp:nvSpPr>
        <dsp:cNvPr id="0" name=""/>
        <dsp:cNvSpPr/>
      </dsp:nvSpPr>
      <dsp:spPr>
        <a:xfrm>
          <a:off x="15774859"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Grand Marshal</a:t>
          </a:r>
          <a:endParaRPr lang="ru-RU" sz="1200" kern="1200">
            <a:latin typeface="+mj-lt"/>
          </a:endParaRPr>
        </a:p>
      </dsp:txBody>
      <dsp:txXfrm>
        <a:off x="15774859" y="4965939"/>
        <a:ext cx="1631274" cy="844601"/>
      </dsp:txXfrm>
    </dsp:sp>
    <dsp:sp modelId="{7E2F94C8-D9B6-4B9D-B3EF-99EAA598EE2A}">
      <dsp:nvSpPr>
        <dsp:cNvPr id="0" name=""/>
        <dsp:cNvSpPr/>
      </dsp:nvSpPr>
      <dsp:spPr>
        <a:xfrm>
          <a:off x="15989792" y="5508809"/>
          <a:ext cx="1690791" cy="509618"/>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Ulder Ravenguard</a:t>
          </a:r>
          <a:endParaRPr lang="ru-RU" sz="1200" kern="1200">
            <a:latin typeface="+mj-lt"/>
          </a:endParaRPr>
        </a:p>
      </dsp:txBody>
      <dsp:txXfrm>
        <a:off x="15989792" y="5508809"/>
        <a:ext cx="1690791" cy="509618"/>
      </dsp:txXfrm>
    </dsp:sp>
  </dsp:spTree>
</dsp:drawing>
</file>

<file path=xl/diagrams/layout1.xml><?xml version="1.0" encoding="utf-8"?>
<dgm:layoutDef xmlns:dgm="http://schemas.openxmlformats.org/drawingml/2006/diagram" xmlns:a="http://schemas.openxmlformats.org/drawingml/2006/main" uniqueId="urn:microsoft.com/office/officeart/2009/3/layout/HorizontalOrganizationChart">
  <dgm:title val=""/>
  <dgm:desc val=""/>
  <dgm:catLst>
    <dgm:cat type="hierarchy" pri="43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T"/>
          <dgm:param type="chAlign" val="l"/>
        </dgm:alg>
      </dgm:if>
      <dgm:else name="Name2">
        <dgm:alg type="hierChild">
          <dgm:param type="linDir" val="fromT"/>
          <dgm:param type="chAlign" val="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305"/>
      <dgm:constr type="w" for="des" forName="rootComposite" refType="w" fact="10"/>
      <dgm:constr type="h" for="des" forName="rootComposite" refType="w" refFor="des" refForName="rootComposite1" fact="0.305"/>
      <dgm:constr type="w" for="des" forName="rootComposite3" refType="w" fact="10"/>
      <dgm:constr type="h" for="des" forName="rootComposite3" refType="w" refFor="des" refForName="rootComposite1" fact="0.305"/>
      <dgm:constr type="primFontSz" for="des" ptType="node" op="equ"/>
      <dgm:constr type="sp" for="des" op="equ"/>
      <dgm:constr type="sp" for="des" forName="hierRoot1" refType="w" refFor="des" refForName="rootComposite1" fact="0.2"/>
      <dgm:constr type="sp" for="des" forName="hierRoot2" refType="sp" refFor="des" refForName="hierRoot1"/>
      <dgm:constr type="sp" for="des" forName="hierRoot3" refType="sp" refFor="des" refForName="hierRoot1"/>
      <dgm:constr type="sibSp" refType="w" refFor="des" refForName="rootComposite1" fact="0.125"/>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125"/>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func="var" arg="dir" op="equ" val="norm">
                  <dgm:alg type="hierRoot">
                    <dgm:param type="hierAlign" val="lT"/>
                  </dgm:alg>
                  <dgm:constrLst>
                    <dgm:constr type="alignOff" val="0.75"/>
                  </dgm:constrLst>
                </dgm:if>
                <dgm:else name="Name9">
                  <dgm:alg type="hierRoot">
                    <dgm:param type="hierAlign" val="rT"/>
                  </dgm:alg>
                  <dgm:constrLst>
                    <dgm:constr type="alignOff" val="0.75"/>
                  </dgm:constrLst>
                </dgm:else>
              </dgm:choose>
            </dgm:if>
            <dgm:if name="Name10" func="var" arg="hierBranch" op="equ" val="r">
              <dgm:choose name="Name11">
                <dgm:if name="Name12" func="var" arg="dir" op="equ" val="norm">
                  <dgm:alg type="hierRoot">
                    <dgm:param type="hierAlign" val="lB"/>
                  </dgm:alg>
                  <dgm:constrLst>
                    <dgm:constr type="alignOff" val="0.75"/>
                  </dgm:constrLst>
                </dgm:if>
                <dgm:else name="Name13">
                  <dgm:alg type="hierRoot">
                    <dgm:param type="hierAlign" val="rB"/>
                  </dgm:alg>
                  <dgm:constrLst>
                    <dgm:constr type="alignOff" val="0.75"/>
                  </dgm:constrLst>
                </dgm:else>
              </dgm:choose>
            </dgm:if>
            <dgm:if name="Name14" func="var" arg="hierBranch" op="equ" val="hang">
              <dgm:choose name="Name15">
                <dgm:if name="Name16" func="var" arg="dir" op="equ" val="norm">
                  <dgm:alg type="hierRoot">
                    <dgm:param type="hierAlign" val="lCtrCh"/>
                  </dgm:alg>
                  <dgm:constrLst>
                    <dgm:constr type="alignOff" val="0.65"/>
                  </dgm:constrLst>
                </dgm:if>
                <dgm:else name="Name17">
                  <dgm:alg type="hierRoot">
                    <dgm:param type="hierAlign" val="rCtrCh"/>
                  </dgm:alg>
                  <dgm:constrLst>
                    <dgm:constr type="alignOff" val="0.65"/>
                  </dgm:constrLst>
                </dgm:else>
              </dgm:choose>
            </dgm:if>
            <dgm:else name="Name18">
              <dgm:choose name="Name19">
                <dgm:if name="Name20" func="var" arg="dir" op="equ" val="norm">
                  <dgm:alg type="hierRoot">
                    <dgm:param type="hierAlign" val="lCtrCh"/>
                  </dgm:alg>
                  <dgm:constrLst>
                    <dgm:constr type="alignOff"/>
                    <dgm:constr type="bendDist" for="des" ptType="parTrans" refType="sp" fact="0.5"/>
                  </dgm:constrLst>
                </dgm:if>
                <dgm:else name="Name21">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22">
              <dgm:if name="Name23"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24"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25"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6">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7">
              <dgm:if name="Name28" func="var" arg="hierBranch" op="equ" val="l">
                <dgm:choose name="Name29">
                  <dgm:if name="Name30" func="var" arg="dir" op="equ" val="norm">
                    <dgm:alg type="hierChild">
                      <dgm:param type="chAlign" val="t"/>
                      <dgm:param type="linDir" val="fromL"/>
                    </dgm:alg>
                  </dgm:if>
                  <dgm:else name="Name31">
                    <dgm:alg type="hierChild">
                      <dgm:param type="chAlign" val="t"/>
                      <dgm:param type="linDir" val="fromR"/>
                    </dgm:alg>
                  </dgm:else>
                </dgm:choose>
              </dgm:if>
              <dgm:if name="Name32" func="var" arg="hierBranch" op="equ" val="r">
                <dgm:choose name="Name33">
                  <dgm:if name="Name34" func="var" arg="dir" op="equ" val="norm">
                    <dgm:alg type="hierChild">
                      <dgm:param type="chAlign" val="b"/>
                      <dgm:param type="linDir" val="fromL"/>
                    </dgm:alg>
                  </dgm:if>
                  <dgm:else name="Name35">
                    <dgm:alg type="hierChild">
                      <dgm:param type="chAlign" val="b"/>
                      <dgm:param type="linDir" val="fromR"/>
                    </dgm:alg>
                  </dgm:else>
                </dgm:choose>
              </dgm:if>
              <dgm:if name="Name36" func="var" arg="hierBranch" op="equ" val="hang">
                <dgm:choose name="Name37">
                  <dgm:if name="Name38" func="var" arg="dir" op="equ" val="norm">
                    <dgm:alg type="hierChild">
                      <dgm:param type="chAlign" val="l"/>
                      <dgm:param type="linDir" val="fromT"/>
                      <dgm:param type="secChAlign" val="t"/>
                      <dgm:param type="secLinDir" val="fromL"/>
                    </dgm:alg>
                  </dgm:if>
                  <dgm:else name="Name39">
                    <dgm:alg type="hierChild">
                      <dgm:param type="chAlign" val="r"/>
                      <dgm:param type="linDir" val="fromT"/>
                      <dgm:param type="secChAlign" val="t"/>
                      <dgm:param type="secLinDir" val="fromR"/>
                    </dgm:alg>
                  </dgm:else>
                </dgm:choose>
              </dgm:if>
              <dgm:else name="Name40">
                <dgm:choose name="Name41">
                  <dgm:if name="Name42" func="var" arg="dir" op="equ" val="norm">
                    <dgm:alg type="hierChild">
                      <dgm:param type="linDir" val="fromT"/>
                      <dgm:param type="chAlign" val="l"/>
                    </dgm:alg>
                  </dgm:if>
                  <dgm:else name="Name43">
                    <dgm:alg type="hierChild">
                      <dgm:param type="linDir" val="fromT"/>
                      <dgm:param type="chAlign" val="r"/>
                    </dgm:alg>
                  </dgm:else>
                </dgm:choose>
              </dgm:else>
            </dgm:choose>
            <dgm:shape xmlns:r="http://schemas.openxmlformats.org/officeDocument/2006/relationships" r:blip="">
              <dgm:adjLst/>
            </dgm:shape>
            <dgm:presOf/>
            <dgm:constrLst/>
            <dgm:ruleLst/>
            <dgm:forEach name="rep2a" axis="ch" ptType="nonAsst">
              <dgm:forEach name="Name44" axis="precedSib" ptType="parTrans" st="-1" cnt="1">
                <dgm:choose name="Name45">
                  <dgm:if name="Name46" func="var" arg="hierBranch" op="equ" val="hang">
                    <dgm:layoutNode name="Name47">
                      <dgm:choose name="Name48">
                        <dgm:if name="Name49" func="var" arg="dir" op="equ" val="norm">
                          <dgm:alg type="conn">
                            <dgm:param type="connRout" val="bend"/>
                            <dgm:param type="dim" val="1D"/>
                            <dgm:param type="endSty" val="noArr"/>
                            <dgm:param type="begPts" val="midR"/>
                            <dgm:param type="endPts" val="bCtr tCtr"/>
                          </dgm:alg>
                        </dgm:if>
                        <dgm:else name="Name50">
                          <dgm:alg type="conn">
                            <dgm:param type="connRout" val="bend"/>
                            <dgm:param type="dim" val="1D"/>
                            <dgm:param type="endSty" val="noArr"/>
                            <dgm:param type="begPts" val="midL"/>
                            <dgm:param type="endPts" val="bCtr tCtr"/>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51" func="var" arg="hierBranch" op="equ" val="l">
                    <dgm:layoutNode name="Name52">
                      <dgm:choose name="Name53">
                        <dgm:if name="Name54" func="var" arg="dir" op="equ" val="norm">
                          <dgm:alg type="conn">
                            <dgm:param type="connRout" val="bend"/>
                            <dgm:param type="dim" val="1D"/>
                            <dgm:param type="endSty" val="noArr"/>
                            <dgm:param type="begPts" val="midR"/>
                            <dgm:param type="endPts" val="tCtr"/>
                          </dgm:alg>
                        </dgm:if>
                        <dgm:else name="Name55">
                          <dgm:alg type="conn">
                            <dgm:param type="connRout" val="bend"/>
                            <dgm:param type="dim" val="1D"/>
                            <dgm:param type="endSty" val="noArr"/>
                            <dgm:param type="begPts" val="midL"/>
                            <dgm:param type="endPts" val="tCtr"/>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56" func="var" arg="hierBranch" op="equ" val="r">
                    <dgm:layoutNode name="Name57">
                      <dgm:choose name="Name58">
                        <dgm:if name="Name59" func="var" arg="dir" op="equ" val="norm">
                          <dgm:alg type="conn">
                            <dgm:param type="connRout" val="bend"/>
                            <dgm:param type="dim" val="1D"/>
                            <dgm:param type="endSty" val="noArr"/>
                            <dgm:param type="begPts" val="midR"/>
                            <dgm:param type="endPts" val="bCtr"/>
                          </dgm:alg>
                        </dgm:if>
                        <dgm:else name="Name60">
                          <dgm:alg type="conn">
                            <dgm:param type="connRout" val="bend"/>
                            <dgm:param type="dim" val="1D"/>
                            <dgm:param type="endSty" val="noArr"/>
                            <dgm:param type="begPts" val="midL"/>
                            <dgm:param type="endPts" val="bCtr"/>
                          </dgm:alg>
                        </dgm:else>
                      </dgm:choose>
                      <dgm:shape xmlns:r="http://schemas.openxmlformats.org/officeDocument/2006/relationships" type="conn" r:blip="" zOrderOff="-99999">
                        <dgm:adjLst/>
                      </dgm:shape>
                      <dgm:presOf axis="self"/>
                      <dgm:constrLst>
                        <dgm:constr type="begPad"/>
                        <dgm:constr type="endPad"/>
                      </dgm:constrLst>
                      <dgm:ruleLst/>
                    </dgm:layoutNode>
                  </dgm:if>
                  <dgm:else name="Name61">
                    <dgm:choose name="Name62">
                      <dgm:if name="Name63" func="var" arg="dir" op="equ" val="norm">
                        <dgm:layoutNode name="Name64">
                          <dgm:alg type="conn">
                            <dgm:param type="connRout" val="bend"/>
                            <dgm:param type="dim" val="1D"/>
                            <dgm:param type="endSty" val="noArr"/>
                            <dgm:param type="begPts" val="midR"/>
                            <dgm:param type="endPts" val="midL"/>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else name="Name65">
                        <dgm:layoutNode name="Name66">
                          <dgm:alg type="conn">
                            <dgm:param type="connRout" val="bend"/>
                            <dgm:param type="dim" val="1D"/>
                            <dgm:param type="endSty" val="noArr"/>
                            <dgm:param type="begPts" val="midL"/>
                            <dgm:param type="endPts" val="midR"/>
                            <dgm:param type="bendPt" val="end"/>
                          </dgm:alg>
                          <dgm:shape xmlns:r="http://schemas.openxmlformats.org/officeDocument/2006/relationships" type="conn" r:blip="" zOrderOff="-99999">
                            <dgm:adjLst/>
                          </dgm:shape>
                          <dgm:presOf axis="self"/>
                          <dgm:constrLst>
                            <dgm:constr type="begPad"/>
                            <dgm:constr type="endPad"/>
                          </dgm:constrLst>
                          <dgm:ruleLst/>
                        </dgm:layoutNode>
                      </dgm:else>
                    </dgm:choose>
                  </dgm:else>
                </dgm:choose>
              </dgm:forEach>
              <dgm:layoutNode name="hierRoot2">
                <dgm:varLst>
                  <dgm:hierBranch val="init"/>
                </dgm:varLst>
                <dgm:choose name="Name67">
                  <dgm:if name="Name68" func="var" arg="hierBranch" op="equ" val="l">
                    <dgm:choose name="Name69">
                      <dgm:if name="Name70" func="var" arg="dir" op="equ" val="norm">
                        <dgm:alg type="hierRoot">
                          <dgm:param type="hierAlign" val="lT"/>
                        </dgm:alg>
                        <dgm:constrLst>
                          <dgm:constr type="alignOff" val="0.75"/>
                        </dgm:constrLst>
                      </dgm:if>
                      <dgm:else name="Name71">
                        <dgm:alg type="hierRoot">
                          <dgm:param type="hierAlign" val="rT"/>
                        </dgm:alg>
                        <dgm:constrLst>
                          <dgm:constr type="alignOff" val="0.75"/>
                        </dgm:constrLst>
                      </dgm:else>
                    </dgm:choose>
                  </dgm:if>
                  <dgm:if name="Name72" func="var" arg="hierBranch" op="equ" val="r">
                    <dgm:choose name="Name73">
                      <dgm:if name="Name74" func="var" arg="dir" op="equ" val="norm">
                        <dgm:alg type="hierRoot">
                          <dgm:param type="hierAlign" val="lB"/>
                        </dgm:alg>
                        <dgm:constrLst>
                          <dgm:constr type="alignOff" val="0.75"/>
                        </dgm:constrLst>
                      </dgm:if>
                      <dgm:else name="Name75">
                        <dgm:alg type="hierRoot">
                          <dgm:param type="hierAlign" val="rB"/>
                        </dgm:alg>
                        <dgm:constrLst>
                          <dgm:constr type="alignOff" val="0.75"/>
                        </dgm:constrLst>
                      </dgm:else>
                    </dgm:choose>
                  </dgm:if>
                  <dgm:if name="Name76" func="var" arg="hierBranch" op="equ" val="hang">
                    <dgm:choose name="Name77">
                      <dgm:if name="Name78" func="var" arg="dir" op="equ" val="norm">
                        <dgm:alg type="hierRoot">
                          <dgm:param type="hierAlign" val="lCtrCh"/>
                        </dgm:alg>
                        <dgm:constrLst>
                          <dgm:constr type="alignOff" val="0.65"/>
                        </dgm:constrLst>
                      </dgm:if>
                      <dgm:else name="Name79">
                        <dgm:alg type="hierRoot">
                          <dgm:param type="hierAlign" val="rCtrCh"/>
                        </dgm:alg>
                        <dgm:constrLst>
                          <dgm:constr type="alignOff" val="0.65"/>
                        </dgm:constrLst>
                      </dgm:else>
                    </dgm:choose>
                  </dgm:if>
                  <dgm:else name="Name80">
                    <dgm:choose name="Name81">
                      <dgm:if name="Name82" func="var" arg="dir" op="equ" val="norm">
                        <dgm:alg type="hierRoot">
                          <dgm:param type="hierAlign" val="lCtrCh"/>
                        </dgm:alg>
                        <dgm:constrLst>
                          <dgm:constr type="alignOff"/>
                          <dgm:constr type="bendDist" for="des" ptType="parTrans" refType="sp" fact="0.5"/>
                        </dgm:constrLst>
                      </dgm:if>
                      <dgm:else name="Name83">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
                  <dgm:alg type="composite"/>
                  <dgm:shape xmlns:r="http://schemas.openxmlformats.org/officeDocument/2006/relationships" r:blip="">
                    <dgm:adjLst/>
                  </dgm:shape>
                  <dgm:presOf axis="self" ptType="node" cnt="1"/>
                  <dgm:choose name="Name84">
                    <dgm:if name="Name85"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6"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7"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8">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9">
                    <dgm:if name="Name90" func="var" arg="hierBranch" op="equ" val="l">
                      <dgm:choose name="Name91">
                        <dgm:if name="Name92" func="var" arg="dir" op="equ" val="norm">
                          <dgm:alg type="hierChild">
                            <dgm:param type="chAlign" val="t"/>
                            <dgm:param type="linDir" val="fromL"/>
                          </dgm:alg>
                        </dgm:if>
                        <dgm:else name="Name93">
                          <dgm:alg type="hierChild">
                            <dgm:param type="chAlign" val="t"/>
                            <dgm:param type="linDir" val="fromR"/>
                          </dgm:alg>
                        </dgm:else>
                      </dgm:choose>
                    </dgm:if>
                    <dgm:if name="Name94" func="var" arg="hierBranch" op="equ" val="r">
                      <dgm:choose name="Name95">
                        <dgm:if name="Name96" func="var" arg="dir" op="equ" val="norm">
                          <dgm:alg type="hierChild">
                            <dgm:param type="chAlign" val="b"/>
                            <dgm:param type="linDir" val="fromL"/>
                          </dgm:alg>
                        </dgm:if>
                        <dgm:else name="Name97">
                          <dgm:alg type="hierChild">
                            <dgm:param type="chAlign" val="b"/>
                            <dgm:param type="linDir" val="fromR"/>
                          </dgm:alg>
                        </dgm:else>
                      </dgm:choose>
                    </dgm:if>
                    <dgm:if name="Name98" func="var" arg="hierBranch" op="equ" val="hang">
                      <dgm:choose name="Name99">
                        <dgm:if name="Name100" func="var" arg="dir" op="equ" val="norm">
                          <dgm:alg type="hierChild">
                            <dgm:param type="chAlign" val="l"/>
                            <dgm:param type="linDir" val="fromT"/>
                            <dgm:param type="secChAlign" val="t"/>
                            <dgm:param type="secLinDir" val="fromL"/>
                          </dgm:alg>
                        </dgm:if>
                        <dgm:else name="Name101">
                          <dgm:alg type="hierChild">
                            <dgm:param type="chAlign" val="r"/>
                            <dgm:param type="linDir" val="fromT"/>
                            <dgm:param type="secChAlign" val="t"/>
                            <dgm:param type="secLinDir" val="fromR"/>
                          </dgm:alg>
                        </dgm:else>
                      </dgm:choose>
                    </dgm:if>
                    <dgm:else name="Name102">
                      <dgm:choose name="Name103">
                        <dgm:if name="Name104" func="var" arg="dir" op="equ" val="norm">
                          <dgm:alg type="hierChild">
                            <dgm:param type="linDir" val="fromT"/>
                            <dgm:param type="chAlign" val="l"/>
                          </dgm:alg>
                        </dgm:if>
                        <dgm:else name="Name105">
                          <dgm:alg type="hierChild">
                            <dgm:param type="linDir" val="fromT"/>
                            <dgm:param type="chAlign" val="r"/>
                          </dgm:alg>
                        </dgm:else>
                      </dgm:choose>
                    </dgm:else>
                  </dgm:choose>
                  <dgm:shape xmlns:r="http://schemas.openxmlformats.org/officeDocument/2006/relationships" r:blip="">
                    <dgm:adjLst/>
                  </dgm:shape>
                  <dgm:presOf/>
                  <dgm:constrLst/>
                  <dgm:ruleLst/>
                  <dgm:forEach name="Name106" ref="rep2a"/>
                </dgm:layoutNode>
                <dgm:layoutNode name="hierChild5">
                  <dgm:choose name="Name107">
                    <dgm:if name="Name108" func="var" arg="dir" op="equ" val="norm">
                      <dgm:alg type="hierChild">
                        <dgm:param type="chAlign" val="l"/>
                        <dgm:param type="linDir" val="fromT"/>
                        <dgm:param type="secChAlign" val="t"/>
                        <dgm:param type="secLinDir" val="fromL"/>
                      </dgm:alg>
                    </dgm:if>
                    <dgm:else name="Name109">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Name110" ref="rep2b"/>
                </dgm:layoutNode>
              </dgm:layoutNode>
            </dgm:forEach>
          </dgm:layoutNode>
          <dgm:layoutNode name="hierChild3">
            <dgm:choose name="Name111">
              <dgm:if name="Name112" func="var" arg="dir" op="equ" val="norm">
                <dgm:alg type="hierChild">
                  <dgm:param type="chAlign" val="l"/>
                  <dgm:param type="linDir" val="fromT"/>
                  <dgm:param type="secChAlign" val="t"/>
                  <dgm:param type="secLinDir" val="fromL"/>
                </dgm:alg>
              </dgm:if>
              <dgm:else name="Name113">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rep2b" axis="ch" ptType="asst">
              <dgm:forEach name="Name114" axis="precedSib" ptType="parTrans" st="-1" cnt="1">
                <dgm:layoutNode name="Name115">
                  <dgm:choose name="Name116">
                    <dgm:if name="Name117" func="var" arg="dir" op="equ" val="norm">
                      <dgm:alg type="conn">
                        <dgm:param type="connRout" val="bend"/>
                        <dgm:param type="dim" val="1D"/>
                        <dgm:param type="endSty" val="noArr"/>
                        <dgm:param type="begPts" val="midR"/>
                        <dgm:param type="endPts" val="bCtr tCtr"/>
                      </dgm:alg>
                    </dgm:if>
                    <dgm:else name="Name118">
                      <dgm:alg type="conn">
                        <dgm:param type="connRout" val="bend"/>
                        <dgm:param type="dim" val="1D"/>
                        <dgm:param type="endSty" val="noArr"/>
                        <dgm:param type="begPts" val="midL"/>
                        <dgm:param type="endPts" val="bCtr tCtr"/>
                      </dgm:alg>
                    </dgm:else>
                  </dgm:choose>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9">
                  <dgm:if name="Name120" func="var" arg="hierBranch" op="equ" val="l">
                    <dgm:choose name="Name121">
                      <dgm:if name="Name122" func="var" arg="dir" op="equ" val="norm">
                        <dgm:alg type="hierRoot">
                          <dgm:param type="hierAlign" val="lT"/>
                        </dgm:alg>
                        <dgm:constrLst>
                          <dgm:constr type="alignOff" val="0.75"/>
                        </dgm:constrLst>
                      </dgm:if>
                      <dgm:else name="Name123">
                        <dgm:alg type="hierRoot">
                          <dgm:param type="hierAlign" val="rT"/>
                        </dgm:alg>
                        <dgm:constrLst>
                          <dgm:constr type="alignOff" val="0.75"/>
                        </dgm:constrLst>
                      </dgm:else>
                    </dgm:choose>
                  </dgm:if>
                  <dgm:if name="Name124" func="var" arg="hierBranch" op="equ" val="r">
                    <dgm:choose name="Name125">
                      <dgm:if name="Name126" func="var" arg="dir" op="equ" val="norm">
                        <dgm:alg type="hierRoot">
                          <dgm:param type="hierAlign" val="lB"/>
                        </dgm:alg>
                        <dgm:constrLst>
                          <dgm:constr type="alignOff" val="0.75"/>
                        </dgm:constrLst>
                      </dgm:if>
                      <dgm:else name="Name127">
                        <dgm:alg type="hierRoot">
                          <dgm:param type="hierAlign" val="rB"/>
                        </dgm:alg>
                        <dgm:constrLst>
                          <dgm:constr type="alignOff" val="0.75"/>
                        </dgm:constrLst>
                      </dgm:else>
                    </dgm:choose>
                  </dgm:if>
                  <dgm:if name="Name128" func="var" arg="hierBranch" op="equ" val="hang">
                    <dgm:choose name="Name129">
                      <dgm:if name="Name130" func="var" arg="dir" op="equ" val="norm">
                        <dgm:alg type="hierRoot">
                          <dgm:param type="hierAlign" val="lCtrCh"/>
                        </dgm:alg>
                        <dgm:constrLst>
                          <dgm:constr type="alignOff" val="0.65"/>
                        </dgm:constrLst>
                      </dgm:if>
                      <dgm:else name="Name131">
                        <dgm:alg type="hierRoot">
                          <dgm:param type="hierAlign" val="rCtrCh"/>
                        </dgm:alg>
                        <dgm:constrLst>
                          <dgm:constr type="alignOff" val="0.65"/>
                        </dgm:constrLst>
                      </dgm:else>
                    </dgm:choose>
                  </dgm:if>
                  <dgm:else name="Name132">
                    <dgm:choose name="Name133">
                      <dgm:if name="Name134" func="var" arg="dir" op="equ" val="norm">
                        <dgm:alg type="hierRoot">
                          <dgm:param type="hierAlign" val="lCtrCh"/>
                        </dgm:alg>
                        <dgm:constrLst>
                          <dgm:constr type="alignOff"/>
                          <dgm:constr type="bendDist" for="des" ptType="parTrans" refType="sp" fact="0.5"/>
                        </dgm:constrLst>
                      </dgm:if>
                      <dgm:else name="Name135">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3">
                  <dgm:alg type="composite"/>
                  <dgm:shape xmlns:r="http://schemas.openxmlformats.org/officeDocument/2006/relationships" r:blip="">
                    <dgm:adjLst/>
                  </dgm:shape>
                  <dgm:presOf axis="self" ptType="node" cnt="1"/>
                  <dgm:choose name="Name136">
                    <dgm:if name="Name137"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38"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39"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40">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41">
                    <dgm:if name="Name142" func="var" arg="hierBranch" op="equ" val="l">
                      <dgm:choose name="Name143">
                        <dgm:if name="Name144" func="var" arg="dir" op="equ" val="norm">
                          <dgm:alg type="hierChild">
                            <dgm:param type="chAlign" val="t"/>
                            <dgm:param type="linDir" val="fromL"/>
                          </dgm:alg>
                        </dgm:if>
                        <dgm:else name="Name145">
                          <dgm:alg type="hierChild">
                            <dgm:param type="chAlign" val="t"/>
                            <dgm:param type="linDir" val="fromR"/>
                          </dgm:alg>
                        </dgm:else>
                      </dgm:choose>
                    </dgm:if>
                    <dgm:if name="Name146" func="var" arg="hierBranch" op="equ" val="r">
                      <dgm:choose name="Name147">
                        <dgm:if name="Name148" func="var" arg="dir" op="equ" val="norm">
                          <dgm:alg type="hierChild">
                            <dgm:param type="chAlign" val="b"/>
                            <dgm:param type="linDir" val="fromL"/>
                          </dgm:alg>
                        </dgm:if>
                        <dgm:else name="Name149">
                          <dgm:alg type="hierChild">
                            <dgm:param type="chAlign" val="b"/>
                            <dgm:param type="linDir" val="fromR"/>
                          </dgm:alg>
                        </dgm:else>
                      </dgm:choose>
                    </dgm:if>
                    <dgm:if name="Name150" func="var" arg="hierBranch" op="equ" val="hang">
                      <dgm:choose name="Name151">
                        <dgm:if name="Name152" func="var" arg="dir" op="equ" val="norm">
                          <dgm:alg type="hierChild">
                            <dgm:param type="chAlign" val="l"/>
                            <dgm:param type="linDir" val="fromT"/>
                            <dgm:param type="secChAlign" val="t"/>
                            <dgm:param type="secLinDir" val="fromL"/>
                          </dgm:alg>
                        </dgm:if>
                        <dgm:else name="Name153">
                          <dgm:alg type="hierChild">
                            <dgm:param type="chAlign" val="r"/>
                            <dgm:param type="linDir" val="fromT"/>
                            <dgm:param type="secChAlign" val="t"/>
                            <dgm:param type="secLinDir" val="fromR"/>
                          </dgm:alg>
                        </dgm:else>
                      </dgm:choose>
                    </dgm:if>
                    <dgm:else name="Name154">
                      <dgm:choose name="Name155">
                        <dgm:if name="Name156" func="var" arg="dir" op="equ" val="norm">
                          <dgm:alg type="hierChild">
                            <dgm:param type="linDir" val="fromT"/>
                            <dgm:param type="chAlign" val="l"/>
                          </dgm:alg>
                        </dgm:if>
                        <dgm:else name="Name157">
                          <dgm:alg type="hierChild">
                            <dgm:param type="linDir" val="fromT"/>
                            <dgm:param type="chAlign" val="r"/>
                          </dgm:alg>
                        </dgm:else>
                      </dgm:choose>
                    </dgm:else>
                  </dgm:choose>
                  <dgm:shape xmlns:r="http://schemas.openxmlformats.org/officeDocument/2006/relationships" r:blip="">
                    <dgm:adjLst/>
                  </dgm:shape>
                  <dgm:presOf/>
                  <dgm:constrLst/>
                  <dgm:ruleLst/>
                  <dgm:forEach name="Name158" ref="rep2a"/>
                </dgm:layoutNode>
                <dgm:layoutNode name="hierChild7">
                  <dgm:choose name="Name159">
                    <dgm:if name="Name160" func="var" arg="dir" op="equ" val="norm">
                      <dgm:alg type="hierChild">
                        <dgm:param type="chAlign" val="l"/>
                        <dgm:param type="linDir" val="fromT"/>
                        <dgm:param type="secChAlign" val="t"/>
                        <dgm:param type="secLinDir" val="fromL"/>
                      </dgm:alg>
                    </dgm:if>
                    <dgm:else name="Name161">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Name162" ref="rep2b"/>
                </dgm:layoutNode>
              </dgm:layoutNode>
            </dgm:forEach>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8/layout/NameandTitleOrganizationalChart">
  <dgm:title val=""/>
  <dgm:desc val=""/>
  <dgm:catLst>
    <dgm:cat type="hierarchy" pri="125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1" styleLbl="fgAcc0">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alg type="conn">
                            <dgm:param type="connRout" val="bend"/>
                            <dgm:param type="dim" val="1D"/>
                            <dgm:param type="endSty" val="noArr"/>
                            <dgm:param type="begPts" val="bCtr"/>
                            <dgm:param type="endPts" val="tCtr"/>
                            <dgm:param type="bendPt" val="end"/>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41" func="var" arg="hierBranch" op="equ" val="hang">
                    <dgm:layoutNode name="Name42">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3">
                    <dgm:layoutNode name="Name44">
                      <dgm:choose name="Name45">
                        <dgm:if name="Name46" axis="self" func="depth" op="lte" val="2">
                          <dgm:choose name="Name47">
                            <dgm:if name="Name48" axis="par ch" ptType="node asst" func="cnt" op="gte" val="1">
                              <dgm:alg type="conn">
                                <dgm:param type="connRout" val="bend"/>
                                <dgm:param type="dim" val="1D"/>
                                <dgm:param type="endSty" val="noArr"/>
                                <dgm:param type="begPts" val="bCtr"/>
                                <dgm:param type="endPts" val="midL midR"/>
                              </dgm:alg>
                            </dgm:if>
                            <dgm:else name="Name49">
                              <dgm:alg type="conn">
                                <dgm:param type="connRout" val="bend"/>
                                <dgm:param type="dim" val="1D"/>
                                <dgm:param type="endSty" val="noArr"/>
                                <dgm:param type="begPts" val="bCtr"/>
                                <dgm:param type="endPts" val="midL midR"/>
                                <dgm:param type="srcNode" val="rootConnector1"/>
                              </dgm:alg>
                            </dgm:else>
                          </dgm:choose>
                        </dgm:if>
                        <dgm:else name="Name50">
                          <dgm:choose name="Name51">
                            <dgm:if name="Name52" axis="par ch" ptType="node asst" func="cnt" op="gte" val="1">
                              <dgm:alg type="conn">
                                <dgm:param type="connRout" val="bend"/>
                                <dgm:param type="dim" val="1D"/>
                                <dgm:param type="endSty" val="noArr"/>
                                <dgm:param type="begPts" val="bCtr"/>
                                <dgm:param type="endPts" val="midL midR"/>
                              </dgm:alg>
                            </dgm:if>
                            <dgm:else name="Name53">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54">
                  <dgm:if name="Name55" func="var" arg="hierBranch" op="equ" val="l">
                    <dgm:choose name="Name56">
                      <dgm:if name="Name57"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58">
                        <dgm:alg type="hierRoot">
                          <dgm:param type="hierAlign" val="tR"/>
                        </dgm:alg>
                        <dgm:shape xmlns:r="http://schemas.openxmlformats.org/officeDocument/2006/relationships" r:blip="">
                          <dgm:adjLst/>
                        </dgm:shape>
                        <dgm:presOf/>
                        <dgm:constrLst>
                          <dgm:constr type="alignOff" val="0.25"/>
                        </dgm:constrLst>
                      </dgm:else>
                    </dgm:choose>
                  </dgm:if>
                  <dgm:if name="Name59" func="var" arg="hierBranch" op="equ" val="r">
                    <dgm:choose name="Name60">
                      <dgm:if name="Name61"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2">
                        <dgm:alg type="hierRoot">
                          <dgm:param type="hierAlign" val="tL"/>
                        </dgm:alg>
                        <dgm:shape xmlns:r="http://schemas.openxmlformats.org/officeDocument/2006/relationships" r:blip="">
                          <dgm:adjLst/>
                        </dgm:shape>
                        <dgm:presOf/>
                        <dgm:constrLst>
                          <dgm:constr type="alignOff" val="0.25"/>
                        </dgm:constrLst>
                      </dgm:else>
                    </dgm:choose>
                  </dgm:if>
                  <dgm:if name="Name63"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64"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65">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66">
                    <dgm:if name="Name67" func="var" arg="hierBranch" op="equ" val="init">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68" func="var" arg="hierBranch" op="equ" val="l">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69" func="var" arg="hierBranch" op="equ" val="r">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70">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2" styleLbl="fgAcc1">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71">
                    <dgm:if name="Name72" func="var" arg="hierBranch" op="equ" val="l">
                      <dgm:alg type="hierChild">
                        <dgm:param type="chAlign" val="r"/>
                        <dgm:param type="linDir" val="fromT"/>
                      </dgm:alg>
                    </dgm:if>
                    <dgm:if name="Name73" func="var" arg="hierBranch" op="equ" val="r">
                      <dgm:alg type="hierChild">
                        <dgm:param type="chAlign" val="l"/>
                        <dgm:param type="linDir" val="fromT"/>
                      </dgm:alg>
                    </dgm:if>
                    <dgm:if name="Name74" func="var" arg="hierBranch" op="equ" val="hang">
                      <dgm:choose name="Name75">
                        <dgm:if name="Name76" func="var" arg="dir" op="equ" val="norm">
                          <dgm:alg type="hierChild">
                            <dgm:param type="chAlign" val="l"/>
                            <dgm:param type="linDir" val="fromL"/>
                            <dgm:param type="secChAlign" val="t"/>
                            <dgm:param type="secLinDir" val="fromT"/>
                          </dgm:alg>
                        </dgm:if>
                        <dgm:else name="Name77">
                          <dgm:alg type="hierChild">
                            <dgm:param type="chAlign" val="l"/>
                            <dgm:param type="linDir" val="fromR"/>
                            <dgm:param type="secChAlign" val="t"/>
                            <dgm:param type="secLinDir" val="fromT"/>
                          </dgm:alg>
                        </dgm:else>
                      </dgm:choose>
                    </dgm:if>
                    <dgm:if name="Name78" func="var" arg="hierBranch" op="equ" val="std">
                      <dgm:choose name="Name79">
                        <dgm:if name="Name80" func="var" arg="dir" op="equ" val="norm">
                          <dgm:alg type="hierChild"/>
                        </dgm:if>
                        <dgm:else name="Name81">
                          <dgm:alg type="hierChild">
                            <dgm:param type="linDir" val="fromR"/>
                          </dgm:alg>
                        </dgm:else>
                      </dgm:choose>
                    </dgm:if>
                    <dgm:if name="Name82" func="var" arg="hierBranch" op="equ" val="init">
                      <dgm:choose name="Name83">
                        <dgm:if name="Name84" func="var" arg="dir" op="equ" val="norm">
                          <dgm:alg type="hierChild"/>
                        </dgm:if>
                        <dgm:else name="Name85">
                          <dgm:alg type="hierChild">
                            <dgm:param type="linDir" val="fromR"/>
                          </dgm:alg>
                        </dgm:else>
                      </dgm:choose>
                    </dgm:if>
                    <dgm:else name="Name86"/>
                  </dgm:choose>
                  <dgm:shape xmlns:r="http://schemas.openxmlformats.org/officeDocument/2006/relationships" r:blip="">
                    <dgm:adjLst/>
                  </dgm:shape>
                  <dgm:presOf/>
                  <dgm:constrLst/>
                  <dgm:ruleLst/>
                  <dgm:forEach name="Name87" ref="rep2a"/>
                </dgm:layoutNode>
                <dgm:layoutNode name="hierChild5">
                  <dgm:choose name="Name88">
                    <dgm:if name="Name89" func="var" arg="dir" op="equ" val="norm">
                      <dgm:alg type="hierChild">
                        <dgm:param type="chAlign" val="l"/>
                        <dgm:param type="linDir" val="fromL"/>
                        <dgm:param type="secChAlign" val="t"/>
                        <dgm:param type="secLinDir" val="fromT"/>
                      </dgm:alg>
                    </dgm:if>
                    <dgm:else name="Name90">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91" ref="rep2b"/>
                </dgm:layoutNode>
              </dgm:layoutNode>
            </dgm:forEach>
          </dgm:layoutNode>
          <dgm:layoutNode name="hierChild3">
            <dgm:choose name="Name92">
              <dgm:if name="Name93" func="var" arg="dir" op="equ" val="norm">
                <dgm:alg type="hierChild">
                  <dgm:param type="chAlign" val="l"/>
                  <dgm:param type="linDir" val="fromL"/>
                  <dgm:param type="secChAlign" val="t"/>
                  <dgm:param type="secLinDir" val="fromT"/>
                </dgm:alg>
              </dgm:if>
              <dgm:else name="Name94">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95" axis="precedSib" ptType="parTrans" st="-1" cnt="1">
                <dgm:layoutNode name="Name96">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97">
                  <dgm:if name="Name98" func="var" arg="hierBranch" op="equ" val="l">
                    <dgm:alg type="hierRoot">
                      <dgm:param type="hierAlign" val="tR"/>
                    </dgm:alg>
                    <dgm:shape xmlns:r="http://schemas.openxmlformats.org/officeDocument/2006/relationships" r:blip="">
                      <dgm:adjLst/>
                    </dgm:shape>
                    <dgm:presOf/>
                    <dgm:constrLst>
                      <dgm:constr type="alignOff" val="0.65"/>
                    </dgm:constrLst>
                  </dgm:if>
                  <dgm:if name="Name99" func="var" arg="hierBranch" op="equ" val="r">
                    <dgm:alg type="hierRoot">
                      <dgm:param type="hierAlign" val="tL"/>
                    </dgm:alg>
                    <dgm:shape xmlns:r="http://schemas.openxmlformats.org/officeDocument/2006/relationships" r:blip="">
                      <dgm:adjLst/>
                    </dgm:shape>
                    <dgm:presOf/>
                    <dgm:constrLst>
                      <dgm:constr type="alignOff" val="0.65"/>
                    </dgm:constrLst>
                  </dgm:if>
                  <dgm:if name="Name100" func="var" arg="hierBranch" op="equ" val="hang">
                    <dgm:alg type="hierRoot"/>
                    <dgm:shape xmlns:r="http://schemas.openxmlformats.org/officeDocument/2006/relationships" r:blip="">
                      <dgm:adjLst/>
                    </dgm:shape>
                    <dgm:presOf/>
                    <dgm:constrLst>
                      <dgm:constr type="alignOff" val="0.65"/>
                    </dgm:constrLst>
                  </dgm:if>
                  <dgm:if name="Name101"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02"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103"/>
                </dgm:choose>
                <dgm:ruleLst/>
                <dgm:layoutNode name="rootComposite3">
                  <dgm:alg type="composite"/>
                  <dgm:shape xmlns:r="http://schemas.openxmlformats.org/officeDocument/2006/relationships" r:blip="">
                    <dgm:adjLst/>
                  </dgm:shape>
                  <dgm:presOf axis="self" ptType="node" cnt="1"/>
                  <dgm:choose name="Name104">
                    <dgm:if name="Name105" func="var" arg="hierBranch" op="equ" val="init">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06" func="var" arg="hierBranch" op="equ" val="l">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07" func="var" arg="hierBranch" op="equ" val="r">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08">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styleLbl="asst1">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3" styleLbl="fgAcc2">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09">
                    <dgm:if name="Name110" func="var" arg="hierBranch" op="equ" val="l">
                      <dgm:alg type="hierChild">
                        <dgm:param type="chAlign" val="r"/>
                        <dgm:param type="linDir" val="fromT"/>
                      </dgm:alg>
                    </dgm:if>
                    <dgm:if name="Name111" func="var" arg="hierBranch" op="equ" val="r">
                      <dgm:alg type="hierChild">
                        <dgm:param type="chAlign" val="l"/>
                        <dgm:param type="linDir" val="fromT"/>
                      </dgm:alg>
                    </dgm:if>
                    <dgm:if name="Name112" func="var" arg="hierBranch" op="equ" val="hang">
                      <dgm:choose name="Name113">
                        <dgm:if name="Name114" func="var" arg="dir" op="equ" val="norm">
                          <dgm:alg type="hierChild">
                            <dgm:param type="chAlign" val="l"/>
                            <dgm:param type="linDir" val="fromL"/>
                            <dgm:param type="secChAlign" val="t"/>
                            <dgm:param type="secLinDir" val="fromT"/>
                          </dgm:alg>
                        </dgm:if>
                        <dgm:else name="Name115">
                          <dgm:alg type="hierChild">
                            <dgm:param type="chAlign" val="l"/>
                            <dgm:param type="linDir" val="fromR"/>
                            <dgm:param type="secChAlign" val="t"/>
                            <dgm:param type="secLinDir" val="fromT"/>
                          </dgm:alg>
                        </dgm:else>
                      </dgm:choose>
                    </dgm:if>
                    <dgm:if name="Name116" func="var" arg="hierBranch" op="equ" val="std">
                      <dgm:choose name="Name117">
                        <dgm:if name="Name118" func="var" arg="dir" op="equ" val="norm">
                          <dgm:alg type="hierChild"/>
                        </dgm:if>
                        <dgm:else name="Name119">
                          <dgm:alg type="hierChild">
                            <dgm:param type="linDir" val="fromR"/>
                          </dgm:alg>
                        </dgm:else>
                      </dgm:choose>
                    </dgm:if>
                    <dgm:if name="Name120" func="var" arg="hierBranch" op="equ" val="init">
                      <dgm:alg type="hierChild"/>
                    </dgm:if>
                    <dgm:else name="Name121"/>
                  </dgm:choose>
                  <dgm:shape xmlns:r="http://schemas.openxmlformats.org/officeDocument/2006/relationships" r:blip="">
                    <dgm:adjLst/>
                  </dgm:shape>
                  <dgm:presOf/>
                  <dgm:constrLst/>
                  <dgm:ruleLst/>
                  <dgm:forEach name="Name122" ref="rep2a"/>
                </dgm:layoutNode>
                <dgm:layoutNode name="hierChild7">
                  <dgm:choose name="Name123">
                    <dgm:if name="Name124" func="var" arg="dir" op="equ" val="norm">
                      <dgm:alg type="hierChild">
                        <dgm:param type="chAlign" val="l"/>
                        <dgm:param type="linDir" val="fromL"/>
                        <dgm:param type="secChAlign" val="t"/>
                        <dgm:param type="secLinDir" val="fromT"/>
                      </dgm:alg>
                    </dgm:if>
                    <dgm:else name="Name12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26" ref="rep2b"/>
                </dgm:layoutNode>
              </dgm:layoutNode>
            </dgm:forEach>
          </dgm:layoutNode>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layout4.xml><?xml version="1.0" encoding="utf-8"?>
<dgm:layoutDef xmlns:dgm="http://schemas.openxmlformats.org/drawingml/2006/diagram" xmlns:a="http://schemas.openxmlformats.org/drawingml/2006/main" uniqueId="urn:microsoft.com/office/officeart/2008/layout/NameandTitleOrganizationalChart">
  <dgm:title val=""/>
  <dgm:desc val=""/>
  <dgm:catLst>
    <dgm:cat type="hierarchy" pri="125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1" styleLbl="fgAcc0">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alg type="conn">
                            <dgm:param type="connRout" val="bend"/>
                            <dgm:param type="dim" val="1D"/>
                            <dgm:param type="endSty" val="noArr"/>
                            <dgm:param type="begPts" val="bCtr"/>
                            <dgm:param type="endPts" val="tCtr"/>
                            <dgm:param type="bendPt" val="end"/>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41" func="var" arg="hierBranch" op="equ" val="hang">
                    <dgm:layoutNode name="Name42">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3">
                    <dgm:layoutNode name="Name44">
                      <dgm:choose name="Name45">
                        <dgm:if name="Name46" axis="self" func="depth" op="lte" val="2">
                          <dgm:choose name="Name47">
                            <dgm:if name="Name48" axis="par ch" ptType="node asst" func="cnt" op="gte" val="1">
                              <dgm:alg type="conn">
                                <dgm:param type="connRout" val="bend"/>
                                <dgm:param type="dim" val="1D"/>
                                <dgm:param type="endSty" val="noArr"/>
                                <dgm:param type="begPts" val="bCtr"/>
                                <dgm:param type="endPts" val="midL midR"/>
                              </dgm:alg>
                            </dgm:if>
                            <dgm:else name="Name49">
                              <dgm:alg type="conn">
                                <dgm:param type="connRout" val="bend"/>
                                <dgm:param type="dim" val="1D"/>
                                <dgm:param type="endSty" val="noArr"/>
                                <dgm:param type="begPts" val="bCtr"/>
                                <dgm:param type="endPts" val="midL midR"/>
                                <dgm:param type="srcNode" val="rootConnector1"/>
                              </dgm:alg>
                            </dgm:else>
                          </dgm:choose>
                        </dgm:if>
                        <dgm:else name="Name50">
                          <dgm:choose name="Name51">
                            <dgm:if name="Name52" axis="par ch" ptType="node asst" func="cnt" op="gte" val="1">
                              <dgm:alg type="conn">
                                <dgm:param type="connRout" val="bend"/>
                                <dgm:param type="dim" val="1D"/>
                                <dgm:param type="endSty" val="noArr"/>
                                <dgm:param type="begPts" val="bCtr"/>
                                <dgm:param type="endPts" val="midL midR"/>
                              </dgm:alg>
                            </dgm:if>
                            <dgm:else name="Name53">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54">
                  <dgm:if name="Name55" func="var" arg="hierBranch" op="equ" val="l">
                    <dgm:choose name="Name56">
                      <dgm:if name="Name57"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58">
                        <dgm:alg type="hierRoot">
                          <dgm:param type="hierAlign" val="tR"/>
                        </dgm:alg>
                        <dgm:shape xmlns:r="http://schemas.openxmlformats.org/officeDocument/2006/relationships" r:blip="">
                          <dgm:adjLst/>
                        </dgm:shape>
                        <dgm:presOf/>
                        <dgm:constrLst>
                          <dgm:constr type="alignOff" val="0.25"/>
                        </dgm:constrLst>
                      </dgm:else>
                    </dgm:choose>
                  </dgm:if>
                  <dgm:if name="Name59" func="var" arg="hierBranch" op="equ" val="r">
                    <dgm:choose name="Name60">
                      <dgm:if name="Name61"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2">
                        <dgm:alg type="hierRoot">
                          <dgm:param type="hierAlign" val="tL"/>
                        </dgm:alg>
                        <dgm:shape xmlns:r="http://schemas.openxmlformats.org/officeDocument/2006/relationships" r:blip="">
                          <dgm:adjLst/>
                        </dgm:shape>
                        <dgm:presOf/>
                        <dgm:constrLst>
                          <dgm:constr type="alignOff" val="0.25"/>
                        </dgm:constrLst>
                      </dgm:else>
                    </dgm:choose>
                  </dgm:if>
                  <dgm:if name="Name63"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64"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65">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66">
                    <dgm:if name="Name67" func="var" arg="hierBranch" op="equ" val="init">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68" func="var" arg="hierBranch" op="equ" val="l">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69" func="var" arg="hierBranch" op="equ" val="r">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70">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2" styleLbl="fgAcc1">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71">
                    <dgm:if name="Name72" func="var" arg="hierBranch" op="equ" val="l">
                      <dgm:alg type="hierChild">
                        <dgm:param type="chAlign" val="r"/>
                        <dgm:param type="linDir" val="fromT"/>
                      </dgm:alg>
                    </dgm:if>
                    <dgm:if name="Name73" func="var" arg="hierBranch" op="equ" val="r">
                      <dgm:alg type="hierChild">
                        <dgm:param type="chAlign" val="l"/>
                        <dgm:param type="linDir" val="fromT"/>
                      </dgm:alg>
                    </dgm:if>
                    <dgm:if name="Name74" func="var" arg="hierBranch" op="equ" val="hang">
                      <dgm:choose name="Name75">
                        <dgm:if name="Name76" func="var" arg="dir" op="equ" val="norm">
                          <dgm:alg type="hierChild">
                            <dgm:param type="chAlign" val="l"/>
                            <dgm:param type="linDir" val="fromL"/>
                            <dgm:param type="secChAlign" val="t"/>
                            <dgm:param type="secLinDir" val="fromT"/>
                          </dgm:alg>
                        </dgm:if>
                        <dgm:else name="Name77">
                          <dgm:alg type="hierChild">
                            <dgm:param type="chAlign" val="l"/>
                            <dgm:param type="linDir" val="fromR"/>
                            <dgm:param type="secChAlign" val="t"/>
                            <dgm:param type="secLinDir" val="fromT"/>
                          </dgm:alg>
                        </dgm:else>
                      </dgm:choose>
                    </dgm:if>
                    <dgm:if name="Name78" func="var" arg="hierBranch" op="equ" val="std">
                      <dgm:choose name="Name79">
                        <dgm:if name="Name80" func="var" arg="dir" op="equ" val="norm">
                          <dgm:alg type="hierChild"/>
                        </dgm:if>
                        <dgm:else name="Name81">
                          <dgm:alg type="hierChild">
                            <dgm:param type="linDir" val="fromR"/>
                          </dgm:alg>
                        </dgm:else>
                      </dgm:choose>
                    </dgm:if>
                    <dgm:if name="Name82" func="var" arg="hierBranch" op="equ" val="init">
                      <dgm:choose name="Name83">
                        <dgm:if name="Name84" func="var" arg="dir" op="equ" val="norm">
                          <dgm:alg type="hierChild"/>
                        </dgm:if>
                        <dgm:else name="Name85">
                          <dgm:alg type="hierChild">
                            <dgm:param type="linDir" val="fromR"/>
                          </dgm:alg>
                        </dgm:else>
                      </dgm:choose>
                    </dgm:if>
                    <dgm:else name="Name86"/>
                  </dgm:choose>
                  <dgm:shape xmlns:r="http://schemas.openxmlformats.org/officeDocument/2006/relationships" r:blip="">
                    <dgm:adjLst/>
                  </dgm:shape>
                  <dgm:presOf/>
                  <dgm:constrLst/>
                  <dgm:ruleLst/>
                  <dgm:forEach name="Name87" ref="rep2a"/>
                </dgm:layoutNode>
                <dgm:layoutNode name="hierChild5">
                  <dgm:choose name="Name88">
                    <dgm:if name="Name89" func="var" arg="dir" op="equ" val="norm">
                      <dgm:alg type="hierChild">
                        <dgm:param type="chAlign" val="l"/>
                        <dgm:param type="linDir" val="fromL"/>
                        <dgm:param type="secChAlign" val="t"/>
                        <dgm:param type="secLinDir" val="fromT"/>
                      </dgm:alg>
                    </dgm:if>
                    <dgm:else name="Name90">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91" ref="rep2b"/>
                </dgm:layoutNode>
              </dgm:layoutNode>
            </dgm:forEach>
          </dgm:layoutNode>
          <dgm:layoutNode name="hierChild3">
            <dgm:choose name="Name92">
              <dgm:if name="Name93" func="var" arg="dir" op="equ" val="norm">
                <dgm:alg type="hierChild">
                  <dgm:param type="chAlign" val="l"/>
                  <dgm:param type="linDir" val="fromL"/>
                  <dgm:param type="secChAlign" val="t"/>
                  <dgm:param type="secLinDir" val="fromT"/>
                </dgm:alg>
              </dgm:if>
              <dgm:else name="Name94">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95" axis="precedSib" ptType="parTrans" st="-1" cnt="1">
                <dgm:layoutNode name="Name96">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97">
                  <dgm:if name="Name98" func="var" arg="hierBranch" op="equ" val="l">
                    <dgm:alg type="hierRoot">
                      <dgm:param type="hierAlign" val="tR"/>
                    </dgm:alg>
                    <dgm:shape xmlns:r="http://schemas.openxmlformats.org/officeDocument/2006/relationships" r:blip="">
                      <dgm:adjLst/>
                    </dgm:shape>
                    <dgm:presOf/>
                    <dgm:constrLst>
                      <dgm:constr type="alignOff" val="0.65"/>
                    </dgm:constrLst>
                  </dgm:if>
                  <dgm:if name="Name99" func="var" arg="hierBranch" op="equ" val="r">
                    <dgm:alg type="hierRoot">
                      <dgm:param type="hierAlign" val="tL"/>
                    </dgm:alg>
                    <dgm:shape xmlns:r="http://schemas.openxmlformats.org/officeDocument/2006/relationships" r:blip="">
                      <dgm:adjLst/>
                    </dgm:shape>
                    <dgm:presOf/>
                    <dgm:constrLst>
                      <dgm:constr type="alignOff" val="0.65"/>
                    </dgm:constrLst>
                  </dgm:if>
                  <dgm:if name="Name100" func="var" arg="hierBranch" op="equ" val="hang">
                    <dgm:alg type="hierRoot"/>
                    <dgm:shape xmlns:r="http://schemas.openxmlformats.org/officeDocument/2006/relationships" r:blip="">
                      <dgm:adjLst/>
                    </dgm:shape>
                    <dgm:presOf/>
                    <dgm:constrLst>
                      <dgm:constr type="alignOff" val="0.65"/>
                    </dgm:constrLst>
                  </dgm:if>
                  <dgm:if name="Name101"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02"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103"/>
                </dgm:choose>
                <dgm:ruleLst/>
                <dgm:layoutNode name="rootComposite3">
                  <dgm:alg type="composite"/>
                  <dgm:shape xmlns:r="http://schemas.openxmlformats.org/officeDocument/2006/relationships" r:blip="">
                    <dgm:adjLst/>
                  </dgm:shape>
                  <dgm:presOf axis="self" ptType="node" cnt="1"/>
                  <dgm:choose name="Name104">
                    <dgm:if name="Name105" func="var" arg="hierBranch" op="equ" val="init">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06" func="var" arg="hierBranch" op="equ" val="l">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07" func="var" arg="hierBranch" op="equ" val="r">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08">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styleLbl="asst1">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3" styleLbl="fgAcc2">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09">
                    <dgm:if name="Name110" func="var" arg="hierBranch" op="equ" val="l">
                      <dgm:alg type="hierChild">
                        <dgm:param type="chAlign" val="r"/>
                        <dgm:param type="linDir" val="fromT"/>
                      </dgm:alg>
                    </dgm:if>
                    <dgm:if name="Name111" func="var" arg="hierBranch" op="equ" val="r">
                      <dgm:alg type="hierChild">
                        <dgm:param type="chAlign" val="l"/>
                        <dgm:param type="linDir" val="fromT"/>
                      </dgm:alg>
                    </dgm:if>
                    <dgm:if name="Name112" func="var" arg="hierBranch" op="equ" val="hang">
                      <dgm:choose name="Name113">
                        <dgm:if name="Name114" func="var" arg="dir" op="equ" val="norm">
                          <dgm:alg type="hierChild">
                            <dgm:param type="chAlign" val="l"/>
                            <dgm:param type="linDir" val="fromL"/>
                            <dgm:param type="secChAlign" val="t"/>
                            <dgm:param type="secLinDir" val="fromT"/>
                          </dgm:alg>
                        </dgm:if>
                        <dgm:else name="Name115">
                          <dgm:alg type="hierChild">
                            <dgm:param type="chAlign" val="l"/>
                            <dgm:param type="linDir" val="fromR"/>
                            <dgm:param type="secChAlign" val="t"/>
                            <dgm:param type="secLinDir" val="fromT"/>
                          </dgm:alg>
                        </dgm:else>
                      </dgm:choose>
                    </dgm:if>
                    <dgm:if name="Name116" func="var" arg="hierBranch" op="equ" val="std">
                      <dgm:choose name="Name117">
                        <dgm:if name="Name118" func="var" arg="dir" op="equ" val="norm">
                          <dgm:alg type="hierChild"/>
                        </dgm:if>
                        <dgm:else name="Name119">
                          <dgm:alg type="hierChild">
                            <dgm:param type="linDir" val="fromR"/>
                          </dgm:alg>
                        </dgm:else>
                      </dgm:choose>
                    </dgm:if>
                    <dgm:if name="Name120" func="var" arg="hierBranch" op="equ" val="init">
                      <dgm:alg type="hierChild"/>
                    </dgm:if>
                    <dgm:else name="Name121"/>
                  </dgm:choose>
                  <dgm:shape xmlns:r="http://schemas.openxmlformats.org/officeDocument/2006/relationships" r:blip="">
                    <dgm:adjLst/>
                  </dgm:shape>
                  <dgm:presOf/>
                  <dgm:constrLst/>
                  <dgm:ruleLst/>
                  <dgm:forEach name="Name122" ref="rep2a"/>
                </dgm:layoutNode>
                <dgm:layoutNode name="hierChild7">
                  <dgm:choose name="Name123">
                    <dgm:if name="Name124" func="var" arg="dir" op="equ" val="norm">
                      <dgm:alg type="hierChild">
                        <dgm:param type="chAlign" val="l"/>
                        <dgm:param type="linDir" val="fromL"/>
                        <dgm:param type="secChAlign" val="t"/>
                        <dgm:param type="secLinDir" val="fromT"/>
                      </dgm:alg>
                    </dgm:if>
                    <dgm:else name="Name12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26"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hyperlink" Target="https://cyborgsandmages.wordpress.com/"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1.jpeg"/><Relationship Id="rId4" Type="http://schemas.openxmlformats.org/officeDocument/2006/relationships/hyperlink" Target="https://vignette2.wikia.nocookie.net/forgottenrealms/images/2/24/Fields_of_the_Dead.jpg/revision/latest?cb=20110623185348" TargetMode="External"/></Relationships>
</file>

<file path=xl/drawings/_rels/drawing6.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2.xml.rels><?xml version="1.0" encoding="UTF-8" standalone="yes"?>
<Relationships xmlns="http://schemas.openxmlformats.org/package/2006/relationships"><Relationship Id="rId8" Type="http://schemas.openxmlformats.org/officeDocument/2006/relationships/diagramQuickStyle" Target="../diagrams/quickStyle3.xml"/><Relationship Id="rId3" Type="http://schemas.openxmlformats.org/officeDocument/2006/relationships/diagramQuickStyle" Target="../diagrams/quickStyle2.xml"/><Relationship Id="rId7" Type="http://schemas.openxmlformats.org/officeDocument/2006/relationships/diagramLayout" Target="../diagrams/layout3.xml"/><Relationship Id="rId2" Type="http://schemas.openxmlformats.org/officeDocument/2006/relationships/diagramLayout" Target="../diagrams/layout2.xml"/><Relationship Id="rId1" Type="http://schemas.openxmlformats.org/officeDocument/2006/relationships/diagramData" Target="../diagrams/data2.xml"/><Relationship Id="rId6" Type="http://schemas.openxmlformats.org/officeDocument/2006/relationships/diagramData" Target="../diagrams/data3.xml"/><Relationship Id="rId5" Type="http://schemas.microsoft.com/office/2007/relationships/diagramDrawing" Target="../diagrams/drawing2.xml"/><Relationship Id="rId10" Type="http://schemas.microsoft.com/office/2007/relationships/diagramDrawing" Target="../diagrams/drawing3.xml"/><Relationship Id="rId4" Type="http://schemas.openxmlformats.org/officeDocument/2006/relationships/diagramColors" Target="../diagrams/colors2.xml"/><Relationship Id="rId9" Type="http://schemas.openxmlformats.org/officeDocument/2006/relationships/diagramColors" Target="../diagrams/colors3.xml"/></Relationships>
</file>

<file path=xl/drawings/_rels/drawing13.xml.rels><?xml version="1.0" encoding="UTF-8" standalone="yes"?>
<Relationships xmlns="http://schemas.openxmlformats.org/package/2006/relationships"><Relationship Id="rId3" Type="http://schemas.openxmlformats.org/officeDocument/2006/relationships/diagramQuickStyle" Target="../diagrams/quickStyle4.xml"/><Relationship Id="rId2" Type="http://schemas.openxmlformats.org/officeDocument/2006/relationships/diagramLayout" Target="../diagrams/layout4.xml"/><Relationship Id="rId1" Type="http://schemas.openxmlformats.org/officeDocument/2006/relationships/diagramData" Target="../diagrams/data4.xml"/><Relationship Id="rId5" Type="http://schemas.microsoft.com/office/2007/relationships/diagramDrawing" Target="../diagrams/drawing4.xml"/><Relationship Id="rId4" Type="http://schemas.openxmlformats.org/officeDocument/2006/relationships/diagramColors" Target="../diagrams/colors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0</xdr:colOff>
      <xdr:row>23</xdr:row>
      <xdr:rowOff>0</xdr:rowOff>
    </xdr:to>
    <xdr:pic>
      <xdr:nvPicPr>
        <xdr:cNvPr id="3" name="Рисунок 2">
          <a:extLst>
            <a:ext uri="{FF2B5EF4-FFF2-40B4-BE49-F238E27FC236}">
              <a16:creationId xmlns:a16="http://schemas.microsoft.com/office/drawing/2014/main" id="{4AA5B1E4-2FAB-4A49-8DE4-1E9424DCF364}"/>
            </a:ext>
          </a:extLst>
        </xdr:cNvPr>
        <xdr:cNvPicPr>
          <a:picLocks noChangeAspect="1"/>
        </xdr:cNvPicPr>
      </xdr:nvPicPr>
      <xdr:blipFill>
        <a:blip xmlns:r="http://schemas.openxmlformats.org/officeDocument/2006/relationships" r:embed="rId1"/>
        <a:stretch>
          <a:fillRect/>
        </a:stretch>
      </xdr:blipFill>
      <xdr:spPr>
        <a:xfrm>
          <a:off x="0" y="0"/>
          <a:ext cx="15240000" cy="4779818"/>
        </a:xfrm>
        <a:prstGeom prst="rect">
          <a:avLst/>
        </a:prstGeom>
      </xdr:spPr>
    </xdr:pic>
    <xdr:clientData/>
  </xdr:twoCellAnchor>
  <xdr:twoCellAnchor editAs="oneCell">
    <xdr:from>
      <xdr:col>0</xdr:col>
      <xdr:colOff>0</xdr:colOff>
      <xdr:row>17</xdr:row>
      <xdr:rowOff>190500</xdr:rowOff>
    </xdr:from>
    <xdr:to>
      <xdr:col>1</xdr:col>
      <xdr:colOff>297819</xdr:colOff>
      <xdr:row>23</xdr:row>
      <xdr:rowOff>0</xdr:rowOff>
    </xdr:to>
    <xdr:pic>
      <xdr:nvPicPr>
        <xdr:cNvPr id="4" name="Рисунок 3">
          <a:extLst>
            <a:ext uri="{FF2B5EF4-FFF2-40B4-BE49-F238E27FC236}">
              <a16:creationId xmlns:a16="http://schemas.microsoft.com/office/drawing/2014/main" id="{06C8D67F-85F7-49C4-BBCE-6E330B5AB5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660321"/>
          <a:ext cx="978176" cy="1034143"/>
        </a:xfrm>
        <a:prstGeom prst="rect">
          <a:avLst/>
        </a:prstGeom>
        <a:ln w="76200">
          <a:solidFill>
            <a:srgbClr val="FF0000"/>
          </a:solidFill>
        </a:ln>
      </xdr:spPr>
    </xdr:pic>
    <xdr:clientData/>
  </xdr:twoCellAnchor>
  <xdr:twoCellAnchor>
    <xdr:from>
      <xdr:col>1</xdr:col>
      <xdr:colOff>435429</xdr:colOff>
      <xdr:row>18</xdr:row>
      <xdr:rowOff>0</xdr:rowOff>
    </xdr:from>
    <xdr:to>
      <xdr:col>17</xdr:col>
      <xdr:colOff>272142</xdr:colOff>
      <xdr:row>23</xdr:row>
      <xdr:rowOff>0</xdr:rowOff>
    </xdr:to>
    <xdr:sp macro="" textlink="">
      <xdr:nvSpPr>
        <xdr:cNvPr id="2" name="TextBox 1">
          <a:extLst>
            <a:ext uri="{FF2B5EF4-FFF2-40B4-BE49-F238E27FC236}">
              <a16:creationId xmlns:a16="http://schemas.microsoft.com/office/drawing/2014/main" id="{993AEAD3-86F2-4B2C-A459-FD7ACAD04DBE}"/>
            </a:ext>
          </a:extLst>
        </xdr:cNvPr>
        <xdr:cNvSpPr txBox="1"/>
      </xdr:nvSpPr>
      <xdr:spPr>
        <a:xfrm>
          <a:off x="1115786" y="3673929"/>
          <a:ext cx="10722427" cy="102053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800">
            <a:solidFill>
              <a:schemeClr val="bg1"/>
            </a:solidFill>
          </a:endParaRPr>
        </a:p>
      </xdr:txBody>
    </xdr:sp>
    <xdr:clientData/>
  </xdr:twoCellAnchor>
  <xdr:twoCellAnchor>
    <xdr:from>
      <xdr:col>17</xdr:col>
      <xdr:colOff>503465</xdr:colOff>
      <xdr:row>0</xdr:row>
      <xdr:rowOff>0</xdr:rowOff>
    </xdr:from>
    <xdr:to>
      <xdr:col>22</xdr:col>
      <xdr:colOff>0</xdr:colOff>
      <xdr:row>2</xdr:row>
      <xdr:rowOff>136071</xdr:rowOff>
    </xdr:to>
    <xdr:sp macro="" textlink="">
      <xdr:nvSpPr>
        <xdr:cNvPr id="7" name="TextBox 6">
          <a:hlinkClick xmlns:r="http://schemas.openxmlformats.org/officeDocument/2006/relationships" r:id="rId3"/>
          <a:extLst>
            <a:ext uri="{FF2B5EF4-FFF2-40B4-BE49-F238E27FC236}">
              <a16:creationId xmlns:a16="http://schemas.microsoft.com/office/drawing/2014/main" id="{D0766C5C-0DA3-4C7B-9787-E8DFCB69AD8F}"/>
            </a:ext>
          </a:extLst>
        </xdr:cNvPr>
        <xdr:cNvSpPr txBox="1"/>
      </xdr:nvSpPr>
      <xdr:spPr>
        <a:xfrm>
          <a:off x="12069536" y="0"/>
          <a:ext cx="2898321" cy="544285"/>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solidFill>
                <a:srgbClr val="FFFF00"/>
              </a:solidFill>
            </a:rPr>
            <a:t>CYBORGS AND MAGES, UKRAINIAN RPG COMMUNITY</a:t>
          </a:r>
          <a:endParaRPr lang="ru-RU" sz="1100">
            <a:solidFill>
              <a:srgbClr val="FFFF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569714</xdr:colOff>
      <xdr:row>51</xdr:row>
      <xdr:rowOff>36759</xdr:rowOff>
    </xdr:to>
    <xdr:pic>
      <xdr:nvPicPr>
        <xdr:cNvPr id="2" name="Рисунок 1">
          <a:extLst>
            <a:ext uri="{FF2B5EF4-FFF2-40B4-BE49-F238E27FC236}">
              <a16:creationId xmlns:a16="http://schemas.microsoft.com/office/drawing/2014/main" id="{9657F21A-D9F9-4552-AB67-153C3B9F5163}"/>
            </a:ext>
          </a:extLst>
        </xdr:cNvPr>
        <xdr:cNvPicPr>
          <a:picLocks noChangeAspect="1"/>
        </xdr:cNvPicPr>
      </xdr:nvPicPr>
      <xdr:blipFill>
        <a:blip xmlns:r="http://schemas.openxmlformats.org/officeDocument/2006/relationships" r:embed="rId1"/>
        <a:stretch>
          <a:fillRect/>
        </a:stretch>
      </xdr:blipFill>
      <xdr:spPr>
        <a:xfrm>
          <a:off x="0" y="0"/>
          <a:ext cx="14285714" cy="1072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42</xdr:col>
      <xdr:colOff>0</xdr:colOff>
      <xdr:row>6</xdr:row>
      <xdr:rowOff>0</xdr:rowOff>
    </xdr:from>
    <xdr:to>
      <xdr:col>47</xdr:col>
      <xdr:colOff>448236</xdr:colOff>
      <xdr:row>20</xdr:row>
      <xdr:rowOff>166881</xdr:rowOff>
    </xdr:to>
    <xdr:pic>
      <xdr:nvPicPr>
        <xdr:cNvPr id="2" name="Рисунок 1">
          <a:extLst>
            <a:ext uri="{FF2B5EF4-FFF2-40B4-BE49-F238E27FC236}">
              <a16:creationId xmlns:a16="http://schemas.microsoft.com/office/drawing/2014/main" id="{EF0B86D4-D112-4BF2-B2DD-C6464D7828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0" y="1288676"/>
          <a:ext cx="38100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42</xdr:col>
      <xdr:colOff>0</xdr:colOff>
      <xdr:row>22</xdr:row>
      <xdr:rowOff>0</xdr:rowOff>
    </xdr:from>
    <xdr:to>
      <xdr:col>47</xdr:col>
      <xdr:colOff>440952</xdr:colOff>
      <xdr:row>32</xdr:row>
      <xdr:rowOff>26895</xdr:rowOff>
    </xdr:to>
    <xdr:pic>
      <xdr:nvPicPr>
        <xdr:cNvPr id="3" name="Рисунок 2" descr="Outer City w grid">
          <a:extLst>
            <a:ext uri="{FF2B5EF4-FFF2-40B4-BE49-F238E27FC236}">
              <a16:creationId xmlns:a16="http://schemas.microsoft.com/office/drawing/2014/main" id="{39E4C4E0-A803-47B6-89CA-B4BC45F17C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00" y="4638675"/>
          <a:ext cx="3810000"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7002</xdr:colOff>
      <xdr:row>24</xdr:row>
      <xdr:rowOff>4203</xdr:rowOff>
    </xdr:from>
    <xdr:to>
      <xdr:col>28</xdr:col>
      <xdr:colOff>320767</xdr:colOff>
      <xdr:row>40</xdr:row>
      <xdr:rowOff>72838</xdr:rowOff>
    </xdr:to>
    <xdr:sp macro="" textlink="">
      <xdr:nvSpPr>
        <xdr:cNvPr id="4" name="TextBox 3">
          <a:extLst>
            <a:ext uri="{FF2B5EF4-FFF2-40B4-BE49-F238E27FC236}">
              <a16:creationId xmlns:a16="http://schemas.microsoft.com/office/drawing/2014/main" id="{7C8A190B-C539-4853-B2BA-3196F1BB49AA}"/>
            </a:ext>
          </a:extLst>
        </xdr:cNvPr>
        <xdr:cNvSpPr txBox="1"/>
      </xdr:nvSpPr>
      <xdr:spPr>
        <a:xfrm>
          <a:off x="13342002" y="5219141"/>
          <a:ext cx="5647765" cy="475969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latin typeface="+mj-lt"/>
            </a:rPr>
            <a:t>RULES - Navigating the city</a:t>
          </a:r>
        </a:p>
        <a:p>
          <a:r>
            <a:rPr lang="en-US" sz="1100">
              <a:latin typeface="AcademyC" panose="00000800000000000000" pitchFamily="50" charset="0"/>
            </a:rPr>
            <a:t>The Gate is a crowded, bustling city, so moving within it is time-consuming. Walking is the only practical option for getting around, since riding animals and draft ani mals aren’t allowed in the Lower and Upper cities.</a:t>
          </a:r>
        </a:p>
        <a:p>
          <a:r>
            <a:rPr lang="en-US" sz="1100">
              <a:latin typeface="AcademyC" panose="00000800000000000000" pitchFamily="50" charset="0"/>
            </a:rPr>
            <a:t>The inset map below identifies the city’s districts and neighborhoods. Walking across a district to the next takes 15 minutes under normal circum stances or 10 minutes if characters rush. Thus, if the characters need to carry a message from the Harbormaster’s Office in Eastway to the High Hall in Temples, the walk through Heapside and the Steeps to Temples would take 30 to 45 minutes.</a:t>
          </a:r>
        </a:p>
        <a:p>
          <a:r>
            <a:rPr lang="en-US" sz="1100">
              <a:latin typeface="AcademyC" panose="00000800000000000000" pitchFamily="50" charset="0"/>
            </a:rPr>
            <a:t>Bear in mind that underground routes, flying mounts, parkour, and other means might speed up travel time.</a:t>
          </a:r>
          <a:endParaRPr lang="ru-RU" sz="1100">
            <a:latin typeface="AcademyC" panose="00000800000000000000" pitchFamily="50"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371475</xdr:colOff>
      <xdr:row>42</xdr:row>
      <xdr:rowOff>114300</xdr:rowOff>
    </xdr:to>
    <xdr:pic>
      <xdr:nvPicPr>
        <xdr:cNvPr id="2" name="Рисунок 1" descr="0 ">
          <a:extLst>
            <a:ext uri="{FF2B5EF4-FFF2-40B4-BE49-F238E27FC236}">
              <a16:creationId xmlns:a16="http://schemas.microsoft.com/office/drawing/2014/main" id="{3EA1618F-CA60-455C-8366-20BF154AE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172075" cy="891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0</xdr:row>
      <xdr:rowOff>0</xdr:rowOff>
    </xdr:from>
    <xdr:to>
      <xdr:col>17</xdr:col>
      <xdr:colOff>161925</xdr:colOff>
      <xdr:row>19</xdr:row>
      <xdr:rowOff>19050</xdr:rowOff>
    </xdr:to>
    <xdr:pic>
      <xdr:nvPicPr>
        <xdr:cNvPr id="3" name="Рисунок 2" descr="Автоматично створений текст заміщення:&#10;• ,Elt- ">
          <a:extLst>
            <a:ext uri="{FF2B5EF4-FFF2-40B4-BE49-F238E27FC236}">
              <a16:creationId xmlns:a16="http://schemas.microsoft.com/office/drawing/2014/main" id="{F463B993-F086-4B7D-9A5E-35D540DF65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86400" y="0"/>
          <a:ext cx="633412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10</xdr:col>
      <xdr:colOff>314325</xdr:colOff>
      <xdr:row>23</xdr:row>
      <xdr:rowOff>85725</xdr:rowOff>
    </xdr:to>
    <xdr:pic>
      <xdr:nvPicPr>
        <xdr:cNvPr id="5" name="Рисунок 4" descr="Che ReachiNG &#10;ASbRavN &#10;1 &#10;B€Ròusk &#10;FeNòaRl's Gate &#10;iNCh = 30 Miles &#10;IRiaebOR @ ">
          <a:extLst>
            <a:ext uri="{FF2B5EF4-FFF2-40B4-BE49-F238E27FC236}">
              <a16:creationId xmlns:a16="http://schemas.microsoft.com/office/drawing/2014/main" id="{0EA0FE0F-536D-4ABE-9B41-877ACC093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419100"/>
          <a:ext cx="5800725"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xdr:row>
      <xdr:rowOff>0</xdr:rowOff>
    </xdr:from>
    <xdr:to>
      <xdr:col>19</xdr:col>
      <xdr:colOff>408052</xdr:colOff>
      <xdr:row>20</xdr:row>
      <xdr:rowOff>181377</xdr:rowOff>
    </xdr:to>
    <xdr:pic>
      <xdr:nvPicPr>
        <xdr:cNvPr id="6" name="Рисунок 5">
          <a:extLst>
            <a:ext uri="{FF2B5EF4-FFF2-40B4-BE49-F238E27FC236}">
              <a16:creationId xmlns:a16="http://schemas.microsoft.com/office/drawing/2014/main" id="{442F3D27-8781-4EF9-AFDE-68CC7A49393C}"/>
            </a:ext>
          </a:extLst>
        </xdr:cNvPr>
        <xdr:cNvPicPr>
          <a:picLocks noChangeAspect="1"/>
        </xdr:cNvPicPr>
      </xdr:nvPicPr>
      <xdr:blipFill>
        <a:blip xmlns:r="http://schemas.openxmlformats.org/officeDocument/2006/relationships" r:embed="rId2"/>
        <a:stretch>
          <a:fillRect/>
        </a:stretch>
      </xdr:blipFill>
      <xdr:spPr>
        <a:xfrm>
          <a:off x="8312727" y="623455"/>
          <a:ext cx="5257143" cy="3714286"/>
        </a:xfrm>
        <a:prstGeom prst="rect">
          <a:avLst/>
        </a:prstGeom>
      </xdr:spPr>
    </xdr:pic>
    <xdr:clientData/>
  </xdr:twoCellAnchor>
  <xdr:twoCellAnchor editAs="oneCell">
    <xdr:from>
      <xdr:col>12</xdr:col>
      <xdr:colOff>0</xdr:colOff>
      <xdr:row>23</xdr:row>
      <xdr:rowOff>0</xdr:rowOff>
    </xdr:from>
    <xdr:to>
      <xdr:col>21</xdr:col>
      <xdr:colOff>89263</xdr:colOff>
      <xdr:row>53</xdr:row>
      <xdr:rowOff>51168</xdr:rowOff>
    </xdr:to>
    <xdr:pic>
      <xdr:nvPicPr>
        <xdr:cNvPr id="7" name="Рисунок 6">
          <a:extLst>
            <a:ext uri="{FF2B5EF4-FFF2-40B4-BE49-F238E27FC236}">
              <a16:creationId xmlns:a16="http://schemas.microsoft.com/office/drawing/2014/main" id="{5C105D5E-89C0-4396-BC28-AAA7063A9D5D}"/>
            </a:ext>
          </a:extLst>
        </xdr:cNvPr>
        <xdr:cNvPicPr>
          <a:picLocks noChangeAspect="1"/>
        </xdr:cNvPicPr>
      </xdr:nvPicPr>
      <xdr:blipFill>
        <a:blip xmlns:r="http://schemas.openxmlformats.org/officeDocument/2006/relationships" r:embed="rId3"/>
        <a:stretch>
          <a:fillRect/>
        </a:stretch>
      </xdr:blipFill>
      <xdr:spPr>
        <a:xfrm>
          <a:off x="8312727" y="4779818"/>
          <a:ext cx="6323809" cy="6285714"/>
        </a:xfrm>
        <a:prstGeom prst="rect">
          <a:avLst/>
        </a:prstGeom>
      </xdr:spPr>
    </xdr:pic>
    <xdr:clientData/>
  </xdr:twoCellAnchor>
  <xdr:twoCellAnchor editAs="oneCell">
    <xdr:from>
      <xdr:col>20</xdr:col>
      <xdr:colOff>0</xdr:colOff>
      <xdr:row>3</xdr:row>
      <xdr:rowOff>0</xdr:rowOff>
    </xdr:from>
    <xdr:to>
      <xdr:col>29</xdr:col>
      <xdr:colOff>371475</xdr:colOff>
      <xdr:row>19</xdr:row>
      <xdr:rowOff>161925</xdr:rowOff>
    </xdr:to>
    <xdr:pic>
      <xdr:nvPicPr>
        <xdr:cNvPr id="8" name="Рисунок 7" descr="ROC BÅRX FORE &#10;G ATF &#10;BogESKYR &#10;• RIDGE &#10;TEL.DS 0' &#10;OF &#10;SOUBI &#10;TRIPL &#10;LTVREL ">
          <a:hlinkClick xmlns:r="http://schemas.openxmlformats.org/officeDocument/2006/relationships" r:id="rId4"/>
          <a:extLst>
            <a:ext uri="{FF2B5EF4-FFF2-40B4-BE49-F238E27FC236}">
              <a16:creationId xmlns:a16="http://schemas.microsoft.com/office/drawing/2014/main" id="{48117702-F805-4A6E-9E06-30D39A8FAD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716000" y="628650"/>
          <a:ext cx="6543675"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114300</xdr:colOff>
      <xdr:row>45</xdr:row>
      <xdr:rowOff>179499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16100" cy="96092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14</xdr:col>
      <xdr:colOff>0</xdr:colOff>
      <xdr:row>20</xdr:row>
      <xdr:rowOff>0</xdr:rowOff>
    </xdr:to>
    <xdr:pic>
      <xdr:nvPicPr>
        <xdr:cNvPr id="2" name="Рисунок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9601200" cy="4143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451597</xdr:colOff>
      <xdr:row>39</xdr:row>
      <xdr:rowOff>188259</xdr:rowOff>
    </xdr:to>
    <xdr:pic>
      <xdr:nvPicPr>
        <xdr:cNvPr id="2" name="Рисунок 1">
          <a:extLst>
            <a:ext uri="{FF2B5EF4-FFF2-40B4-BE49-F238E27FC236}">
              <a16:creationId xmlns:a16="http://schemas.microsoft.com/office/drawing/2014/main" id="{E5783CB9-8B6E-4BC0-8006-6B4E0B419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711397" cy="8360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67</xdr:col>
      <xdr:colOff>485774</xdr:colOff>
      <xdr:row>104</xdr:row>
      <xdr:rowOff>9525</xdr:rowOff>
    </xdr:to>
    <xdr:pic>
      <xdr:nvPicPr>
        <xdr:cNvPr id="2" name="Рисунок 1" descr="Jannath &#10;Portyr &#10;• Provoss &#10;Whitburn &#10;Bormul &#10;Redlocks &#10;20 &#10;Rillyn &#10;41 &#10;Durinbold &#10;45 &#10;Eltan &#10;Belt &#10;Silvershield &#10;Vannath &#10;Oberon &#10;36 &#10;Hullhollyn &#10;28 &#10;Jhasso &#10;Vanthampur &#10;Miyar &#10;Stelmane &#10;83 30 &#10;Tillerturn &#10;Guthmere &#10;Dlusker &#10;43 &#10;55 &#10;26 &#10;51 &#10;27 &#10;19 &#10;35 &#10;10 &#10;88 &#10;56 &#10;Hlath &#10;44 &#10;22 &#10;85 &#10;24 &#10;89 &#10;87 &#10;57 &#10;7 &#10;82 &#10;23 &#10;32 &#10;Linnacker &#10;37 &#10;29 &#10;86 &#10;49 &#10;47 &#10;33 &#10;18 &#10;21 &#10;Eomane &#10;Caldwell &#10;14 &#10;Irlentree &#10;Shattershield &#10;Sashenstar &#10;78 &#10;Baldur's Gate &#10;38 _ . &#10;31 &#10;16 &#10;11 ">
          <a:extLst>
            <a:ext uri="{FF2B5EF4-FFF2-40B4-BE49-F238E27FC236}">
              <a16:creationId xmlns:a16="http://schemas.microsoft.com/office/drawing/2014/main" id="{7749D76A-639D-40AF-96EA-DC5E64F8B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6753462" cy="22274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20</xdr:col>
      <xdr:colOff>0</xdr:colOff>
      <xdr:row>37</xdr:row>
      <xdr:rowOff>0</xdr:rowOff>
    </xdr:to>
    <xdr:pic>
      <xdr:nvPicPr>
        <xdr:cNvPr id="2" name="Рисунок 1" descr="e 亠 一 ~ ">
          <a:extLst>
            <a:ext uri="{FF2B5EF4-FFF2-40B4-BE49-F238E27FC236}">
              <a16:creationId xmlns:a16="http://schemas.microsoft.com/office/drawing/2014/main" id="{8B704D74-094D-4006-BE30-5AF4C2B236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0"/>
          <a:ext cx="1371600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27</xdr:col>
      <xdr:colOff>363682</xdr:colOff>
      <xdr:row>51</xdr:row>
      <xdr:rowOff>69273</xdr:rowOff>
    </xdr:to>
    <xdr:graphicFrame macro="">
      <xdr:nvGraphicFramePr>
        <xdr:cNvPr id="2" name="guild">
          <a:extLst>
            <a:ext uri="{FF2B5EF4-FFF2-40B4-BE49-F238E27FC236}">
              <a16:creationId xmlns:a16="http://schemas.microsoft.com/office/drawing/2014/main" id="{804FD464-8266-426F-9A86-930A1FADEE0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47624</xdr:colOff>
      <xdr:row>46</xdr:row>
      <xdr:rowOff>23811</xdr:rowOff>
    </xdr:from>
    <xdr:to>
      <xdr:col>30</xdr:col>
      <xdr:colOff>95250</xdr:colOff>
      <xdr:row>96</xdr:row>
      <xdr:rowOff>0</xdr:rowOff>
    </xdr:to>
    <xdr:graphicFrame macro="">
      <xdr:nvGraphicFramePr>
        <xdr:cNvPr id="2" name="Схема 1">
          <a:extLst>
            <a:ext uri="{FF2B5EF4-FFF2-40B4-BE49-F238E27FC236}">
              <a16:creationId xmlns:a16="http://schemas.microsoft.com/office/drawing/2014/main" id="{6EDEDCC9-F802-4F45-80AF-2CE0133E5F5D}"/>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34</xdr:col>
      <xdr:colOff>620766</xdr:colOff>
      <xdr:row>48</xdr:row>
      <xdr:rowOff>44012</xdr:rowOff>
    </xdr:from>
    <xdr:to>
      <xdr:col>63</xdr:col>
      <xdr:colOff>285749</xdr:colOff>
      <xdr:row>105</xdr:row>
      <xdr:rowOff>95250</xdr:rowOff>
    </xdr:to>
    <xdr:graphicFrame macro="">
      <xdr:nvGraphicFramePr>
        <xdr:cNvPr id="3" name="Схема 2">
          <a:extLst>
            <a:ext uri="{FF2B5EF4-FFF2-40B4-BE49-F238E27FC236}">
              <a16:creationId xmlns:a16="http://schemas.microsoft.com/office/drawing/2014/main" id="{A3D2B2C0-4859-42A2-A534-38E77F71BB3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6</xdr:col>
      <xdr:colOff>573571</xdr:colOff>
      <xdr:row>3</xdr:row>
      <xdr:rowOff>119063</xdr:rowOff>
    </xdr:from>
    <xdr:to>
      <xdr:col>32</xdr:col>
      <xdr:colOff>595312</xdr:colOff>
      <xdr:row>36</xdr:row>
      <xdr:rowOff>190501</xdr:rowOff>
    </xdr:to>
    <xdr:graphicFrame macro="">
      <xdr:nvGraphicFramePr>
        <xdr:cNvPr id="2" name="Схема 1">
          <a:extLst>
            <a:ext uri="{FF2B5EF4-FFF2-40B4-BE49-F238E27FC236}">
              <a16:creationId xmlns:a16="http://schemas.microsoft.com/office/drawing/2014/main" id="{4787B7E2-2759-43D8-B3D6-EBAE61943BC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alant\Onedrive\TRPG\ZZ_TOOLS\0_DEVELOPMENT\032_WATERDEEP%20IN%20TABLES\WATERDEEP%20IN%20TABLES%20v.0.9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_LUNAR_CYCLE"/>
      <sheetName val="Sheet1"/>
      <sheetName val="Calendar for 1492"/>
      <sheetName val="Randomizer"/>
      <sheetName val="Spell List"/>
      <sheetName val="WEATHER_NORMAL"/>
      <sheetName val="WEATHER_CHULT"/>
      <sheetName val="COVER_TOC"/>
      <sheetName val="DM_SCREEN"/>
      <sheetName val="Building Cost Calculator"/>
      <sheetName val="CALENDAR1"/>
      <sheetName val="CALENDAR2"/>
      <sheetName val="Аркуш2"/>
      <sheetName val="CALENDAR3"/>
      <sheetName val="CALENDAR4"/>
      <sheetName val="CALENDAR5"/>
      <sheetName val="Moon_Calendar"/>
      <sheetName val="HOLIDAYS"/>
      <sheetName val="Table Holidays"/>
      <sheetName val="Table Wards"/>
      <sheetName val="WA STATUS"/>
      <sheetName val="Table Buildings"/>
      <sheetName val="Locations In Waterdeep"/>
      <sheetName val="Img Waterdeep 1372"/>
      <sheetName val="aux building 1"/>
      <sheetName val="Table Environs"/>
      <sheetName val="Table Families"/>
      <sheetName val="PERSONES LOOKUP"/>
      <sheetName val="Organizations"/>
      <sheetName val="Chart Harpers"/>
      <sheetName val="Chart Zhentarim"/>
      <sheetName val="Chart Moonstars"/>
      <sheetName val="Table Folk All"/>
      <sheetName val="Table Folk Special"/>
      <sheetName val="Name Generator"/>
      <sheetName val="NOBLES 3E"/>
      <sheetName val="Table City Watch"/>
      <sheetName val="Chart City Watch"/>
      <sheetName val="City Guard"/>
      <sheetName val="Chart City Guard"/>
      <sheetName val="City Navy"/>
      <sheetName val="Armed Forces"/>
      <sheetName val="Chart Armed Forces"/>
      <sheetName val="Tables Spellcasting Services"/>
      <sheetName val="OPTIONAL CONTENT"/>
      <sheetName val="Table Ships"/>
      <sheetName val="02VG"/>
      <sheetName val="CODE"/>
      <sheetName val="PRESS"/>
      <sheetName val="Table Coins"/>
      <sheetName val="Table Costs"/>
      <sheetName val=" Table Arts"/>
      <sheetName val="Table Aurora's Emporium Catalog"/>
      <sheetName val="Table Drugs"/>
      <sheetName val="Table Wines"/>
      <sheetName val="09_gang generator"/>
      <sheetName val="09_MATERIAL COMPONENTS"/>
      <sheetName val="Random Tables"/>
      <sheetName val="Аркуш3"/>
      <sheetName val="Table Languages"/>
      <sheetName val="MISC"/>
      <sheetName val="0Z__"/>
      <sheetName val="DGtT"/>
      <sheetName val="HISTORY"/>
      <sheetName val="Other products"/>
      <sheetName val="Table Dragons 3e"/>
      <sheetName val="SOURCES"/>
      <sheetName val="Аркуш7"/>
      <sheetName val="OUR PRODUCTS"/>
      <sheetName val="CYBORGS &amp; MAGES"/>
      <sheetName val="WATERDEEP IN TABLES v.0.991"/>
    </sheetNames>
    <sheetDataSet>
      <sheetData sheetId="0" refreshError="1"/>
      <sheetData sheetId="1">
        <row r="3">
          <cell r="G3" t="str">
            <v xml:space="preserve">BT (Blackstaff Tower &amp; Candelkeep-Forum replies by Steven E. Schend) </v>
          </cell>
        </row>
        <row r="4">
          <cell r="G4" t="str">
            <v xml:space="preserve">MS (Mistshore) </v>
          </cell>
        </row>
        <row r="5">
          <cell r="G5" t="str">
            <v xml:space="preserve">DS (Downshadow) </v>
          </cell>
        </row>
        <row r="6">
          <cell r="G6" t="str">
            <v xml:space="preserve">CotD (City of the Dead) </v>
          </cell>
        </row>
        <row r="7">
          <cell r="G7" t="str">
            <v xml:space="preserve">TGC (The God Catcher) </v>
          </cell>
        </row>
        <row r="8">
          <cell r="G8" t="str">
            <v xml:space="preserve">CoS (Circle of Skulls) </v>
          </cell>
        </row>
        <row r="9">
          <cell r="G9" t="str">
            <v>S:TA The Adversary (HC)</v>
          </cell>
        </row>
        <row r="10">
          <cell r="G10" t="str">
            <v>E:DM (Death Masks)</v>
          </cell>
        </row>
        <row r="11">
          <cell r="G11" t="str">
            <v>EFR (Elminster's Forgotten Realms)</v>
          </cell>
        </row>
        <row r="12">
          <cell r="G12" t="str">
            <v>*Note: The sourcebook draws on material from different times, so I included only those infos that stated a current or no date</v>
          </cell>
        </row>
        <row r="13">
          <cell r="G13" t="str">
            <v xml:space="preserve">HoU (Halls of Undermountain) </v>
          </cell>
        </row>
        <row r="14">
          <cell r="G14" t="str">
            <v>*Note: I left out the adventures adversaries, considering them to be dead, and adventurers, as they might no longer live in Waterdeep, but kept neutral NPC's who could have allied or could have been rescued by the heroes</v>
          </cell>
        </row>
        <row r="15">
          <cell r="G15" t="str">
            <v>SCAG (Sword Coast Adventurer's Guide)</v>
          </cell>
        </row>
        <row r="16">
          <cell r="G16" t="str">
            <v>FRCG (Forgotten Realms Campaign Guide 4ed)</v>
          </cell>
        </row>
        <row r="17">
          <cell r="G17" t="str">
            <v xml:space="preserve">Dra2 (Draconomicon2) </v>
          </cell>
        </row>
        <row r="18">
          <cell r="G18" t="str">
            <v>CoSp/WiW (City of Splendors Boxed Set Who is Who)</v>
          </cell>
        </row>
        <row r="19">
          <cell r="G19" t="str">
            <v>CW (City of Splendors: Waterdeep)</v>
          </cell>
        </row>
        <row r="20">
          <cell r="G20" t="str">
            <v xml:space="preserve">Du (Dungeon Magazine) </v>
          </cell>
        </row>
        <row r="21">
          <cell r="G21" t="str">
            <v>Dr (Dragon Magazine)</v>
          </cell>
        </row>
        <row r="22">
          <cell r="G22" t="str">
            <v>ED (Ed Greenwood via the Hooded One on Candlekeep Forums)</v>
          </cell>
        </row>
        <row r="23">
          <cell r="G23" t="str">
            <v xml:space="preserve">SAY (Spin a Yarn 2008) </v>
          </cell>
        </row>
        <row r="24">
          <cell r="G24" t="str">
            <v>BRJ (Brian R. James unofficial timeline)</v>
          </cell>
        </row>
        <row r="25">
          <cell r="G25" t="str">
            <v xml:space="preserve">IDWFR1 (Forgotten Realms Comic #1 from IDW) </v>
          </cell>
        </row>
        <row r="26">
          <cell r="G26" t="str">
            <v>*Note: it's unclear in which time the comic takes place</v>
          </cell>
        </row>
        <row r="27">
          <cell r="G27" t="str">
            <v>WATE (LFR-Adv.)</v>
          </cell>
        </row>
        <row r="28">
          <cell r="G28" t="str">
            <v>*Note: These adventures are not seen as canon by many</v>
          </cell>
        </row>
        <row r="29">
          <cell r="G29" t="str">
            <v>SG - Ed Greenwood - Sardolphyn's Gambit</v>
          </cell>
        </row>
      </sheetData>
      <sheetData sheetId="2" refreshError="1"/>
      <sheetData sheetId="3" refreshError="1"/>
      <sheetData sheetId="4" refreshError="1"/>
      <sheetData sheetId="5" refreshError="1"/>
      <sheetData sheetId="6" refreshError="1"/>
      <sheetData sheetId="7" refreshError="1"/>
      <sheetData sheetId="8">
        <row r="2">
          <cell r="U2" t="str">
            <v>CASTLE</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66">
          <cell r="X66" t="str">
            <v>ґ</v>
          </cell>
        </row>
        <row r="106">
          <cell r="D106" t="str">
            <v>The guard is... 9. A failed craftsman.
The guard works for... Gold to aid a family member.
On the guard’s face is... 1. A large wart.
The guard carries... 3. A highly polished blade.
The watch’s captain is... 2. A scion from a prominent family.
The watch’s attitude toward their captain is... Respectful and business-like.
The watch has a reputation for... 2. Efficiency.</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ow r="2">
          <cell r="K2" t="str">
            <v>1 commoner with 1d6 goats</v>
          </cell>
          <cell r="N2" t="str">
            <v>1 priest</v>
          </cell>
          <cell r="R2" t="str">
            <v>1 succubus or 1 incubus</v>
          </cell>
          <cell r="X2" t="str">
            <v xml:space="preserve">Lots of the Black Network in town. I hear there’s a split between the Zhents who follow Pereghost and some new upstart  claiming to be Manshoon. Not possible of course, since Manshoon is dead. Again. </v>
          </cell>
          <cell r="AH2" t="str">
            <v xml:space="preserve">Lawless sea scavengers who return to port to spend their booty on grog. </v>
          </cell>
        </row>
        <row r="3">
          <cell r="EG3" t="str">
            <v>Muggers</v>
          </cell>
          <cell r="EH3" t="str">
            <v>Luck Seeker</v>
          </cell>
          <cell r="EI3" t="str">
            <v xml:space="preserve">masked </v>
          </cell>
          <cell r="EJ3" t="str">
            <v>Muggers</v>
          </cell>
          <cell r="EK3" t="str">
            <v>Masked Lord</v>
          </cell>
          <cell r="EL3" t="str">
            <v>Muggers</v>
          </cell>
          <cell r="EM3" t="str">
            <v>Magister</v>
          </cell>
          <cell r="EN3" t="str">
            <v>Luck Seeker</v>
          </cell>
          <cell r="IJ3" t="str">
            <v>The party notices a special deal at a nearby shop. Perhaps they are offering 25% off healing potions or buy 2 get 1 magic item free!</v>
          </cell>
          <cell r="IM3" t="str">
            <v>New Olamn Seeks Help!</v>
          </cell>
          <cell r="IN3" t="str">
            <v>It was recently brought to the colleges' attention that Ollamh Harps are sold on Waterdeep's black market. These harps are poor imitations, facsimiles at best! Never will a genuine Ollamh Harp be sold for mere coin. They are priceless! Please, if you come across such a counterfeit or if you know who is responsible, contact headmaster Nunyang in the College of New Olamn.</v>
          </cell>
          <cell r="IO3" t="str">
            <v>A gifted firbolg named Wumb (LG male firbolg druid MM 346) builds the fake instruments in an area of the sewers hidden behind several intricate illusions. Wumb is only a tool in the grand scheme of things, however. The brain of the operation is an industrious gnome named Rotgut (CN male gnome bard VGTM 211). He buys or steals the needed materials from the markets, brings them to Wumb, and takes the finished harps to the black market. He trusts no one else to handle the negotiations.</v>
          </cell>
          <cell r="IU3" t="str">
            <v>Monster-Man Found Murdered in Trollskull Alley!</v>
          </cell>
          <cell r="IV3" t="str">
            <v>Waterdeep: Andruthra Thorn of the Watch will confirm only that they recovered "the corpse of an unknown man" from the notorious dead-end alley this morn, but several local residents and tradesfolk (notably Haunzro Thlam, of Thlam's Fresh Loaves of Immar Street, who was making early deliveries of his famous morningfeast buns) confirm that the "stabbed and cut open" man: naked but for a pair of boots: had one unusual feature: his body sported a ratlike, hairless tail more than a foot long!
The Watch took the remains to Farwatch Tower for examination, displaying only the face to interested persons, but the murdered man is as yet unidentified. Watchful Order mages were seen at work in the alley.
Located north of Delzorin Street in North Ward, Trollskull Alley was for years a favorite spot for duels and trysts, and local Watch patrols scour it regularly.</v>
          </cell>
        </row>
        <row r="4">
          <cell r="EX4" t="str">
            <v>A small gang of friendly street urchins take a shine to the characters and follow them around.</v>
          </cell>
          <cell r="FC4" t="str">
            <v>A drow elite warrior draped in a musty blanket skulks through the streets, trying to pass as a homeless person to avoid attracting unwanted attention.</v>
          </cell>
          <cell r="JP4" t="str">
            <v>Pouch containing 7 cp, 5 sp, and 2 gp</v>
          </cell>
        </row>
        <row r="5">
          <cell r="JU5" t="str">
            <v>1 d6 giant rats scurry across a street or into an alley. There’s a 25 percent chance that 1 d4 of these oversized rodents are actually wererats in beast form. They’re looking for unlocked cellars to plunder, and avoid potential conflict.</v>
          </cell>
        </row>
        <row r="6">
          <cell r="KJ6" t="str">
            <v>B</v>
          </cell>
        </row>
        <row r="15">
          <cell r="KI15" t="str">
            <v>B</v>
          </cell>
        </row>
        <row r="16">
          <cell r="KB16" t="str">
            <v>Two stories, with basement</v>
          </cell>
          <cell r="KE16" t="str">
            <v>Three stories with basement</v>
          </cell>
          <cell r="KI16" t="str">
            <v>Two stories, with basement</v>
          </cell>
        </row>
        <row r="17">
          <cell r="KI17" t="str">
            <v>Private Individual Residence, Lesser Noble or Merchant</v>
          </cell>
        </row>
        <row r="18">
          <cell r="KI18" t="str">
            <v>In good condition, well-kept, and clean</v>
          </cell>
        </row>
        <row r="21">
          <cell r="KE21" t="str">
            <v>One story, without basement</v>
          </cell>
        </row>
        <row r="26">
          <cell r="KH26">
            <v>0</v>
          </cell>
          <cell r="KI26" t="str">
            <v>Private Individual Residence, Lesser Noble or Merchant</v>
          </cell>
          <cell r="KJ26" t="str">
            <v>Row House, Apartments above Ground Floor Shop</v>
          </cell>
          <cell r="KK26" t="str">
            <v>Warehouse</v>
          </cell>
        </row>
        <row r="27">
          <cell r="KB27" t="str">
            <v>Well-worn and in heavy daily use, with evidence of some recent repair work with more minor work needed;</v>
          </cell>
          <cell r="KE27" t="str">
            <v>In good condition, well-kept, and clean</v>
          </cell>
        </row>
        <row r="33">
          <cell r="JU33" t="str">
            <v>Too many wagons create traffic congestion and crowding in the streets.</v>
          </cell>
        </row>
        <row r="77">
          <cell r="K77" t="str">
            <v>46          Journeyman in the livery of a guild</v>
          </cell>
        </row>
        <row r="83">
          <cell r="EC83" t="str">
            <v>CASTLE WARD</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F000000}" name="Random_NPC_name" displayName="Random_NPC_name" ref="X5:AA16" totalsRowCount="1" headerRowDxfId="305" dataDxfId="303" totalsRowDxfId="301" headerRowBorderDxfId="304" tableBorderDxfId="302">
  <autoFilter ref="X5:AA15" xr:uid="{00000000-0009-0000-0100-000003000000}"/>
  <tableColumns count="4">
    <tableColumn id="1" xr3:uid="{00000000-0010-0000-0F00-000001000000}" name="MALE" dataDxfId="300" totalsRowDxfId="299"/>
    <tableColumn id="2" xr3:uid="{00000000-0010-0000-0F00-000002000000}" name="FEMALE" dataDxfId="298" totalsRowDxfId="297"/>
    <tableColumn id="3" xr3:uid="{00000000-0010-0000-0F00-000003000000}" name="SURNAME A" dataDxfId="296" totalsRowDxfId="295"/>
    <tableColumn id="4" xr3:uid="{00000000-0010-0000-0F00-000004000000}" name="SURNAME B" dataDxfId="294" totalsRowDxfId="29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0000000}" name="Random_business_name" displayName="Random_business_name" ref="AI5:AL25" totalsRowShown="0" headerRowDxfId="292" dataDxfId="290" headerRowBorderDxfId="291" tableBorderDxfId="289">
  <autoFilter ref="AI5:AL25" xr:uid="{00000000-0009-0000-0100-000004000000}"/>
  <tableColumns count="4">
    <tableColumn id="1" xr3:uid="{00000000-0010-0000-1000-000001000000}" name="Adj 1" dataDxfId="288"/>
    <tableColumn id="2" xr3:uid="{00000000-0010-0000-1000-000002000000}" name="Adj 2" dataDxfId="287"/>
    <tableColumn id="3" xr3:uid="{00000000-0010-0000-1000-000003000000}" name="CREATURE" dataDxfId="286"/>
    <tableColumn id="4" xr3:uid="{00000000-0010-0000-1000-000004000000}" name="ITEM" dataDxfId="285"/>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1000000}" name="Random_encounter" displayName="Random_encounter" ref="Q4:R48" totalsRowShown="0" headerRowDxfId="284" dataDxfId="283">
  <autoFilter ref="Q4:R48" xr:uid="{00000000-0009-0000-0100-000006000000}"/>
  <tableColumns count="2">
    <tableColumn id="1" xr3:uid="{00000000-0010-0000-1100-000001000000}" name="d20+x" dataDxfId="282"/>
    <tableColumn id="2" xr3:uid="{00000000-0010-0000-1100-000002000000}" name="ENCOUNTER" dataDxfId="281"/>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2000000}" name="Random_business" displayName="Random_business" ref="AD5:AG25" totalsRowShown="0" headerRowDxfId="280" dataDxfId="278" headerRowBorderDxfId="279" tableBorderDxfId="277">
  <autoFilter ref="AD5:AG25" xr:uid="{00000000-0009-0000-0100-000005000000}"/>
  <tableColumns count="4">
    <tableColumn id="1" xr3:uid="{00000000-0010-0000-1200-000001000000}" name="UPPER CITY" dataDxfId="276"/>
    <tableColumn id="2" xr3:uid="{00000000-0010-0000-1200-000002000000}" name="LOWER CITY" dataDxfId="275"/>
    <tableColumn id="3" xr3:uid="{00000000-0010-0000-1200-000003000000}" name="OUTER CITY" dataDxfId="274"/>
    <tableColumn id="4" xr3:uid="{00000000-0010-0000-1200-000004000000}" name="ANY" dataDxfId="273"/>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3000000}" name="Denizens" displayName="Denizens" ref="AG55:AI65" totalsRowShown="0" headerRowDxfId="272" dataDxfId="271">
  <autoFilter ref="AG55:AI65" xr:uid="{00000000-0009-0000-0100-00000A000000}"/>
  <tableColumns count="3">
    <tableColumn id="1" xr3:uid="{00000000-0010-0000-1300-000001000000}" name="Outer City" dataDxfId="270"/>
    <tableColumn id="2" xr3:uid="{00000000-0010-0000-1300-000002000000}" name="Lower City" dataDxfId="269"/>
    <tableColumn id="3" xr3:uid="{00000000-0010-0000-1300-000003000000}" name="Upper City" dataDxfId="268"/>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4000000}" name="Threat" displayName="Threat" ref="AK55:AM65" totalsRowShown="0" headerRowDxfId="267" dataDxfId="266">
  <autoFilter ref="AK55:AM65" xr:uid="{00000000-0009-0000-0100-00000B000000}"/>
  <tableColumns count="3">
    <tableColumn id="1" xr3:uid="{00000000-0010-0000-1400-000001000000}" name="Outer City" dataDxfId="265"/>
    <tableColumn id="2" xr3:uid="{00000000-0010-0000-1400-000002000000}" name="Lower City" dataDxfId="264"/>
    <tableColumn id="3" xr3:uid="{00000000-0010-0000-1400-000003000000}" name="Upper Citty" dataDxfId="263"/>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5000000}" name="Interaction" displayName="Interaction" ref="AC55:AE67" totalsRowShown="0" headerRowDxfId="262" dataDxfId="261">
  <autoFilter ref="AC55:AE67" xr:uid="{00000000-0009-0000-0100-00000C000000}"/>
  <tableColumns count="3">
    <tableColumn id="1" xr3:uid="{00000000-0010-0000-1500-000001000000}" name="Outer City" dataDxfId="260"/>
    <tableColumn id="2" xr3:uid="{00000000-0010-0000-1500-000002000000}" name="Lower City" dataDxfId="259"/>
    <tableColumn id="3" xr3:uid="{00000000-0010-0000-1500-000003000000}" name="Upper City" dataDxfId="258"/>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6000000}" name="Таблиця13" displayName="Таблиця13" ref="Z28:AA48" totalsRowShown="0" headerRowDxfId="257" dataDxfId="256">
  <autoFilter ref="Z28:AA48" xr:uid="{00000000-0009-0000-0100-00000D000000}"/>
  <tableColumns count="2">
    <tableColumn id="1" xr3:uid="{00000000-0010-0000-1600-000001000000}" name="d20" dataDxfId="255"/>
    <tableColumn id="2" xr3:uid="{00000000-0010-0000-1600-000002000000}" name="Encounter" dataDxfId="254"/>
  </tableColumns>
  <tableStyleInfo name="TableStyleMedium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7000000}" name="Таблиця15" displayName="Таблиця15" ref="CB5:CE15" totalsRowShown="0" headerRowDxfId="253" dataDxfId="252">
  <autoFilter ref="CB5:CE15" xr:uid="{00000000-0009-0000-0100-00000F000000}"/>
  <tableColumns count="4">
    <tableColumn id="1" xr3:uid="{00000000-0010-0000-1700-000001000000}" name="d10" dataDxfId="251"/>
    <tableColumn id="2" xr3:uid="{00000000-0010-0000-1700-000002000000}" name="Encounter &amp; CR" dataDxfId="250"/>
    <tableColumn id="3" xr3:uid="{00000000-0010-0000-1700-000003000000}" name="Item" dataDxfId="249"/>
    <tableColumn id="4" xr3:uid="{00000000-0010-0000-1700-000004000000}" name="Location" dataDxfId="248"/>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8000000}" name="Таблиця17" displayName="Таблиця17" ref="CG5:CH13" totalsRowShown="0" headerRowDxfId="247" dataDxfId="246">
  <autoFilter ref="CG5:CH13" xr:uid="{00000000-0009-0000-0100-000011000000}"/>
  <tableColumns count="2">
    <tableColumn id="1" xr3:uid="{00000000-0010-0000-1800-000001000000}" name="d8" dataDxfId="245"/>
    <tableColumn id="2" xr3:uid="{00000000-0010-0000-1800-000002000000}" name="Encounter" dataDxfId="244"/>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9000000}" name="Таблиця18" displayName="Таблиця18" ref="CJ5:CK15" totalsRowShown="0" headerRowDxfId="243" dataDxfId="242">
  <autoFilter ref="CJ5:CK15" xr:uid="{00000000-0009-0000-0100-000012000000}"/>
  <tableColumns count="2">
    <tableColumn id="1" xr3:uid="{00000000-0010-0000-1900-000001000000}" name="d10" dataDxfId="241"/>
    <tableColumn id="2" xr3:uid="{00000000-0010-0000-1900-000002000000}" name="Treasure" dataDxfId="240"/>
  </tableColumns>
  <tableStyleInfo name="TableStyleMedium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A000000}" name="Таблиця19" displayName="Таблиця19" ref="CP5:CR25" totalsRowShown="0" headerRowDxfId="239" dataDxfId="238">
  <autoFilter ref="CP5:CR25" xr:uid="{00000000-0009-0000-0100-000013000000}"/>
  <tableColumns count="3">
    <tableColumn id="1" xr3:uid="{00000000-0010-0000-1A00-000001000000}" name="d20" dataDxfId="237"/>
    <tableColumn id="2" xr3:uid="{00000000-0010-0000-1A00-000002000000}" name="First Name" dataDxfId="236"/>
    <tableColumn id="3" xr3:uid="{00000000-0010-0000-1A00-000003000000}" name="Family Name" dataDxfId="235"/>
  </tableColumns>
  <tableStyleInfo name="TableStyleMedium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B000000}" name="Таблиця20" displayName="Таблиця20" ref="CT5:CU25" totalsRowShown="0" headerRowDxfId="234" dataDxfId="233">
  <autoFilter ref="CT5:CU25" xr:uid="{00000000-0009-0000-0100-000014000000}"/>
  <tableColumns count="2">
    <tableColumn id="1" xr3:uid="{00000000-0010-0000-1B00-000001000000}" name="d20" dataDxfId="232"/>
    <tableColumn id="2" xr3:uid="{00000000-0010-0000-1B00-000002000000}" name="Epitaph" dataDxfId="231"/>
  </tableColumns>
  <tableStyleInfo name="TableStyleMedium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C000000}" name="Таблиця21" displayName="Таблиця21" ref="CX5:CZ25" totalsRowShown="0" headerRowDxfId="230" dataDxfId="229">
  <autoFilter ref="CX5:CZ25" xr:uid="{00000000-0009-0000-0100-000015000000}"/>
  <tableColumns count="3">
    <tableColumn id="1" xr3:uid="{00000000-0010-0000-1C00-000001000000}" name="d20" dataDxfId="228"/>
    <tableColumn id="2" xr3:uid="{00000000-0010-0000-1C00-000002000000}" name="First Name" dataDxfId="227"/>
    <tableColumn id="3" xr3:uid="{00000000-0010-0000-1C00-000003000000}" name="Family Name" dataDxfId="226"/>
  </tableColumns>
  <tableStyleInfo name="TableStyleMedium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D000000}" name="Таблиця22" displayName="Таблиця22" ref="BR5:BU15" totalsRowShown="0" headerRowDxfId="225" dataDxfId="224">
  <autoFilter ref="BR5:BU15" xr:uid="{00000000-0009-0000-0100-000016000000}"/>
  <tableColumns count="4">
    <tableColumn id="1" xr3:uid="{00000000-0010-0000-1D00-000001000000}" name="d10" dataDxfId="223"/>
    <tableColumn id="2" xr3:uid="{00000000-0010-0000-1D00-000002000000}" name="Encounter &amp; CR" dataDxfId="222"/>
    <tableColumn id="3" xr3:uid="{00000000-0010-0000-1D00-000003000000}" name="Item" dataDxfId="221"/>
    <tableColumn id="4" xr3:uid="{00000000-0010-0000-1D00-000004000000}" name="Location" dataDxfId="220"/>
  </tableColumns>
  <tableStyleInfo name="TableStyleMedium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E000000}" name="Таблиця23" displayName="Таблиця23" ref="BW5:BZ15" totalsRowShown="0" headerRowDxfId="219" dataDxfId="218">
  <autoFilter ref="BW5:BZ15" xr:uid="{00000000-0009-0000-0100-000017000000}"/>
  <tableColumns count="4">
    <tableColumn id="1" xr3:uid="{00000000-0010-0000-1E00-000001000000}" name="d10" dataDxfId="217"/>
    <tableColumn id="2" xr3:uid="{00000000-0010-0000-1E00-000002000000}" name="Encounter &amp;. CR" dataDxfId="216"/>
    <tableColumn id="3" xr3:uid="{00000000-0010-0000-1E00-000003000000}" name="Item" dataDxfId="215"/>
    <tableColumn id="4" xr3:uid="{00000000-0010-0000-1E00-000004000000}" name="Location" dataDxfId="214"/>
  </tableColumns>
  <tableStyleInfo name="TableStyleMedium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F000000}" name="Таблиця24" displayName="Таблиця24" ref="BE6:BG12" totalsRowShown="0" headerRowDxfId="213" dataDxfId="212">
  <autoFilter ref="BE6:BG12" xr:uid="{00000000-0009-0000-0100-000018000000}"/>
  <tableColumns count="3">
    <tableColumn id="1" xr3:uid="{00000000-0010-0000-1F00-000001000000}" name="d100" dataDxfId="211"/>
    <tableColumn id="2" xr3:uid="{00000000-0010-0000-1F00-000002000000}" name="lowest" dataDxfId="210"/>
    <tableColumn id="3" xr3:uid="{00000000-0010-0000-1F00-000003000000}" name="Ship" dataDxfId="209"/>
  </tableColumns>
  <tableStyleInfo name="TableStyleMedium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20000000}" name="Таблиця25" displayName="Таблиця25" ref="BH6:BJ13" totalsRowShown="0" headerRowDxfId="208" dataDxfId="207">
  <autoFilter ref="BH6:BJ13" xr:uid="{00000000-0009-0000-0100-000019000000}"/>
  <tableColumns count="3">
    <tableColumn id="1" xr3:uid="{00000000-0010-0000-2000-000001000000}" name="d100" dataDxfId="206"/>
    <tableColumn id="3" xr3:uid="{D580B412-BFA5-4B30-A5B1-419E42F580B3}" name="lowest" dataDxfId="205"/>
    <tableColumn id="2" xr3:uid="{00000000-0010-0000-2000-000002000000}" name="Purpose" dataDxfId="204"/>
  </tableColumns>
  <tableStyleInfo name="TableStyleMedium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1000000}" name="Таблиця26" displayName="Таблиця26" ref="BA5:BC26" totalsRowShown="0" headerRowDxfId="203" dataDxfId="202">
  <autoFilter ref="BA5:BC26" xr:uid="{00000000-0009-0000-0100-00001A000000}"/>
  <tableColumns count="3">
    <tableColumn id="1" xr3:uid="{00000000-0010-0000-2100-000001000000}" name="Ship Names" dataDxfId="201"/>
    <tableColumn id="2" xr3:uid="{00000000-0010-0000-2100-000002000000}" name="Royal" dataDxfId="200"/>
    <tableColumn id="3" xr3:uid="{00000000-0010-0000-2100-000003000000}" name="Treasure" dataDxfId="199"/>
  </tableColumns>
  <tableStyleInfo name="TableStyleMedium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22000000}" name="Таблиця27" displayName="Таблиця27" ref="AX6:AZ9" totalsRowShown="0" headerRowDxfId="198" dataDxfId="197">
  <autoFilter ref="AX6:AZ9" xr:uid="{00000000-0009-0000-0100-00001B000000}"/>
  <tableColumns count="3">
    <tableColumn id="1" xr3:uid="{00000000-0010-0000-2200-000001000000}" name="d10" dataDxfId="196"/>
    <tableColumn id="2" xr3:uid="{00000000-0010-0000-2200-000002000000}" name="Leader" dataDxfId="195"/>
    <tableColumn id="3" xr3:uid="{00000000-0010-0000-2200-000003000000}" name="Troops" dataDxfId="194"/>
  </tableColumns>
  <tableStyleInfo name="TableStyleMedium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23000000}" name="Таблиця29" displayName="Таблиця29" ref="AN5:AP26" totalsRowShown="0" headerRowDxfId="193" dataDxfId="192">
  <autoFilter ref="AN5:AP26" xr:uid="{00000000-0009-0000-0100-00001D000000}"/>
  <tableColumns count="3">
    <tableColumn id="1" xr3:uid="{00000000-0010-0000-2300-000001000000}" name="d100" dataDxfId="191"/>
    <tableColumn id="2" xr3:uid="{00000000-0010-0000-2300-000002000000}" name="Стовпець1" dataDxfId="190"/>
    <tableColumn id="3" xr3:uid="{00000000-0010-0000-2300-000003000000}" name="Encounter" dataDxfId="189"/>
  </tableColumns>
  <tableStyleInfo name="TableStyleMedium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4000000}" name="Таблиця30" displayName="Таблиця30" ref="AR17:AS29" totalsRowShown="0" headerRowDxfId="188" dataDxfId="187">
  <autoFilter ref="AR17:AS29" xr:uid="{00000000-0009-0000-0100-00001E000000}"/>
  <tableColumns count="2">
    <tableColumn id="1" xr3:uid="{00000000-0010-0000-2400-000001000000}" name="d12" dataDxfId="186"/>
    <tableColumn id="2" xr3:uid="{00000000-0010-0000-2400-000002000000}" name="Item" dataDxfId="185"/>
  </tableColumns>
  <tableStyleInfo name="TableStyleMedium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25000000}" name="Таблиця31" displayName="Таблиця31" ref="AN32:AO52" totalsRowShown="0" headerRowDxfId="184" dataDxfId="183">
  <autoFilter ref="AN32:AO52" xr:uid="{00000000-0009-0000-0100-00001F000000}"/>
  <tableColumns count="2">
    <tableColumn id="1" xr3:uid="{00000000-0010-0000-2500-000001000000}" name="d20" dataDxfId="182"/>
    <tableColumn id="2" xr3:uid="{00000000-0010-0000-2500-000002000000}" name="Encounter" dataDxfId="181"/>
  </tableColumns>
  <tableStyleInfo name="TableStyleMedium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601F2A2-1E87-4787-8135-9F29A1CC4613}" name="Таблиця44" displayName="Таблиця44" ref="AV31:AX41" totalsRowShown="0" headerRowDxfId="180" dataDxfId="179">
  <autoFilter ref="AV31:AX41" xr:uid="{1D800DBC-10CE-459D-BC5F-1F7A91189518}"/>
  <tableColumns count="3">
    <tableColumn id="1" xr3:uid="{6E26B306-886F-4B68-9BE5-41B95D80458C}" name="d10" dataDxfId="178"/>
    <tableColumn id="2" xr3:uid="{B89A7C65-0B51-44AE-94FA-606AC3F48F1B}" name="Crew" dataDxfId="177"/>
    <tableColumn id="3" xr3:uid="{5A543DE1-6D06-4A32-A481-B86E0A4599B3}" name="Стовпець1" dataDxfId="176"/>
  </tableColumns>
  <tableStyleInfo name="TableStyleMedium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C45B96A-E04D-428B-873C-C6CBEC80B820}" name="Таблиця45" displayName="Таблиця45" ref="AS33:AT39" totalsRowShown="0" headerRowDxfId="175" dataDxfId="174">
  <autoFilter ref="AS33:AT39" xr:uid="{3FF8C6FC-CDAA-48E4-8170-E35BE7DD7E6B}"/>
  <tableColumns count="2">
    <tableColumn id="1" xr3:uid="{35D15097-0BF7-4AB0-AE3B-07F26FE30C9F}" name="d6" dataDxfId="173"/>
    <tableColumn id="2" xr3:uid="{B71C6126-6AAA-46DF-8AFE-5C287595E32A}" name="Demons" dataDxfId="172"/>
  </tableColumns>
  <tableStyleInfo name="TableStyleMedium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CE43DF-40A5-4208-BDDD-DA7662A2AB33}" name="Таблиця46" displayName="Таблиця46" ref="AS51:AV55" totalsRowShown="0" headerRowDxfId="171" dataDxfId="170">
  <autoFilter ref="AS51:AV55" xr:uid="{307C9FC3-1015-4B5A-93D0-63F3BEEDFBB1}"/>
  <tableColumns count="4">
    <tableColumn id="1" xr3:uid="{637CB54B-B765-4BBB-BF42-A4D8D8F55034}" name="d4" dataDxfId="169"/>
    <tableColumn id="2" xr3:uid="{B6960561-1639-4846-909F-CB95B5444524}" name="Ysgardian warriors" dataDxfId="168"/>
    <tableColumn id="3" xr3:uid="{7309556A-618C-44A3-90DC-BFDCDC62184B}" name="Leader" dataDxfId="167"/>
    <tableColumn id="4" xr3:uid="{1947F7B9-BFAD-4ABD-8DC2-79E858A542CB}" name="Horn of Valhalla" dataDxfId="166"/>
  </tableColumns>
  <tableStyleInfo name="TableStyleMedium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328F581-2205-4DA8-9B2E-9DDE1BB3F698}" name="Таблиця47" displayName="Таблиця47" ref="AR6:AS14" totalsRowShown="0" headerRowDxfId="165" dataDxfId="164">
  <autoFilter ref="AR6:AS14" xr:uid="{03AC9643-C801-4677-8AF6-45CB93A82BEA}"/>
  <tableColumns count="2">
    <tableColumn id="1" xr3:uid="{B314EB63-0243-483C-9E98-57937AF723AA}" name="d8" dataDxfId="163"/>
    <tableColumn id="2" xr3:uid="{CCCCC9D3-28DE-4F98-9E9B-62479ABB2771}" name="Demons" dataDxfId="162"/>
  </tableColumns>
  <tableStyleInfo name="TableStyleMedium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B4DFABF-8F35-4B18-97EF-65DACB4671EA}" name="Таблиця48" displayName="Таблиця48" ref="BL5:BN105" totalsRowShown="0" headerRowDxfId="161" dataDxfId="160">
  <autoFilter ref="BL5:BN105" xr:uid="{25401E38-725C-46D2-AAA2-6E7E1C398114}"/>
  <tableColumns count="3">
    <tableColumn id="1" xr3:uid="{C79557CD-A780-4CC0-9004-C90FC5E5294B}" name="D100" dataDxfId="159"/>
    <tableColumn id="2" xr3:uid="{4022FF53-E210-4F79-B162-87D9B583241F}" name="Ship name" dataDxfId="158"/>
    <tableColumn id="3" xr3:uid="{2B29EE1B-B09D-48BA-A33D-7960A7AAC16F}" name="Description" dataDxfId="157"/>
  </tableColumns>
  <tableStyleInfo name="TableStyleLight8"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7530237-E861-4A00-9039-812CB7AD0018}" name="Таблиця49" displayName="Таблиця49" ref="G76:H98" totalsRowShown="0" headerRowDxfId="156" dataDxfId="155">
  <autoFilter ref="G76:H98" xr:uid="{75BC574D-CA2B-4FDC-A750-1E1987CE2383}"/>
  <tableColumns count="2">
    <tableColumn id="1" xr3:uid="{60DE8C91-EA8E-48EE-8C30-0F892ACEF05C}" name="Part1" dataDxfId="154"/>
    <tableColumn id="2" xr3:uid="{E5DA1614-FE31-461E-B68B-16C3C5251650}" name="Part2" dataDxfId="153"/>
  </tableColumns>
  <tableStyleInfo name="TableStyleMedium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2BA1BE1-E10F-4A8B-8F86-3FA40B2BCD13}" name="Таблиця50" displayName="Таблиця50" ref="Q62:R82" totalsRowShown="0" headerRowDxfId="152" dataDxfId="151">
  <autoFilter ref="Q62:R82" xr:uid="{5393E549-0C84-4076-985D-E00920F9CCB8}"/>
  <tableColumns count="2">
    <tableColumn id="1" xr3:uid="{40D3239D-9535-4916-9B74-0B0E1FA2077F}" name="Boney Grab Bag" dataDxfId="150"/>
    <tableColumn id="2" xr3:uid="{AEE76B1C-5F1F-40D9-8264-4ABAB856BF5E}" name="Стовпець1" dataDxfId="149"/>
  </tableColumns>
  <tableStyleInfo name="TableStyleMedium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2151238-DC6A-437C-866F-6B51974B3F02}" name="Таблиця36" displayName="Таблиця36" ref="DH5:DI106" totalsRowShown="0">
  <autoFilter ref="DH5:DI106" xr:uid="{74D4B7C7-799D-4770-82A9-38492C5ACC57}"/>
  <tableColumns count="2">
    <tableColumn id="1" xr3:uid="{2CB18FD4-7C52-43B8-9660-A739425F5978}" name="d100"/>
    <tableColumn id="2" xr3:uid="{B1F60E63-FE97-44CB-8453-F602D0D876AF}" name="Trinket"/>
  </tableColumns>
  <tableStyleInfo name="TableStyleMedium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E3C6C70-689E-44F2-B2B9-F921B3CF2DB7}" name="Таблиця53" displayName="Таблиця53" ref="DK5:DN21" totalsRowShown="0" headerRowDxfId="19" dataDxfId="20">
  <autoFilter ref="DK5:DN21" xr:uid="{4569D5E7-6357-4783-A7B7-2843063466FE}"/>
  <tableColumns count="4">
    <tableColumn id="1" xr3:uid="{BD73F312-1C5F-46D3-BE04-44B9D724573C}" name="d" dataDxfId="24"/>
    <tableColumn id="2" xr3:uid="{4114E771-C3D8-4705-BA83-CD21F50AA0C1}" name="Bounty Name" dataDxfId="23"/>
    <tableColumn id="3" xr3:uid="{A0835792-F3C3-4F6E-84EF-9A9B9734F479}" name="Bounty Notice Text" dataDxfId="22"/>
    <tableColumn id="4" xr3:uid="{D9C943CF-FA62-4DB8-BD05-0EFB72C170C5}" name="Description" dataDxfId="21"/>
  </tableColumns>
  <tableStyleInfo name="TableStyleMedium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F2E13A1-9CFE-4D67-B88E-AC79D4C89A22}" name="Таблиця54" displayName="Таблиця54" ref="DQ6:DT16" totalsRowShown="0" headerRowDxfId="15" dataDxfId="16">
  <autoFilter ref="DQ6:DT16" xr:uid="{93FC5220-C372-40C9-BABE-CC6B2F066FFE}"/>
  <tableColumns count="4">
    <tableColumn id="1" xr3:uid="{4FBB8F06-097A-4BC9-9594-FA557944C684}" name="d10" dataDxfId="18"/>
    <tableColumn id="2" xr3:uid="{5853B00E-5F25-44DE-B955-60E0C1E18540}" name="Encounter" dataDxfId="17"/>
    <tableColumn id="3" xr3:uid="{510F065E-266F-4E20-A294-7814D88DA036}" name="Description" dataDxfId="14"/>
    <tableColumn id="4" xr3:uid="{948D91C3-0812-46D6-A2DE-465965EED561}" name="Стовпець1" dataDxfId="13"/>
  </tableColumns>
  <tableStyleInfo name="TableStyleMedium8"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F9147EA-5F92-483E-BB32-0DB784FF12C9}" name="Таблиця56" displayName="Таблиця56" ref="DW7:ED15" totalsRowShown="0" headerRowDxfId="5" dataDxfId="6">
  <autoFilter ref="DW7:ED15" xr:uid="{96E8B438-EF02-4961-ADC6-48F3F79FCD45}"/>
  <tableColumns count="8">
    <tableColumn id="1" xr3:uid="{A8BEA0AB-963B-4A07-BFB0-DF842694E3B1}" name="Name" dataDxfId="12"/>
    <tableColumn id="2" xr3:uid="{AFD4BA5E-3694-4667-8A4B-2A8624877C38}" name="Bounty" dataDxfId="11"/>
    <tableColumn id="3" xr3:uid="{A1BBE698-68FB-4BD1-B364-5921DB800CBB}" name="CR" dataDxfId="10"/>
    <tableColumn id="4" xr3:uid="{D4B1CE9B-C9E5-49F3-8598-C61A24242247}" name="History" dataDxfId="9"/>
    <tableColumn id="5" xr3:uid="{6EAD06C7-005D-4425-8EED-67A38CE6FDFF}" name="Location &amp; Tactics" dataDxfId="8"/>
    <tableColumn id="6" xr3:uid="{CE1EEC5C-E9D2-48D7-96D4-A8020B22DEC6}" name="Statbloc" dataDxfId="7"/>
    <tableColumn id="7" xr3:uid="{36875683-4920-48AB-A4EE-8FFDEC063512}" name="link to statblock" dataDxfId="4"/>
    <tableColumn id="8" xr3:uid="{5ABFCA43-DAC3-4B95-B37C-F830A71827D4}" name="QUOTE" dataDxfId="3"/>
  </tableColumns>
  <tableStyleInfo name="TableStyleMedium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1A28D18-10F1-4E34-8E78-65961E1B9611}" name="Таблиця57" displayName="Таблиця57" ref="EF7:EL26" totalsRowShown="0">
  <autoFilter ref="EF7:EL26" xr:uid="{6D065B74-9D70-4939-ABF2-099E831E5418}"/>
  <tableColumns count="7">
    <tableColumn id="1" xr3:uid="{A221514B-C9F1-4C25-BDDC-2611386D76D7}" name="2d10"/>
    <tableColumn id="2" xr3:uid="{1E22A87A-90D2-4A10-BE2A-2974834028B1}" name="Daytime Encounter"/>
    <tableColumn id="3" xr3:uid="{85AC8B6A-80EF-40C8-8606-3FA50B17EDB1}" name="DESCRIPTION DAYTIME"/>
    <tableColumn id="4" xr3:uid="{6CB0BC08-2571-4D7E-A0AE-A1AFCA0A4FD8}" name="Nighttime Encounter"/>
    <tableColumn id="5" xr3:uid="{5F2E45E6-DCF9-4DB3-A324-1996E1B7836E}" name="DESCRIPTION NIGHTTIME"/>
    <tableColumn id="6" xr3:uid="{FBD2F6E3-B5E0-4C8D-AB22-BB8051063782}" name="Sewer Encounter"/>
    <tableColumn id="7" xr3:uid="{28C22482-6713-42A3-8785-78A2CB85BA5D}" name="DESCRIPTION SEWER"/>
  </tableColumns>
  <tableStyleInfo name="TableStyleMedium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Таблиця7" displayName="Таблиця7" ref="U1:AO21" totalsRowShown="0" headerRowDxfId="148" dataDxfId="147">
  <autoFilter ref="U1:AO21" xr:uid="{00000000-0009-0000-0100-000007000000}"/>
  <tableColumns count="21">
    <tableColumn id="1" xr3:uid="{00000000-0010-0000-0000-000001000000}" name="DISTRICT NAME" dataDxfId="146"/>
    <tableColumn id="2" xr3:uid="{00000000-0010-0000-0000-000002000000}" name="Blackgate" dataDxfId="145"/>
    <tableColumn id="3" xr3:uid="{00000000-0010-0000-0000-000003000000}" name="Bloomridge" dataDxfId="144"/>
    <tableColumn id="4" xr3:uid="{00000000-0010-0000-0000-000004000000}" name="Brampton" dataDxfId="143"/>
    <tableColumn id="5" xr3:uid="{00000000-0010-0000-0000-000005000000}" name="Citadel Streets" dataDxfId="142"/>
    <tableColumn id="6" xr3:uid="{00000000-0010-0000-0000-000006000000}" name="Eastway " dataDxfId="141"/>
    <tableColumn id="7" xr3:uid="{00000000-0010-0000-0000-000007000000}" name="Heapside" dataDxfId="140"/>
    <tableColumn id="8" xr3:uid="{00000000-0010-0000-0000-000008000000}" name="Little Calimshan" dataDxfId="139"/>
    <tableColumn id="9" xr3:uid="{00000000-0010-0000-0000-000009000000}" name="Manorborn" dataDxfId="138"/>
    <tableColumn id="10" xr3:uid="{00000000-0010-0000-0000-00000A000000}" name="Norchapel" dataDxfId="137"/>
    <tableColumn id="11" xr3:uid="{00000000-0010-0000-0000-00000B000000}" name="Rivington" dataDxfId="136"/>
    <tableColumn id="12" xr3:uid="{00000000-0010-0000-0000-00000C000000}" name="Seatower" dataDxfId="135"/>
    <tableColumn id="13" xr3:uid="{00000000-0010-0000-0000-00000D000000}" name="Sow's Foot" dataDxfId="134"/>
    <tableColumn id="14" xr3:uid="{00000000-0010-0000-0000-00000E000000}" name="The Steeps" dataDxfId="133"/>
    <tableColumn id="15" xr3:uid="{00000000-0010-0000-0000-00000F000000}" name="Stonyeyes" dataDxfId="132"/>
    <tableColumn id="16" xr3:uid="{00000000-0010-0000-0000-000010000000}" name="Temples District" dataDxfId="131"/>
    <tableColumn id="17" xr3:uid="{00000000-0010-0000-0000-000011000000}" name="Tumbledown" dataDxfId="130"/>
    <tableColumn id="18" xr3:uid="{00000000-0010-0000-0000-000012000000}" name="Twin Songs" dataDxfId="129"/>
    <tableColumn id="19" xr3:uid="{00000000-0010-0000-0000-000013000000}" name="Whitkeep" dataDxfId="128"/>
    <tableColumn id="20" xr3:uid="{00000000-0010-0000-0000-000014000000}" name="The Wide" dataDxfId="127"/>
    <tableColumn id="21" xr3:uid="{00000000-0010-0000-0000-000015000000}" name="Wyrm's Crossing" dataDxfId="126"/>
  </tableColumns>
  <tableStyleInfo name="TableStyleMedium15"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Таблиця8" displayName="Таблиця8" ref="A1:Q22" totalsRowShown="0" headerRowDxfId="125" dataDxfId="124">
  <autoFilter ref="A1:Q22" xr:uid="{00000000-0009-0000-0100-000008000000}"/>
  <tableColumns count="17">
    <tableColumn id="1" xr3:uid="{00000000-0010-0000-0100-000001000000}" name="DISTRICT NAME" dataDxfId="123"/>
    <tableColumn id="2" xr3:uid="{00000000-0010-0000-0100-000002000000}" name="SIZE" dataDxfId="122"/>
    <tableColumn id="3" xr3:uid="{00000000-0010-0000-0100-000003000000}" name="WARD / CITY" dataDxfId="121"/>
    <tableColumn id="4" xr3:uid="{00000000-0010-0000-0100-000004000000}" name="FR WIKI LINK" dataDxfId="120" dataCellStyle="Гіперпосилання"/>
    <tableColumn id="8" xr3:uid="{00000000-0010-0000-0100-000008000000}" name="GANG" dataDxfId="119" dataCellStyle="Гіперпосилання"/>
    <tableColumn id="6" xr3:uid="{00000000-0010-0000-0100-000006000000}" name="KINGPIN" dataDxfId="118" dataCellStyle="Гіперпосилання"/>
    <tableColumn id="9" xr3:uid="{00000000-0010-0000-0100-000009000000}" name="RACE" dataDxfId="117" dataCellStyle="Гіперпосилання"/>
    <tableColumn id="5" xr3:uid="{00000000-0010-0000-0100-000005000000}" name="DESCRIPTION" dataDxfId="116"/>
    <tableColumn id="12" xr3:uid="{DA41B71B-C81A-470F-97C1-6D4285B5B6E2}" name="HISTORY" dataDxfId="115"/>
    <tableColumn id="17" xr3:uid="{C31B013B-DE85-456C-8C8E-9720E3F79016}" name="RESIDENCES" dataDxfId="114"/>
    <tableColumn id="15" xr3:uid="{0DEA6D57-7EAE-4759-A0AA-8374D20F5D6B}" name="Businesses" dataDxfId="113"/>
    <tableColumn id="14" xr3:uid="{C052407A-00C4-401D-8BA2-C7E59B3F8D77}" name="Inns, Restaurants and Taverns" dataDxfId="112"/>
    <tableColumn id="16" xr3:uid="{8D39EABF-8652-41E5-9272-BF4F8D564962}" name="Temples" dataDxfId="111"/>
    <tableColumn id="13" xr3:uid="{A3FFE04E-8CEF-449D-ABD0-66580E86A677}" name="Landmarks" dataDxfId="110"/>
    <tableColumn id="18" xr3:uid="{E9BCD827-5B1F-4ADE-B7D9-BB9182F99F96}" name="Streets &amp; Roads" dataDxfId="109"/>
    <tableColumn id="7" xr3:uid="{00000000-0010-0000-0100-000007000000}" name="WA LINK" dataDxfId="108" dataCellStyle="Гіперпосилання"/>
    <tableColumn id="10" xr3:uid="{497F060B-2AA4-41D7-8102-D503F772E24A}" name="FR WIKI LINK2" dataDxfId="107" dataCellStyle="Гіперпосилання"/>
  </tableColumns>
  <tableStyleInfo name="TableStyleMedium15"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2000000}" name="Таблиця42" displayName="Таблиця42" ref="AQ1:AU4" totalsRowShown="0" headerRowDxfId="106" dataDxfId="105">
  <autoFilter ref="AQ1:AU4" xr:uid="{00000000-0009-0000-0100-00002A000000}"/>
  <tableColumns count="5">
    <tableColumn id="1" xr3:uid="{00000000-0010-0000-0200-000001000000}" name="WARD" dataDxfId="104"/>
    <tableColumn id="2" xr3:uid="{00000000-0010-0000-0200-000002000000}" name="Description" dataDxfId="103" dataCellStyle="Гіперпосилання"/>
    <tableColumn id="5" xr3:uid="{663B6D25-1A66-4A4F-9B97-423714157271}" name="DISTRICTS" dataDxfId="102"/>
    <tableColumn id="3" xr3:uid="{D0F30E11-0194-4305-B07D-C8BEC21D4EDD}" name="WA Link" dataDxfId="101" dataCellStyle="Гіперпосилання"/>
    <tableColumn id="4" xr3:uid="{E980E5D1-A18F-4780-AD10-CE67D2F3CD7D}" name="FR wiki Link" dataDxfId="100"/>
  </tableColumns>
  <tableStyleInfo name="TableStyleMedium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D31A32E-382E-4887-A65C-531B38FFE38B}" name="Таблиця37" displayName="Таблиця37" ref="A1:L42" totalsRowShown="0">
  <autoFilter ref="A1:L42" xr:uid="{FA0F1869-8BC0-4D63-9AAE-07BCB056C437}"/>
  <tableColumns count="12">
    <tableColumn id="1" xr3:uid="{6868F266-019D-4415-85D5-B2324A62D862}" name="Location Name"/>
    <tableColumn id="2" xr3:uid="{BD1BE7E9-01C2-48FA-A913-9977296D064D}" name="Type"/>
    <tableColumn id="7" xr3:uid="{42A68265-368D-4E86-A481-2AFEAA6E245B}" name="Population"/>
    <tableColumn id="3" xr3:uid="{553ECEA6-DE85-4B16-A571-0C96BC1B0B7A}" name="Description" dataDxfId="1"/>
    <tableColumn id="8" xr3:uid="{D52CAE4A-1E75-4E52-B09C-25ABE63083A4}" name="Religions" dataDxfId="2"/>
    <tableColumn id="6" xr3:uid="{A3DEE71A-8AA8-44A8-BBB6-9ED67D91A60F}" name="Стовпець1"/>
    <tableColumn id="4" xr3:uid="{69F2AC7C-54D9-42B5-B621-DF03937FC4FD}" name="FR wiki link"/>
    <tableColumn id="5" xr3:uid="{DD56B815-0944-41F6-B848-ABB389DEFDBD}" name="WA link"/>
    <tableColumn id="9" xr3:uid="{66038C82-5BB3-4120-AFAB-6CAAEDD4C98F}" name="Стовпець2"/>
    <tableColumn id="10" xr3:uid="{934D5F76-E0D8-43AB-AD6D-184856C193F9}" name="Стовпець3"/>
    <tableColumn id="11" xr3:uid="{CB5788BF-C00E-4181-90DB-BC3647476340}" name="Стовпець4"/>
    <tableColumn id="12" xr3:uid="{77DAE699-3853-473F-BA30-89CADF29F478}" name="Стовпець5"/>
  </tableColumns>
  <tableStyleInfo name="TableStyleMedium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Таблиця2" displayName="Таблиця2" ref="A1:R127" totalsRowShown="0">
  <autoFilter ref="A1:R127" xr:uid="{00000000-0009-0000-0100-000002000000}"/>
  <tableColumns count="18">
    <tableColumn id="1" xr3:uid="{00000000-0010-0000-0300-000001000000}" name="NAME"/>
    <tableColumn id="11" xr3:uid="{9630C1DC-165C-4A82-928A-B38118AF7A0E}" name="BG MAP TAG"/>
    <tableColumn id="2" xr3:uid="{00000000-0010-0000-0300-000002000000}" name="TYPE"/>
    <tableColumn id="3" xr3:uid="{00000000-0010-0000-0300-000003000000}" name="DESCRIPTION"/>
    <tableColumn id="4" xr3:uid="{00000000-0010-0000-0300-000004000000}" name="HOOK"/>
    <tableColumn id="5" xr3:uid="{00000000-0010-0000-0300-000005000000}" name="WARD"/>
    <tableColumn id="7" xr3:uid="{00000000-0010-0000-0300-000007000000}" name="OWNER"/>
    <tableColumn id="6" xr3:uid="{00000000-0010-0000-0300-000006000000}" name="NEGHBORHOOD / DISTRICT"/>
    <tableColumn id="15" xr3:uid="{5323E8FD-7FCB-48C9-A5F0-9D9FBAD31898}" name="P"/>
    <tableColumn id="14" xr3:uid="{A4B302B5-0870-4A98-B493-EFF0BE261733}" name="C"/>
    <tableColumn id="13" xr3:uid="{3BB7607A-679C-4A2A-9A45-15D44AA682CC}" name="A"/>
    <tableColumn id="12" xr3:uid="{EF931ADB-5B8B-4CD6-8BDB-FB21B3F116AE}" name="D"/>
    <tableColumn id="16" xr3:uid="{2634E421-1B53-4204-B244-0CE70612A13E}" name="TOTAL RATING"/>
    <tableColumn id="17" xr3:uid="{7A7BAB9E-394F-4A28-9B78-83CE9EF7863E}" name="VOLOGUIDE DESCRIPTION"/>
    <tableColumn id="18" xr3:uid="{AD0685F7-C9C0-4EC0-8BDD-0B8B6C637D53}" name="Стовпець1"/>
    <tableColumn id="8" xr3:uid="{00000000-0010-0000-0300-000008000000}" name="FR WIKI SOURCE"/>
    <tableColumn id="9" xr3:uid="{00000000-0010-0000-0300-000009000000}" name="WA LINK"/>
    <tableColumn id="10" xr3:uid="{00000000-0010-0000-0300-00000A000000}" name="SOURCE"/>
  </tableColumns>
  <tableStyleInfo name="TableStyleMedium15"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7000000}" name="Таблиця16" displayName="Таблиця16" ref="F3:K25" totalsRowShown="0" headerRowBorderDxfId="99" tableBorderDxfId="98" totalsRowBorderDxfId="97">
  <autoFilter ref="F3:K25" xr:uid="{00000000-0009-0000-0100-000010000000}"/>
  <tableColumns count="6">
    <tableColumn id="1" xr3:uid="{00000000-0010-0000-0700-000001000000}" name="Kingpin" dataDxfId="96"/>
    <tableColumn id="2" xr3:uid="{00000000-0010-0000-0700-000002000000}" name="District" dataDxfId="95"/>
    <tableColumn id="5" xr3:uid="{C4DF0E2B-C4D1-49C5-8C1E-E19319657418}" name="GANGCD" dataDxfId="94">
      <calculatedColumnFormula>INDEX(Таблиця8[GANG],MATCH(Таблиця16[[#This Row],[District]],Таблиця8[DISTRICT NAME],0),1)</calculatedColumnFormula>
    </tableColumn>
    <tableColumn id="6" xr3:uid="{1844E8CB-832E-4B82-A57D-C397EB629884}" name="KINGPINCD" dataDxfId="93">
      <calculatedColumnFormula>INDEX(Таблиця8[KINGPIN],MATCH(Таблиця16[[#This Row],[District]],Таблиця8[DISTRICT NAME],0),1)</calculatedColumnFormula>
    </tableColumn>
    <tableColumn id="3" xr3:uid="{00000000-0010-0000-0700-000003000000}" name="Gang" dataDxfId="92"/>
    <tableColumn id="4" xr3:uid="{00000000-0010-0000-0700-000004000000}" name="WA LINK"/>
  </tableColumns>
  <tableStyleInfo name="TableStyleMedium15"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8000000}" name="Таблиця39" displayName="Таблиця39" ref="A3:D10" totalsRowShown="0" headerRowDxfId="91" headerRowBorderDxfId="90" tableBorderDxfId="89" totalsRowBorderDxfId="88">
  <autoFilter ref="A3:D10" xr:uid="{00000000-0009-0000-0100-000027000000}"/>
  <tableColumns count="4">
    <tableColumn id="1" xr3:uid="{00000000-0010-0000-0800-000001000000}" name="#" dataDxfId="87"/>
    <tableColumn id="2" xr3:uid="{00000000-0010-0000-0800-000002000000}" name="Rank" dataDxfId="86"/>
    <tableColumn id="3" xr3:uid="{00000000-0010-0000-0800-000003000000}" name="Description" dataDxfId="85"/>
    <tableColumn id="4" xr3:uid="{00000000-0010-0000-0800-000004000000}" name="Requirements" dataDxfId="84"/>
  </tableColumns>
  <tableStyleInfo name="TableStyleMedium15"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DA52CE2-5436-4AA2-BBEA-E9E4127B1E41}" name="Таблиця33" displayName="Таблиця33" ref="M3:P20" totalsRowShown="0" headerRowBorderDxfId="83" tableBorderDxfId="82" totalsRowBorderDxfId="81">
  <autoFilter ref="M3:P20" xr:uid="{036C8048-E225-458B-B17D-6B9534259691}"/>
  <tableColumns count="4">
    <tableColumn id="1" xr3:uid="{E0B83E45-531C-44E3-918B-889B677A1976}" name="TYPE OF ILLEGAL OPERATION" dataDxfId="80"/>
    <tableColumn id="4" xr3:uid="{691D4CF0-3519-4F6A-9FB6-B5DA76C93734}" name="CITY" dataDxfId="79"/>
    <tableColumn id="2" xr3:uid="{DDD485D8-1814-47BC-A1B9-2783287BB8DB}" name="DESCRIPTION"/>
    <tableColumn id="3" xr3:uid="{D1FDA2B7-FD5C-4790-9099-7DD712CBFD07}" name="AVERAGE GOLD, PER DAY" dataDxfId="78"/>
  </tableColumns>
  <tableStyleInfo name="TableStyleMedium8"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Таблиця1" displayName="Таблиця1" ref="A1:K299" totalsRowShown="0" dataDxfId="77">
  <autoFilter ref="A1:K299" xr:uid="{00000000-0009-0000-0100-000001000000}"/>
  <tableColumns count="11">
    <tableColumn id="1" xr3:uid="{00000000-0010-0000-0400-000001000000}" name="Name" dataDxfId="76"/>
    <tableColumn id="2" xr3:uid="{00000000-0010-0000-0400-000002000000}" name="Description" dataDxfId="75"/>
    <tableColumn id="9" xr3:uid="{00000000-0010-0000-0400-000009000000}" name="City of location in BGDIA" dataDxfId="74"/>
    <tableColumn id="10" xr3:uid="{00000000-0010-0000-0400-00000A000000}" name="DISTRICT" dataDxfId="73"/>
    <tableColumn id="3" xr3:uid="{00000000-0010-0000-0400-000003000000}" name="Location" dataDxfId="72"/>
    <tableColumn id="4" xr3:uid="{00000000-0010-0000-0400-000004000000}" name="Organization" dataDxfId="71"/>
    <tableColumn id="5" xr3:uid="{00000000-0010-0000-0400-000005000000}" name="RANK" dataDxfId="70"/>
    <tableColumn id="6" xr3:uid="{00000000-0010-0000-0400-000006000000}" name="Statblock" dataDxfId="69"/>
    <tableColumn id="7" xr3:uid="{00000000-0010-0000-0400-000007000000}" name="Source" dataDxfId="68"/>
    <tableColumn id="8" xr3:uid="{00000000-0010-0000-0400-000008000000}" name="FR wiki link" dataDxfId="67"/>
    <tableColumn id="11" xr3:uid="{3B417571-C99C-47F2-B108-6AA85E2CAAB0}" name="WA LINK" dataDxfId="66"/>
  </tableColumns>
  <tableStyleInfo name="TableStyleMedium15"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Таблиця9" displayName="Таблиця9" ref="A1:G35" totalsRowShown="0">
  <autoFilter ref="A1:G35" xr:uid="{00000000-0009-0000-0100-000009000000}"/>
  <tableColumns count="7">
    <tableColumn id="1" xr3:uid="{00000000-0010-0000-0500-000001000000}" name="PATRIAR FAMILY"/>
    <tableColumn id="2" xr3:uid="{00000000-0010-0000-0500-000002000000}" name="BUSINESS"/>
    <tableColumn id="3" xr3:uid="{00000000-0010-0000-0500-000003000000}" name="KNOWN MEMBERS"/>
    <tableColumn id="4" xr3:uid="{00000000-0010-0000-0500-000004000000}" name="HOLDINGS"/>
    <tableColumn id="7" xr3:uid="{C61A461E-97B5-4026-B84D-872BE38077EC}" name="FOLKS" dataDxfId="65">
      <calculatedColumnFormula>COUNTIFS(Таблиця1[Organization],'TABLE ORGANIZATIONS'!$A2)</calculatedColumnFormula>
    </tableColumn>
    <tableColumn id="5" xr3:uid="{00000000-0010-0000-0500-000005000000}" name="Source"/>
    <tableColumn id="6" xr3:uid="{00000000-0010-0000-0500-000006000000}" name="WORLD ANVIL"/>
  </tableColumns>
  <tableStyleInfo name="TableStyleMedium15"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8ECC7A6-D339-4479-A15B-1CF5EFD9EB19}" name="Таблиця14" displayName="Таблиця14" ref="A1:J82" totalsRowShown="0">
  <autoFilter ref="A1:J82" xr:uid="{FF983EA6-0AC2-40A5-BB31-CD009697A794}"/>
  <tableColumns count="10">
    <tableColumn id="1" xr3:uid="{AFDD63B1-946A-44DA-AC72-C90DB896A877}" name="GUILD or CREW NAME"/>
    <tableColumn id="2" xr3:uid="{351DCFA5-A0ED-4271-A96A-EFC22C1656DF}" name="Type"/>
    <tableColumn id="3" xr3:uid="{1871F3F0-902B-40D3-B2C8-A3C599F28455}" name="FOLKS">
      <calculatedColumnFormula>COUNTIFS(Таблиця1[Organization],'TABLE ORGANIZATIONS'!$A2)</calculatedColumnFormula>
    </tableColumn>
    <tableColumn id="4" xr3:uid="{156ABEF4-827C-4F92-B768-33765A9DFA11}" name="Description"/>
    <tableColumn id="5" xr3:uid="{BEE4E140-7688-407F-BBE9-71FF92DFC2AD}" name="Leader"/>
    <tableColumn id="9" xr3:uid="{954CE62B-22C8-4749-8C76-8DD9F0C369FF}" name="Members"/>
    <tableColumn id="6" xr3:uid="{FF85F68F-75A5-494D-B2A8-82D56BEA9CD0}" name="City"/>
    <tableColumn id="7" xr3:uid="{21882EA4-CCE2-42EC-B424-6E4C67B1F52A}" name="District"/>
    <tableColumn id="8" xr3:uid="{82CED167-E216-4009-87E3-3BBFBD9F9D22}" name="WORLD ANVIL"/>
    <tableColumn id="10" xr3:uid="{CE5CB6E3-105F-42BC-91C4-320138C9C3E9}" name="Стовпець2"/>
  </tableColumns>
  <tableStyleInfo name="TableStyleMedium8"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9000000}" name="Таблиця28" displayName="Таблиця28" ref="P2:R15" totalsRowShown="0">
  <autoFilter ref="P2:R15" xr:uid="{00000000-0009-0000-0100-00001C000000}"/>
  <tableColumns count="3">
    <tableColumn id="1" xr3:uid="{00000000-0010-0000-0900-000001000000}" name="Location"/>
    <tableColumn id="2" xr3:uid="{00000000-0010-0000-0900-000002000000}" name="Sublocation" dataDxfId="64"/>
    <tableColumn id="3" xr3:uid="{00000000-0010-0000-0900-000003000000}" name="Flaming Fists forces" dataDxfId="63"/>
  </tableColumns>
  <tableStyleInfo name="TableStyleMedium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A000000}" name="Таблиця40" displayName="Таблиця40" ref="A16:C25" totalsRowShown="0" headerRowBorderDxfId="62" tableBorderDxfId="61" totalsRowBorderDxfId="60">
  <autoFilter ref="A16:C25" xr:uid="{00000000-0009-0000-0100-000028000000}"/>
  <tableColumns count="3">
    <tableColumn id="1" xr3:uid="{00000000-0010-0000-0A00-000001000000}" name="GATE" dataDxfId="59"/>
    <tableColumn id="2" xr3:uid="{00000000-0010-0000-0A00-000002000000}" name="ORGANIZATION" dataDxfId="58"/>
    <tableColumn id="3" xr3:uid="{00000000-0010-0000-0A00-000003000000}" name="NOTE" dataDxfId="57"/>
  </tableColumns>
  <tableStyleInfo name="TableStyleMedium15"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B000000}" name="Таблиця41" displayName="Таблиця41" ref="A2:E8" totalsRowShown="0" headerRowDxfId="56" headerRowBorderDxfId="55" tableBorderDxfId="54" totalsRowBorderDxfId="53">
  <autoFilter ref="A2:E8" xr:uid="{00000000-0009-0000-0100-000029000000}"/>
  <tableColumns count="5">
    <tableColumn id="1" xr3:uid="{00000000-0010-0000-0B00-000001000000}" name="Стовпець1" dataDxfId="52"/>
    <tableColumn id="2" xr3:uid="{00000000-0010-0000-0B00-000002000000}" name="Ranks" dataDxfId="51"/>
    <tableColumn id="3" xr3:uid="{00000000-0010-0000-0B00-000003000000}" name="Requirements" dataDxfId="50"/>
    <tableColumn id="4" xr3:uid="{00000000-0010-0000-0B00-000004000000}" name="Number" dataDxfId="49"/>
    <tableColumn id="5" xr3:uid="{00000000-0010-0000-0B00-000005000000}" name="Salary" dataDxfId="48"/>
  </tableColumns>
  <tableStyleInfo name="TableStyleMedium8"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5F1C35C-C478-41E0-9750-1F4494BFF3B0}" name="Таблиця43" displayName="Таблиця43" ref="A28:B37" totalsRowShown="0">
  <autoFilter ref="A28:B37" xr:uid="{5C090F9F-FA6F-4E6F-9198-9352B62104D3}"/>
  <tableColumns count="2">
    <tableColumn id="1" xr3:uid="{D27F8C69-C707-450A-8A69-BE9612185388}" name="Law" dataDxfId="47"/>
    <tableColumn id="2" xr3:uid="{9D543ECE-C34E-40AE-A379-D2B15B622451}" name="Description"/>
  </tableColumns>
  <tableStyleInfo name="TableStyleMedium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C000000}" name="Таблиця32" displayName="Таблиця32" ref="F2:I13" totalsRowShown="0" headerRowBorderDxfId="46" tableBorderDxfId="45" totalsRowBorderDxfId="44">
  <autoFilter ref="F2:I13" xr:uid="{00000000-0009-0000-0100-000020000000}"/>
  <tableColumns count="4">
    <tableColumn id="1" xr3:uid="{00000000-0010-0000-0C00-000001000000}" name="Rank" dataDxfId="43"/>
    <tableColumn id="2" xr3:uid="{00000000-0010-0000-0C00-000002000000}" name="Rank name" dataDxfId="42"/>
    <tableColumn id="4" xr3:uid="{434FB183-2632-476B-B2CB-91FF17C96FDD}" name="RANG" dataDxfId="41"/>
    <tableColumn id="3" xr3:uid="{00000000-0010-0000-0C00-000003000000}" name="Prerequisites" dataDxfId="40"/>
  </tableColumns>
  <tableStyleInfo name="TableStyleMedium15"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D000000}" name="Таблиця34" displayName="Таблиця34" ref="A2:D10" totalsRowShown="0" headerRowBorderDxfId="39" tableBorderDxfId="38" totalsRowBorderDxfId="37">
  <autoFilter ref="A2:D10" xr:uid="{00000000-0009-0000-0100-000022000000}"/>
  <tableColumns count="4">
    <tableColumn id="1" xr3:uid="{00000000-0010-0000-0D00-000001000000}" name="Rank" dataDxfId="36"/>
    <tableColumn id="2" xr3:uid="{00000000-0010-0000-0D00-000002000000}" name="Rank name" dataDxfId="35"/>
    <tableColumn id="3" xr3:uid="{00000000-0010-0000-0D00-000003000000}" name="Number" dataDxfId="34"/>
    <tableColumn id="4" xr3:uid="{00000000-0010-0000-0D00-000004000000}" name="Salary" dataDxfId="33"/>
  </tableColumns>
  <tableStyleInfo name="TableStyleMedium15"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E000000}" name="Таблиця35" displayName="Таблиця35" ref="K2:M11" totalsRowShown="0" headerRowBorderDxfId="32" tableBorderDxfId="31" totalsRowBorderDxfId="30">
  <autoFilter ref="K2:M11" xr:uid="{00000000-0009-0000-0100-000023000000}"/>
  <tableColumns count="3">
    <tableColumn id="1" xr3:uid="{00000000-0010-0000-0E00-000001000000}" name="#" dataDxfId="29"/>
    <tableColumn id="2" xr3:uid="{00000000-0010-0000-0E00-000002000000}" name="Gates" dataDxfId="28"/>
    <tableColumn id="3" xr3:uid="{00000000-0010-0000-0E00-000003000000}" name="Number" dataDxfId="27"/>
  </tableColumns>
  <tableStyleInfo name="TableStyleMedium15"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1AE4324-5A91-4593-9540-A4B49131AB88}" name="Таблиця51" displayName="Таблиця51" ref="F10:M14" totalsRowShown="0">
  <autoFilter ref="F10:M14" xr:uid="{4F766532-98B7-48A5-98B1-838EED585D0A}"/>
  <tableColumns count="8">
    <tableColumn id="1" xr3:uid="{888F5D51-11C8-478D-9359-A75D457B9F4F}" name="Ship        Price        Time to build        Speed        AC        HP        Threshold        Cargo (tons)" dataDxfId="26"/>
    <tableColumn id="2" xr3:uid="{56FB62E0-594B-4A30-B443-5FD6C2508AEC}" name="Price"/>
    <tableColumn id="3" xr3:uid="{75976764-C355-4BB4-915F-18186FCE9950}" name="Time to build"/>
    <tableColumn id="4" xr3:uid="{7FE2E66C-7F8A-40D7-8048-83D5194BBA54}" name="Speed"/>
    <tableColumn id="5" xr3:uid="{EF07EA5D-5A56-4B83-A259-8ECFC458CAE4}" name="AC"/>
    <tableColumn id="6" xr3:uid="{22812BFD-CBD3-47B7-8454-20C4C7E6CE59}" name="HP"/>
    <tableColumn id="7" xr3:uid="{1D952131-55A8-4BBE-9976-D117E4671959}" name="Threshold"/>
    <tableColumn id="8" xr3:uid="{7B61EA7C-832B-4F3E-9234-5864B1901E7C}" name="Cargo, t"/>
  </tableColumns>
  <tableStyleInfo name="TableStyleMedium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08D9D7C-FF9B-49A7-892C-3653A17541BB}" name="Таблиця55" displayName="Таблиця55" ref="F23:H57" totalsRowShown="0">
  <autoFilter ref="F23:H57" xr:uid="{B3E6D663-1385-4FC2-845A-009126C911DF}"/>
  <tableColumns count="3">
    <tableColumn id="1" xr3:uid="{4F3A7E65-9E19-4607-9B23-B81A6ACEF157}" name="Name"/>
    <tableColumn id="2" xr3:uid="{DBD10278-732E-44D5-8610-2EA6ACB2DCCB}" name="CR"/>
    <tableColumn id="3" xr3:uid="{27F51DD5-21D5-43C1-9E07-0E5DBCBBAD32}" name="Reward, gp"/>
  </tableColumns>
  <tableStyleInfo name="TableStyleMedium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554389A-E28D-4161-A0EB-8BD4E23AA679}" name="Таблиця58" displayName="Таблиця58" ref="A3:C10" totalsRowShown="0" tableBorderDxfId="0">
  <autoFilter ref="A3:C10" xr:uid="{DEDFE3A1-69B0-4AB3-B245-91B443987FDE}"/>
  <tableColumns count="3">
    <tableColumn id="1" xr3:uid="{AE03EB44-86E3-4084-8091-5BD67DD00F72}" name="Spell"/>
    <tableColumn id="2" xr3:uid="{ECA4B311-2B16-4DA5-A39D-C13135A10A1F}" name="Level"/>
    <tableColumn id="3" xr3:uid="{5D7DA6DB-37AA-4A88-891B-E6F4F1FEBD0D}" name="Cost, gp"/>
  </tableColumns>
  <tableStyleInfo name="TableStyleMedium8"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54A47D7-960E-42DA-9064-53E83FAF26D5}" name="Таблиця60" displayName="Таблиця60" ref="A62:B67" totalsRowShown="0">
  <autoFilter ref="A62:B67" xr:uid="{617B73AB-B527-45AE-B386-8D69AAB0B264}"/>
  <tableColumns count="2">
    <tableColumn id="1" xr3:uid="{08624B3F-E335-43AB-8EC9-4DB364DD6325}" name="Fence items"/>
    <tableColumn id="2" xr3:uid="{864EDF96-B11D-4471-9EDD-E51F34EFD615}" name="Price"/>
  </tableColumns>
  <tableStyleInfo name="TableStyleMedium1"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7000000}" name="Таблиця38" displayName="Таблиця38" ref="A1:C6" totalsRowShown="0">
  <autoFilter ref="A1:C6" xr:uid="{00000000-0009-0000-0100-000026000000}"/>
  <tableColumns count="3">
    <tableColumn id="1" xr3:uid="{00000000-0010-0000-2700-000001000000}" name="DATE" dataDxfId="25"/>
    <tableColumn id="2" xr3:uid="{00000000-0010-0000-2700-000002000000}" name="VERSION"/>
    <tableColumn id="3" xr3:uid="{00000000-0010-0000-2700-000003000000}" name="STATUS"/>
  </tableColumns>
  <tableStyleInfo name="TableStyleDark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B363131-39AF-4E33-8B01-8349F9B96F79}" name="Таблиця36168" displayName="Таблиця36168" ref="A2:H25" totalsRowShown="0">
  <autoFilter ref="A2:H25" xr:uid="{6490B14A-0FE3-483C-B62B-9A757307632C}"/>
  <tableColumns count="8">
    <tableColumn id="1" xr3:uid="{FD637F32-9ED3-47E5-8F8E-BC296F47F489}" name="NAME"/>
    <tableColumn id="7" xr3:uid="{F2E2F9BC-7109-489E-8F6C-EE2D01550909}" name="RATING"/>
    <tableColumn id="8" xr3:uid="{BB297453-2755-4234-9F7F-9D10CB2851C8}" name="MISC"/>
    <tableColumn id="2" xr3:uid="{45DE308F-4F3A-4FD1-B1E9-1B64B2C4F83E}" name="COST"/>
    <tableColumn id="3" xr3:uid="{8DCCBCA2-3B04-4C62-B148-CF825FE5DB82}" name="DESCRIPTION"/>
    <tableColumn id="4" xr3:uid="{ED90B850-D2ED-4ED4-8410-CA18AB00FFC4}" name="VERSION"/>
    <tableColumn id="5" xr3:uid="{3173A8EC-C7E1-4251-B3E3-970C649CED68}" name="DATE OF PUBLICATION"/>
    <tableColumn id="6" xr3:uid="{CEEB89EC-58A0-4CFD-A035-D24FE1C0A8D1}" name="LINK TO DOWNLOAD"/>
  </tableColumns>
  <tableStyleInfo name="TableStyleMedium1" showFirstColumn="0" showLastColumn="0" showRowStripes="1" showColumnStripes="0"/>
</table>
</file>

<file path=xl/theme/theme1.xml><?xml version="1.0" encoding="utf-8"?>
<a:theme xmlns:a="http://schemas.openxmlformats.org/drawingml/2006/main" name="Значок">
  <a:themeElements>
    <a:clrScheme name="Значок">
      <a:dk1>
        <a:sysClr val="windowText" lastClr="000000"/>
      </a:dk1>
      <a:lt1>
        <a:sysClr val="window" lastClr="FFFFFF"/>
      </a:lt1>
      <a:dk2>
        <a:srgbClr val="2A1A00"/>
      </a:dk2>
      <a:lt2>
        <a:srgbClr val="F3F3F2"/>
      </a:lt2>
      <a:accent1>
        <a:srgbClr val="F8B323"/>
      </a:accent1>
      <a:accent2>
        <a:srgbClr val="656A59"/>
      </a:accent2>
      <a:accent3>
        <a:srgbClr val="46B2B5"/>
      </a:accent3>
      <a:accent4>
        <a:srgbClr val="8CAA7E"/>
      </a:accent4>
      <a:accent5>
        <a:srgbClr val="D36F68"/>
      </a:accent5>
      <a:accent6>
        <a:srgbClr val="826276"/>
      </a:accent6>
      <a:hlink>
        <a:srgbClr val="46B2B5"/>
      </a:hlink>
      <a:folHlink>
        <a:srgbClr val="A46694"/>
      </a:folHlink>
    </a:clrScheme>
    <a:fontScheme name="BALDUR">
      <a:majorFont>
        <a:latin typeface="Baldur"/>
        <a:ea typeface=""/>
        <a:cs typeface=""/>
      </a:majorFont>
      <a:minorFont>
        <a:latin typeface="Bookmania"/>
        <a:ea typeface=""/>
        <a:cs typeface=""/>
      </a:minorFont>
    </a:fontScheme>
    <a:fmtScheme name="Ребристість">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7145" cap="flat" cmpd="sng" algn="ctr">
          <a:solidFill>
            <a:schemeClr val="phClr"/>
          </a:solidFill>
          <a:prstDash val="solid"/>
        </a:ln>
        <a:ln w="58420" cap="flat" cmpd="thickThin" algn="ctr">
          <a:solidFill>
            <a:schemeClr val="phClr">
              <a:shade val="95000"/>
              <a:alpha val="50000"/>
              <a:satMod val="150000"/>
            </a:schemeClr>
          </a:solidFill>
          <a:prstDash val="solid"/>
        </a:ln>
      </a:lnStyleLst>
      <a:effectStyleLst>
        <a:effectStyle>
          <a:effectLst/>
        </a:effectStyle>
        <a:effectStyle>
          <a:effectLst>
            <a:outerShdw blurRad="50800" dist="38100" dir="2700000" rotWithShape="0">
              <a:srgbClr val="000000">
                <a:alpha val="60000"/>
              </a:srgbClr>
            </a:outerShdw>
          </a:effectLst>
          <a:scene3d>
            <a:camera prst="orthographicFront">
              <a:rot lat="0" lon="0" rev="0"/>
            </a:camera>
            <a:lightRig rig="flat" dir="tl"/>
          </a:scene3d>
          <a:sp3d prstMaterial="flat">
            <a:bevelT w="31750" h="63500" prst="riblet"/>
          </a:sp3d>
        </a:effectStyle>
        <a:effectStyle>
          <a:effectLst>
            <a:outerShdw blurRad="50800" dist="38100" dir="2700000" algn="ctr" rotWithShape="0">
              <a:srgbClr val="000000">
                <a:alpha val="60000"/>
              </a:srgbClr>
            </a:outerShdw>
          </a:effectLst>
          <a:scene3d>
            <a:camera prst="orthographicFront">
              <a:rot lat="0" lon="0" rev="0"/>
            </a:camera>
            <a:lightRig rig="flat" dir="tl"/>
          </a:scene3d>
          <a:sp3d prstMaterial="flat">
            <a:bevelT w="57150" h="114300" prst="riblet"/>
          </a:sp3d>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Badge" id="{71A07785-5930-41D4-9A83-E23602B48E98}" vid="{771EA782-DFA6-45B1-AEA3-661F1715B310}"/>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printerSettings" Target="../printerSettings/printerSettings1.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https://forgottenrealms.fandom.com/wiki/Tumbledown" TargetMode="External"/><Relationship Id="rId13" Type="http://schemas.openxmlformats.org/officeDocument/2006/relationships/hyperlink" Target="https://forgottenrealms.fandom.com/wiki/Whitkeep" TargetMode="External"/><Relationship Id="rId18" Type="http://schemas.openxmlformats.org/officeDocument/2006/relationships/hyperlink" Target="https://www.worldanvil.com/w/not-forgotten-realms-palant/a/lower-city-article" TargetMode="External"/><Relationship Id="rId26" Type="http://schemas.openxmlformats.org/officeDocument/2006/relationships/drawing" Target="../drawings/drawing3.xml"/><Relationship Id="rId3" Type="http://schemas.openxmlformats.org/officeDocument/2006/relationships/hyperlink" Target="https://forgottenrealms.fandom.com/wiki/Eastway_(Baldur%27s_Gate)" TargetMode="External"/><Relationship Id="rId21" Type="http://schemas.openxmlformats.org/officeDocument/2006/relationships/hyperlink" Target="https://forgottenrealms.fandom.com/wiki/Baldur%27s_Gate/Brampton" TargetMode="External"/><Relationship Id="rId7" Type="http://schemas.openxmlformats.org/officeDocument/2006/relationships/hyperlink" Target="https://forgottenrealms.fandom.com/wiki/The_Wide" TargetMode="External"/><Relationship Id="rId12" Type="http://schemas.openxmlformats.org/officeDocument/2006/relationships/hyperlink" Target="https://forgottenrealms.fandom.com/wiki/Sow%27s_Foot" TargetMode="External"/><Relationship Id="rId17" Type="http://schemas.openxmlformats.org/officeDocument/2006/relationships/hyperlink" Target="https://forgottenrealms.fandom.com/wiki/Half-orc" TargetMode="External"/><Relationship Id="rId25" Type="http://schemas.openxmlformats.org/officeDocument/2006/relationships/printerSettings" Target="../printerSettings/printerSettings2.bin"/><Relationship Id="rId2" Type="http://schemas.openxmlformats.org/officeDocument/2006/relationships/hyperlink" Target="https://forgottenrealms.fandom.com/wiki/Heapside" TargetMode="External"/><Relationship Id="rId16" Type="http://schemas.openxmlformats.org/officeDocument/2006/relationships/hyperlink" Target="https://forgottenrealms.fandom.com/wiki/Stonyeyes" TargetMode="External"/><Relationship Id="rId20" Type="http://schemas.openxmlformats.org/officeDocument/2006/relationships/hyperlink" Target="https://www.worldanvil.com/w/not-forgotten-realms-palant/a/outer-city-article" TargetMode="External"/><Relationship Id="rId29" Type="http://schemas.openxmlformats.org/officeDocument/2006/relationships/table" Target="../tables/table37.xml"/><Relationship Id="rId1" Type="http://schemas.openxmlformats.org/officeDocument/2006/relationships/hyperlink" Target="https://forgottenrealms.fandom.com/wiki/Manorborn" TargetMode="External"/><Relationship Id="rId6" Type="http://schemas.openxmlformats.org/officeDocument/2006/relationships/hyperlink" Target="https://forgottenrealms.fandom.com/wiki/Temples_District" TargetMode="External"/><Relationship Id="rId11" Type="http://schemas.openxmlformats.org/officeDocument/2006/relationships/hyperlink" Target="https://forgottenrealms.fandom.com/wiki/Twin_Songs" TargetMode="External"/><Relationship Id="rId24" Type="http://schemas.openxmlformats.org/officeDocument/2006/relationships/hyperlink" Target="https://forgottenrealms.fandom.com/wiki/Seatower" TargetMode="External"/><Relationship Id="rId5" Type="http://schemas.openxmlformats.org/officeDocument/2006/relationships/hyperlink" Target="https://forgottenrealms.fandom.com/wiki/Citadel_Streets" TargetMode="External"/><Relationship Id="rId15" Type="http://schemas.openxmlformats.org/officeDocument/2006/relationships/hyperlink" Target="https://forgottenrealms.fandom.com/wiki/Norchapel" TargetMode="External"/><Relationship Id="rId23" Type="http://schemas.openxmlformats.org/officeDocument/2006/relationships/hyperlink" Target="https://forgottenrealms.fandom.com/wiki/Blackgate" TargetMode="External"/><Relationship Id="rId28" Type="http://schemas.openxmlformats.org/officeDocument/2006/relationships/table" Target="../tables/table36.xml"/><Relationship Id="rId10" Type="http://schemas.openxmlformats.org/officeDocument/2006/relationships/hyperlink" Target="https://forgottenrealms.fandom.com/wiki/Wyrm%27s_Crossing" TargetMode="External"/><Relationship Id="rId19" Type="http://schemas.openxmlformats.org/officeDocument/2006/relationships/hyperlink" Target="https://www.worldanvil.com/w/not-forgotten-realms-palant/a/upper-city-article" TargetMode="External"/><Relationship Id="rId31" Type="http://schemas.openxmlformats.org/officeDocument/2006/relationships/comments" Target="../comments2.xml"/><Relationship Id="rId4" Type="http://schemas.openxmlformats.org/officeDocument/2006/relationships/hyperlink" Target="https://forgottenrealms.fandom.com/wiki/Brampton" TargetMode="External"/><Relationship Id="rId9" Type="http://schemas.openxmlformats.org/officeDocument/2006/relationships/hyperlink" Target="https://forgottenrealms.fandom.com/wiki/Rivington" TargetMode="External"/><Relationship Id="rId14" Type="http://schemas.openxmlformats.org/officeDocument/2006/relationships/hyperlink" Target="https://forgottenrealms.fandom.com/wiki/Little_Calimshan" TargetMode="External"/><Relationship Id="rId22" Type="http://schemas.openxmlformats.org/officeDocument/2006/relationships/hyperlink" Target="https://forgottenrealms.fandom.com/wiki/Bloomridge" TargetMode="External"/><Relationship Id="rId27" Type="http://schemas.openxmlformats.org/officeDocument/2006/relationships/vmlDrawing" Target="../drawings/vmlDrawing2.vml"/><Relationship Id="rId30" Type="http://schemas.openxmlformats.org/officeDocument/2006/relationships/table" Target="../tables/table38.xml"/></Relationships>
</file>

<file path=xl/worksheets/_rels/sheet6.xml.rels><?xml version="1.0" encoding="UTF-8" standalone="yes"?>
<Relationships xmlns="http://schemas.openxmlformats.org/package/2006/relationships"><Relationship Id="rId3" Type="http://schemas.openxmlformats.org/officeDocument/2006/relationships/hyperlink" Target="https://db4sgowjqfwig.cloudfront.net/campaigns/105982/assets/855768/Nashkel.png?1525111117" TargetMode="External"/><Relationship Id="rId2" Type="http://schemas.openxmlformats.org/officeDocument/2006/relationships/hyperlink" Target="http://forum.candlekeep.com/topic.asp?TOPIC_ID=8543" TargetMode="External"/><Relationship Id="rId1" Type="http://schemas.openxmlformats.org/officeDocument/2006/relationships/hyperlink" Target="https://forgottenrealms.fandom.com/wiki/Beregost" TargetMode="External"/><Relationship Id="rId5" Type="http://schemas.openxmlformats.org/officeDocument/2006/relationships/table" Target="../tables/table39.xml"/><Relationship Id="rId4"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worldanvil.com/w/not-forgotten-realms-palant/a/elfsong-tavern-article" TargetMode="External"/><Relationship Id="rId2" Type="http://schemas.openxmlformats.org/officeDocument/2006/relationships/hyperlink" Target="https://www.worldanvil.com/w/not-forgotten-realms-palant/a/hall-of-wonders-article" TargetMode="External"/><Relationship Id="rId1" Type="http://schemas.openxmlformats.org/officeDocument/2006/relationships/hyperlink" Target="https://www.worldanvil.com/w/not-forgotten-realms-palant/a/high-house-of-wonder-article" TargetMode="External"/><Relationship Id="rId5" Type="http://schemas.openxmlformats.org/officeDocument/2006/relationships/table" Target="../tables/table40.xml"/><Relationship Id="rId4"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42.xml"/><Relationship Id="rId2" Type="http://schemas.openxmlformats.org/officeDocument/2006/relationships/table" Target="../tables/table41.xml"/><Relationship Id="rId1" Type="http://schemas.openxmlformats.org/officeDocument/2006/relationships/printerSettings" Target="../printerSettings/printerSettings5.bin"/><Relationship Id="rId4" Type="http://schemas.openxmlformats.org/officeDocument/2006/relationships/table" Target="../tables/table4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hyperlink" Target="https://dnd.wizards.com/articles/features/cult-marauding" TargetMode="External"/><Relationship Id="rId2" Type="http://schemas.openxmlformats.org/officeDocument/2006/relationships/hyperlink" Target="https://dnd.wizards.com/articles/features/eyes-dragon-part-2" TargetMode="External"/><Relationship Id="rId1" Type="http://schemas.openxmlformats.org/officeDocument/2006/relationships/hyperlink" Target="https://forgottenrealms.fandom.com/wiki/Lenta_Moore" TargetMode="External"/><Relationship Id="rId6" Type="http://schemas.openxmlformats.org/officeDocument/2006/relationships/table" Target="../tables/table44.xml"/><Relationship Id="rId5" Type="http://schemas.openxmlformats.org/officeDocument/2006/relationships/printerSettings" Target="../printerSettings/printerSettings7.bin"/><Relationship Id="rId4" Type="http://schemas.openxmlformats.org/officeDocument/2006/relationships/hyperlink" Target="https://forgottenrealms.fandom.com/wiki/Nerys_Kath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worldanvil.com/w/not-forgotten-realms-palant/c/patriars-of-baldur27s-gate-category" TargetMode="External"/><Relationship Id="rId2" Type="http://schemas.openxmlformats.org/officeDocument/2006/relationships/hyperlink" Target="https://www.worldanvil.com/w/not-forgotten-realms-palant/a/raymar-family-article" TargetMode="External"/><Relationship Id="rId1" Type="http://schemas.openxmlformats.org/officeDocument/2006/relationships/hyperlink" Target="https://www.worldanvil.com/w/not-forgotten-realms-palant/a/dlusker--family-article" TargetMode="External"/><Relationship Id="rId5" Type="http://schemas.openxmlformats.org/officeDocument/2006/relationships/table" Target="../tables/table45.xml"/><Relationship Id="rId4"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forgottenrealms.fandom.com/wiki/Order_of_the_Red_Falcon" TargetMode="External"/><Relationship Id="rId1" Type="http://schemas.openxmlformats.org/officeDocument/2006/relationships/hyperlink" Target="https://www.worldanvil.com/w/not-forgotten-realms-palant/a/baldur27s-gate-today-article" TargetMode="External"/><Relationship Id="rId4" Type="http://schemas.openxmlformats.org/officeDocument/2006/relationships/table" Target="../tables/table46.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47.xml"/><Relationship Id="rId2" Type="http://schemas.openxmlformats.org/officeDocument/2006/relationships/drawing" Target="../drawings/drawing12.xml"/><Relationship Id="rId1" Type="http://schemas.openxmlformats.org/officeDocument/2006/relationships/printerSettings" Target="../printerSettings/printerSettings10.bin"/><Relationship Id="rId6" Type="http://schemas.openxmlformats.org/officeDocument/2006/relationships/table" Target="../tables/table50.xml"/><Relationship Id="rId5" Type="http://schemas.openxmlformats.org/officeDocument/2006/relationships/table" Target="../tables/table49.xml"/><Relationship Id="rId4" Type="http://schemas.openxmlformats.org/officeDocument/2006/relationships/table" Target="../tables/table4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3.xml.rels><?xml version="1.0" encoding="UTF-8" standalone="yes"?>
<Relationships xmlns="http://schemas.openxmlformats.org/package/2006/relationships"><Relationship Id="rId3" Type="http://schemas.openxmlformats.org/officeDocument/2006/relationships/table" Target="../tables/table53.xml"/><Relationship Id="rId2" Type="http://schemas.openxmlformats.org/officeDocument/2006/relationships/table" Target="../tables/table52.xml"/><Relationship Id="rId1" Type="http://schemas.openxmlformats.org/officeDocument/2006/relationships/table" Target="../tables/table51.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55.xml"/><Relationship Id="rId2" Type="http://schemas.openxmlformats.org/officeDocument/2006/relationships/table" Target="../tables/table54.xml"/><Relationship Id="rId1" Type="http://schemas.openxmlformats.org/officeDocument/2006/relationships/printerSettings" Target="../printerSettings/printerSettings11.bin"/><Relationship Id="rId5" Type="http://schemas.openxmlformats.org/officeDocument/2006/relationships/table" Target="../tables/table57.xml"/><Relationship Id="rId4" Type="http://schemas.openxmlformats.org/officeDocument/2006/relationships/table" Target="../tables/table56.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29.xml.rels><?xml version="1.0" encoding="UTF-8" standalone="yes"?>
<Relationships xmlns="http://schemas.openxmlformats.org/package/2006/relationships"><Relationship Id="rId8" Type="http://schemas.openxmlformats.org/officeDocument/2006/relationships/hyperlink" Target="https://www.dmsguild.com/product/305891/Palants-Guide-to-Combat?affiliate_id=759617" TargetMode="External"/><Relationship Id="rId13" Type="http://schemas.openxmlformats.org/officeDocument/2006/relationships/hyperlink" Target="https://www.dmsguild.com/product/308995/Languages-of-Forgotten-Realms-in-Table?affiliate_id=759617" TargetMode="External"/><Relationship Id="rId18" Type="http://schemas.openxmlformats.org/officeDocument/2006/relationships/hyperlink" Target="https://www.dmsguild.com/product/296982/Sorcerous-Sundries--Compendium-of-Magic-Items-from-Baldurs-Gate--Boots?affiliate_id=759617" TargetMode="External"/><Relationship Id="rId26" Type="http://schemas.openxmlformats.org/officeDocument/2006/relationships/hyperlink" Target="https://cyborgsandmages.wordpress.com/portfolio/project-al-backgrounds/" TargetMode="External"/><Relationship Id="rId3" Type="http://schemas.openxmlformats.org/officeDocument/2006/relationships/hyperlink" Target="https://www.dmsguild.com/product/276163/Sorcerous-Sundries--Compendium-of-Magic-Items-from-Baldurs-Gate?affiliate_id=759617" TargetMode="External"/><Relationship Id="rId21" Type="http://schemas.openxmlformats.org/officeDocument/2006/relationships/hyperlink" Target="https://www.dmsguild.com/product/291511/Herbs-of-Forgotten-Realms?affiliate_id=759617" TargetMode="External"/><Relationship Id="rId7" Type="http://schemas.openxmlformats.org/officeDocument/2006/relationships/hyperlink" Target="https://www.dmsguild.com/product/291511/Herbs-of-Forgotten-Realms?affiliate_id=759617" TargetMode="External"/><Relationship Id="rId12" Type="http://schemas.openxmlformats.org/officeDocument/2006/relationships/hyperlink" Target="https://www.dmsguild.com/product/296982/Sorcerous-Sundries--Compendium-of-Magic-Items-from-Baldurs-Gate--Boots?affiliate_id=759617" TargetMode="External"/><Relationship Id="rId17" Type="http://schemas.openxmlformats.org/officeDocument/2006/relationships/hyperlink" Target="https://www.dmsguild.com/product/278467/Sorcerous-Sundries--Compendium-of-Magic-Items-from-Baldurs-Gate--Armors-and-Helmets?affiliate_id=759617" TargetMode="External"/><Relationship Id="rId25" Type="http://schemas.openxmlformats.org/officeDocument/2006/relationships/hyperlink" Target="https://www.dmsguild.com/product/294551/City-Watch-of-Baldurs-Gate?affiliate_id=759617" TargetMode="External"/><Relationship Id="rId2" Type="http://schemas.openxmlformats.org/officeDocument/2006/relationships/hyperlink" Target="https://www.dmsguild.com/product/247019/Palant-Excel-Inventory-template?affiliate_id=759617" TargetMode="External"/><Relationship Id="rId16" Type="http://schemas.openxmlformats.org/officeDocument/2006/relationships/hyperlink" Target="https://www.dmsguild.com/product/276163/Sorcerous-Sundries--Compendium-of-Magic-Items-from-Baldurs-Gate?affiliate_id=759617" TargetMode="External"/><Relationship Id="rId20" Type="http://schemas.openxmlformats.org/officeDocument/2006/relationships/hyperlink" Target="https://www.dmsguild.com/product/294548/Baldurs-Gate-in-Tables?affiliate_id=759617" TargetMode="External"/><Relationship Id="rId1" Type="http://schemas.openxmlformats.org/officeDocument/2006/relationships/hyperlink" Target="https://www.dmsguild.com/product/229477/Collection-of-Adventurers-Leagues-Backgrounds?affiliate_id=759617" TargetMode="External"/><Relationship Id="rId6" Type="http://schemas.openxmlformats.org/officeDocument/2006/relationships/hyperlink" Target="https://www.dmsguild.com/product/290786/Broadsheets-of-Waterdeep?affiliate_id=759617" TargetMode="External"/><Relationship Id="rId11" Type="http://schemas.openxmlformats.org/officeDocument/2006/relationships/hyperlink" Target="https://www.dmsguild.com/product/294551/City-Watch-of-Baldurs-Gate?affiliate_id=759617" TargetMode="External"/><Relationship Id="rId24" Type="http://schemas.openxmlformats.org/officeDocument/2006/relationships/hyperlink" Target="https://www.dmsguild.com/product/247012/Waterdeep-in-tables?affiliate_id=759617" TargetMode="External"/><Relationship Id="rId5" Type="http://schemas.openxmlformats.org/officeDocument/2006/relationships/hyperlink" Target="https://www.dmsguild.com/product/289077/Flaming-Fist?affiliate_id=759617" TargetMode="External"/><Relationship Id="rId15" Type="http://schemas.openxmlformats.org/officeDocument/2006/relationships/hyperlink" Target="https://www.dmsguild.com/product/247019/Palant-Excel-Inventory-template?affiliate_id=759617" TargetMode="External"/><Relationship Id="rId23" Type="http://schemas.openxmlformats.org/officeDocument/2006/relationships/hyperlink" Target="https://www.dmsguild.com/product/308995/Languages-of-Forgotten-Realms-in-Table?affiliate_id=759617" TargetMode="External"/><Relationship Id="rId10" Type="http://schemas.openxmlformats.org/officeDocument/2006/relationships/hyperlink" Target="https://www.dmsguild.com/product/294548/Baldurs-Gate-in-Tables?affiliate_id=759617" TargetMode="External"/><Relationship Id="rId19" Type="http://schemas.openxmlformats.org/officeDocument/2006/relationships/hyperlink" Target="https://www.dmsguild.com/product/289077/Flaming-Fist?affiliate_id=759617" TargetMode="External"/><Relationship Id="rId4" Type="http://schemas.openxmlformats.org/officeDocument/2006/relationships/hyperlink" Target="https://www.dmsguild.com/product/278467/Sorcerous-Sundries--Compendium-of-Magic-Items-from-Baldurs-Gate--Armors-and-Helmets?affiliate_id=759617" TargetMode="External"/><Relationship Id="rId9" Type="http://schemas.openxmlformats.org/officeDocument/2006/relationships/hyperlink" Target="https://www.dmsguild.com/product/247012/Waterdeep-in-tables?affiliate_id=759617" TargetMode="External"/><Relationship Id="rId14" Type="http://schemas.openxmlformats.org/officeDocument/2006/relationships/hyperlink" Target="https://www.dmsguild.com/product/290786/Broadsheets-of-Waterdeep?affiliate_id=759617" TargetMode="External"/><Relationship Id="rId22" Type="http://schemas.openxmlformats.org/officeDocument/2006/relationships/hyperlink" Target="https://www.dmsguild.com/product/305891/Palants-Guide-to-Combat?affiliate_id=759617" TargetMode="External"/><Relationship Id="rId27" Type="http://schemas.openxmlformats.org/officeDocument/2006/relationships/table" Target="../tables/table59.xml"/></Relationships>
</file>

<file path=xl/worksheets/_rels/sheet32.xml.rels><?xml version="1.0" encoding="UTF-8" standalone="yes"?>
<Relationships xmlns="http://schemas.openxmlformats.org/package/2006/relationships"><Relationship Id="rId3" Type="http://schemas.openxmlformats.org/officeDocument/2006/relationships/hyperlink" Target="https://www.facebook.com/Cyborgs-and-Mages-101450734568540/" TargetMode="External"/><Relationship Id="rId2" Type="http://schemas.openxmlformats.org/officeDocument/2006/relationships/hyperlink" Target="https://vk.com/cyborgsandmages" TargetMode="External"/><Relationship Id="rId1" Type="http://schemas.openxmlformats.org/officeDocument/2006/relationships/hyperlink" Target="mailto:a.v.palikhov@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V35"/>
  <sheetViews>
    <sheetView showRowColHeaders="0" topLeftCell="A16" zoomScale="70" zoomScaleNormal="70" workbookViewId="0"/>
  </sheetViews>
  <sheetFormatPr defaultColWidth="0" defaultRowHeight="16.5" zeroHeight="1"/>
  <cols>
    <col min="1" max="22" width="9" customWidth="1"/>
    <col min="23" max="16384" width="9" hidden="1"/>
  </cols>
  <sheetData>
    <row r="1" spans="15:15"/>
    <row r="2" spans="15:15"/>
    <row r="3" spans="15:15"/>
    <row r="4" spans="15:15"/>
    <row r="5" spans="15:15"/>
    <row r="6" spans="15:15"/>
    <row r="7" spans="15:15"/>
    <row r="8" spans="15:15"/>
    <row r="9" spans="15:15"/>
    <row r="10" spans="15:15">
      <c r="O10" t="s">
        <v>2164</v>
      </c>
    </row>
    <row r="11" spans="15:15"/>
    <row r="12" spans="15:15"/>
    <row r="13" spans="15:15"/>
    <row r="14" spans="15:15"/>
    <row r="15" spans="15:15"/>
    <row r="16" spans="15:15"/>
    <row r="17"/>
    <row r="18"/>
    <row r="19"/>
    <row r="20"/>
    <row r="21"/>
    <row r="22"/>
    <row r="23"/>
    <row r="24" hidden="1"/>
    <row r="25" hidden="1"/>
    <row r="26" hidden="1"/>
    <row r="27" hidden="1"/>
    <row r="28" hidden="1"/>
    <row r="29" hidden="1"/>
    <row r="30" hidden="1"/>
    <row r="31" hidden="1"/>
    <row r="32" hidden="1"/>
    <row r="33" hidden="1"/>
    <row r="34" hidden="1"/>
    <row r="35" hidden="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G1:EW125"/>
  <sheetViews>
    <sheetView topLeftCell="DT36" zoomScale="115" zoomScaleNormal="115" workbookViewId="0">
      <selection activeCell="DW36" sqref="DW36"/>
    </sheetView>
  </sheetViews>
  <sheetFormatPr defaultColWidth="9" defaultRowHeight="16.5" outlineLevelRow="1" outlineLevelCol="1"/>
  <cols>
    <col min="1" max="1" width="31.875" style="15" customWidth="1"/>
    <col min="2" max="5" width="9" style="15"/>
    <col min="6" max="6" width="2.625" style="15" customWidth="1"/>
    <col min="7" max="7" width="12.875" style="15" customWidth="1"/>
    <col min="8" max="8" width="12.75" style="15" customWidth="1"/>
    <col min="9" max="10" width="9" style="15"/>
    <col min="11" max="11" width="2.625" style="15" customWidth="1"/>
    <col min="12" max="15" width="9" style="15"/>
    <col min="16" max="16" width="9" style="15" customWidth="1" outlineLevel="1"/>
    <col min="17" max="17" width="14.75" style="15" customWidth="1" outlineLevel="1"/>
    <col min="18" max="18" width="86.375" style="15" customWidth="1" outlineLevel="1"/>
    <col min="19" max="23" width="9" style="15" customWidth="1" outlineLevel="1"/>
    <col min="24" max="24" width="8.75" style="15" customWidth="1" outlineLevel="1"/>
    <col min="25" max="25" width="9.5" style="15" customWidth="1" outlineLevel="1"/>
    <col min="26" max="26" width="13.75" style="15" customWidth="1" outlineLevel="1"/>
    <col min="27" max="27" width="13.125" style="15" customWidth="1" outlineLevel="1"/>
    <col min="28" max="28" width="9" style="15" customWidth="1" outlineLevel="1"/>
    <col min="29" max="29" width="14.75" style="15" customWidth="1" outlineLevel="1"/>
    <col min="30" max="30" width="25.375" style="15" customWidth="1" outlineLevel="1"/>
    <col min="31" max="31" width="13.375" style="15" customWidth="1" outlineLevel="1"/>
    <col min="32" max="32" width="12.875" style="15" customWidth="1" outlineLevel="1"/>
    <col min="33" max="33" width="10.625" style="15" customWidth="1" outlineLevel="1"/>
    <col min="34" max="34" width="9" style="15" customWidth="1" outlineLevel="1"/>
    <col min="35" max="35" width="21.625" style="15" customWidth="1" outlineLevel="1"/>
    <col min="36" max="36" width="18" style="15" customWidth="1" outlineLevel="1"/>
    <col min="37" max="37" width="19" style="15" customWidth="1" outlineLevel="1"/>
    <col min="38" max="38" width="17" style="15" customWidth="1" outlineLevel="1"/>
    <col min="39" max="39" width="11.5" style="15" customWidth="1" outlineLevel="1"/>
    <col min="40" max="40" width="9" style="15" customWidth="1" outlineLevel="1"/>
    <col min="41" max="41" width="11.125" style="15" customWidth="1"/>
    <col min="42" max="42" width="10.625" style="15" customWidth="1"/>
    <col min="43" max="45" width="9" style="15"/>
    <col min="46" max="46" width="16.25" style="15" customWidth="1"/>
    <col min="47" max="47" width="9" style="15"/>
    <col min="48" max="48" width="14.5" style="15" customWidth="1"/>
    <col min="49" max="49" width="9" style="15"/>
    <col min="50" max="50" width="11" style="15" customWidth="1"/>
    <col min="51" max="52" width="9" style="15"/>
    <col min="53" max="53" width="11.875" style="15" customWidth="1"/>
    <col min="54" max="54" width="9" style="15"/>
    <col min="55" max="55" width="9.5" style="15" customWidth="1"/>
    <col min="56" max="57" width="9" style="15"/>
    <col min="58" max="58" width="11.125" style="15" customWidth="1"/>
    <col min="59" max="61" width="9" style="15"/>
    <col min="62" max="64" width="9.125" style="15" customWidth="1"/>
    <col min="65" max="65" width="9.875" style="15" customWidth="1"/>
    <col min="66" max="66" width="10.375" style="15" customWidth="1"/>
    <col min="67" max="70" width="9" style="15"/>
    <col min="71" max="71" width="15.75" style="15" customWidth="1"/>
    <col min="72" max="72" width="9" style="15"/>
    <col min="73" max="73" width="9.875" style="15" customWidth="1"/>
    <col min="74" max="75" width="9" style="15"/>
    <col min="76" max="76" width="16.125" style="15" customWidth="1"/>
    <col min="77" max="77" width="9" style="15"/>
    <col min="78" max="78" width="9.875" style="15" customWidth="1"/>
    <col min="79" max="80" width="9" style="15"/>
    <col min="81" max="81" width="15.75" style="15" customWidth="1"/>
    <col min="82" max="82" width="9" style="15"/>
    <col min="83" max="83" width="9.875" style="15" customWidth="1"/>
    <col min="84" max="85" width="9" style="15"/>
    <col min="86" max="86" width="10.625" style="15" customWidth="1"/>
    <col min="87" max="88" width="9" style="15"/>
    <col min="89" max="89" width="10.125" style="15" customWidth="1"/>
    <col min="90" max="93" width="9" style="15"/>
    <col min="94" max="94" width="13.75" style="15" bestFit="1" customWidth="1"/>
    <col min="95" max="95" width="11.125" style="15" customWidth="1"/>
    <col min="96" max="96" width="12.875" style="15" customWidth="1"/>
    <col min="97" max="102" width="9" style="15"/>
    <col min="103" max="103" width="10.25" style="15" customWidth="1"/>
    <col min="104" max="104" width="11.625" style="15" customWidth="1"/>
    <col min="105" max="115" width="9" style="15"/>
    <col min="116" max="116" width="13.75" style="15" customWidth="1"/>
    <col min="117" max="117" width="18.125" style="15" customWidth="1"/>
    <col min="118" max="119" width="11.625" style="15" customWidth="1"/>
    <col min="120" max="121" width="9" style="15"/>
    <col min="122" max="122" width="10.75" style="15" customWidth="1"/>
    <col min="123" max="130" width="9" style="15"/>
    <col min="131" max="131" width="17.5" style="15" customWidth="1"/>
    <col min="132" max="132" width="9.125" style="15" customWidth="1"/>
    <col min="133" max="136" width="9" style="15"/>
    <col min="137" max="137" width="18.5" style="15" customWidth="1"/>
    <col min="138" max="138" width="22.375" style="15" customWidth="1"/>
    <col min="139" max="139" width="19.875" style="15" customWidth="1"/>
    <col min="140" max="140" width="24.25" style="15" customWidth="1"/>
    <col min="141" max="141" width="16.5" style="15" customWidth="1"/>
    <col min="142" max="142" width="20.5" style="15" customWidth="1"/>
    <col min="143" max="144" width="9" style="15"/>
    <col min="145" max="145" width="36.5" style="15" bestFit="1" customWidth="1"/>
    <col min="146" max="16384" width="9" style="15"/>
  </cols>
  <sheetData>
    <row r="1" spans="17:153" ht="17.25" hidden="1" outlineLevel="1">
      <c r="W1" s="15" t="s">
        <v>1270</v>
      </c>
      <c r="BS1" s="3"/>
      <c r="BT1" s="3"/>
      <c r="BU1" s="3"/>
      <c r="BV1" s="3"/>
      <c r="BX1" s="3"/>
      <c r="BY1" s="3"/>
      <c r="BZ1" s="3"/>
      <c r="CA1" s="3"/>
      <c r="CC1" s="3"/>
      <c r="CD1" s="3"/>
      <c r="CE1" s="3"/>
      <c r="CG1" s="152" t="s">
        <v>2034</v>
      </c>
      <c r="CJ1" s="94" t="s">
        <v>2046</v>
      </c>
    </row>
    <row r="2" spans="17:153" ht="17.25" hidden="1" outlineLevel="1">
      <c r="BR2" s="3" t="str" cm="1">
        <f t="array" aca="1" ref="BR2" ca="1">INDEX(BS6:BS15,RANDBETWEEN(1,10),1)</f>
        <v>In the Name of Lurue (CR 1 3)</v>
      </c>
      <c r="BS2" s="3"/>
      <c r="BT2" s="3"/>
      <c r="BU2" s="3"/>
      <c r="BV2" s="3"/>
      <c r="BW2" s="3" t="str" cm="1">
        <f t="array" aca="1" ref="BW2" ca="1">INDEX(BX6:BX15,RANDBETWEEN(1,10),1)</f>
        <v>The Mechanical Builder (CR 0)</v>
      </c>
      <c r="BX2" s="3"/>
      <c r="BY2" s="3"/>
      <c r="BZ2" s="3"/>
      <c r="CA2" s="3"/>
      <c r="CB2" s="3" t="str" cm="1">
        <f t="array" aca="1" ref="CB2" ca="1">INDEX(CC6:CC15,RANDBETWEEN(1,10),1)</f>
        <v>The Old Bait and Switch (CR 3)</v>
      </c>
      <c r="CC2" s="3"/>
      <c r="CD2" s="3"/>
      <c r="CE2" s="3"/>
      <c r="CG2" s="3" t="str" cm="1">
        <f t="array" aca="1" ref="CG2" ca="1">INDEX(CH6:CH15,RANDBETWEEN(1,8),1)</f>
        <v>1 wererat</v>
      </c>
      <c r="CJ2" s="3" t="str" cm="1">
        <f t="array" aca="1" ref="CJ2" ca="1">INDEX(CK6:CK15,RANDBETWEEN(1,10),1)</f>
        <v>A gold tooth (worth 2 gp).</v>
      </c>
      <c r="CP2" s="3" t="str" cm="1">
        <f t="array" aca="1" ref="CP2" ca="1">INDEX(CQ6:CQ25,RANDBETWEEN(1,20),1)&amp;" "&amp;INDEX(CR6:CR25,RANDBETWEEN(1,20),1)</f>
        <v>Bashir Tillerturn</v>
      </c>
      <c r="CQ2" s="3"/>
      <c r="CT2" s="3" t="str" cm="1">
        <f t="array" aca="1" ref="CT2" ca="1">INDEX(CU7:CU25,RANDBETWEEN(1,20),1)</f>
        <v>The dead live on in our hearts</v>
      </c>
      <c r="CX2" s="3" t="str" cm="1">
        <f t="array" aca="1" ref="CX2" ca="1">INDEX(CY7:CY25,RANDBETWEEN(1,20),1)&amp;" "&amp;INDEX(CZ7:CZ25,RANDBETWEEN(1,20),1)</f>
        <v>Ynigo Jannath</v>
      </c>
    </row>
    <row r="3" spans="17:153" ht="17.25" hidden="1" outlineLevel="1">
      <c r="AN3" s="80" t="s">
        <v>1664</v>
      </c>
      <c r="BR3" s="3"/>
      <c r="BS3" s="3"/>
      <c r="BT3" s="3"/>
      <c r="BU3" s="3"/>
      <c r="BV3" s="3"/>
      <c r="BW3" s="3"/>
      <c r="BX3" s="3"/>
      <c r="BY3" s="3"/>
      <c r="BZ3" s="3"/>
      <c r="CA3" s="3"/>
      <c r="CB3" s="3"/>
      <c r="CC3" s="3"/>
      <c r="CD3" s="3"/>
      <c r="CE3" s="3"/>
      <c r="CX3" s="94" t="s">
        <v>2104</v>
      </c>
      <c r="CY3" s="3"/>
      <c r="CZ3" s="3"/>
    </row>
    <row r="4" spans="17:153" ht="18.75" collapsed="1">
      <c r="Q4" s="15" t="s">
        <v>440</v>
      </c>
      <c r="R4" s="15" t="s">
        <v>439</v>
      </c>
      <c r="AU4" s="15" t="str">
        <f ca="1">INDEX(AU6:AU11,RANDBETWEEN(1,6),1)</f>
        <v>Hezrou</v>
      </c>
      <c r="AV4" s="15" t="str">
        <f ca="1">INDEX(AV6:AV11,RANDBETWEEN(1,6),1)</f>
        <v>Spined devil</v>
      </c>
      <c r="BB4" s="15" t="str">
        <f ca="1">INDEX(BB6:BB25,RANDBETWEEN(1,20),1)&amp;" "&amp;INDEX(BC6:BC25,RANDBETWEEN(1,20),1)</f>
        <v>Furious Princess</v>
      </c>
      <c r="BE4" s="15" t="s">
        <v>1822</v>
      </c>
      <c r="BF4" s="15" t="str">
        <f ca="1">INDEX(Таблиця24[Ship],MATCH(RANDBETWEEN(1,100),Таблиця24[lowest],1),1)</f>
        <v>Sailing ship</v>
      </c>
      <c r="BG4" s="15" t="str">
        <f ca="1">BF4&amp;", "&amp;BF5</f>
        <v>Sailing ship, Mercenary</v>
      </c>
      <c r="BL4" s="15">
        <f ca="1">RANDBETWEEN(1,100)</f>
        <v>97</v>
      </c>
      <c r="BM4" s="15" t="str" cm="1">
        <f t="array" aca="1" ref="BM4" ca="1">INDEX(Таблиця48[Ship name],BL4,1)</f>
        <v>97. The Black Opal – A frigate constructed from a rare wood that gleams like an Opal. It’s commanded by a Half Elf Bard and a crew of friendly skeletons which obey his every word – provided he is playing a soothing tune.</v>
      </c>
      <c r="BN4" s="15" cm="1">
        <f t="array" aca="1" ref="BN4" ca="1">INDEX(Таблиця48[Description],BL4,1)</f>
        <v>0</v>
      </c>
      <c r="CP4" s="15" t="s">
        <v>2065</v>
      </c>
      <c r="DB4" s="96" t="s">
        <v>2050</v>
      </c>
      <c r="DH4" s="15" t="str" cm="1">
        <f t="array" aca="1" ref="DH4" ca="1">INDEX(Таблиця36[Trinket],RANDBETWEEN(1,100),1)</f>
        <v>A basket half full of two-day-old stale bread</v>
      </c>
      <c r="DR4" s="15">
        <f ca="1">RANDBETWEEN(1,10)</f>
        <v>7</v>
      </c>
    </row>
    <row r="5" spans="17:153" ht="17.25" customHeight="1" thickBot="1">
      <c r="Q5" s="15">
        <v>1</v>
      </c>
      <c r="R5" s="16" t="s">
        <v>1229</v>
      </c>
      <c r="X5" s="17" t="s">
        <v>431</v>
      </c>
      <c r="Y5" s="18" t="s">
        <v>432</v>
      </c>
      <c r="Z5" s="18" t="s">
        <v>433</v>
      </c>
      <c r="AA5" s="19" t="s">
        <v>434</v>
      </c>
      <c r="AD5" s="17" t="s">
        <v>437</v>
      </c>
      <c r="AE5" s="18" t="s">
        <v>388</v>
      </c>
      <c r="AF5" s="18" t="s">
        <v>389</v>
      </c>
      <c r="AG5" s="19" t="s">
        <v>438</v>
      </c>
      <c r="AI5" s="17" t="s">
        <v>402</v>
      </c>
      <c r="AJ5" s="18" t="s">
        <v>403</v>
      </c>
      <c r="AK5" s="18" t="s">
        <v>435</v>
      </c>
      <c r="AL5" s="19" t="s">
        <v>436</v>
      </c>
      <c r="AN5" s="15" t="s">
        <v>1625</v>
      </c>
      <c r="AO5" s="15" t="s">
        <v>441</v>
      </c>
      <c r="AP5" s="15" t="s">
        <v>1384</v>
      </c>
      <c r="AR5" s="15" t="s">
        <v>1639</v>
      </c>
      <c r="AS5" s="15" t="str">
        <f ca="1">INDEX(AS7:AS14,RANDBETWEEN(1,8),1)</f>
        <v>3 vrocks</v>
      </c>
      <c r="AT5" s="15" t="s">
        <v>1672</v>
      </c>
      <c r="AU5" s="15" t="s">
        <v>1673</v>
      </c>
      <c r="AV5" s="15" t="s">
        <v>1125</v>
      </c>
      <c r="AX5" s="15" t="s">
        <v>1647</v>
      </c>
      <c r="BA5" s="15" t="s">
        <v>1783</v>
      </c>
      <c r="BB5" s="15" t="s">
        <v>1813</v>
      </c>
      <c r="BC5" s="15" t="s">
        <v>1817</v>
      </c>
      <c r="BE5" s="15" t="s">
        <v>1834</v>
      </c>
      <c r="BF5" s="15" t="str">
        <f ca="1">INDEX(Таблиця25[Purpose],MATCH(RANDBETWEEN(1,100),Таблиця25[lowest],1),1)</f>
        <v>Mercenary</v>
      </c>
      <c r="BL5" s="147" t="s">
        <v>2556</v>
      </c>
      <c r="BM5" s="147" t="s">
        <v>2557</v>
      </c>
      <c r="BN5" s="147" t="s">
        <v>124</v>
      </c>
      <c r="BR5" s="3" t="s">
        <v>1686</v>
      </c>
      <c r="BS5" s="3" t="s">
        <v>1953</v>
      </c>
      <c r="BT5" s="3" t="s">
        <v>1695</v>
      </c>
      <c r="BU5" s="3" t="s">
        <v>125</v>
      </c>
      <c r="BV5" s="3"/>
      <c r="BW5" s="3" t="s">
        <v>1686</v>
      </c>
      <c r="BX5" s="3" t="s">
        <v>2003</v>
      </c>
      <c r="BY5" s="3" t="s">
        <v>1695</v>
      </c>
      <c r="BZ5" s="3" t="s">
        <v>125</v>
      </c>
      <c r="CA5" s="3"/>
      <c r="CB5" s="3" t="s">
        <v>1686</v>
      </c>
      <c r="CC5" s="3" t="s">
        <v>1953</v>
      </c>
      <c r="CD5" s="3" t="s">
        <v>1695</v>
      </c>
      <c r="CE5" s="3" t="s">
        <v>125</v>
      </c>
      <c r="CG5" s="15" t="s">
        <v>1491</v>
      </c>
      <c r="CH5" s="15" t="s">
        <v>1384</v>
      </c>
      <c r="CJ5" s="80" t="s">
        <v>1686</v>
      </c>
      <c r="CK5" s="152" t="s">
        <v>1817</v>
      </c>
      <c r="CP5" s="15" t="s">
        <v>1383</v>
      </c>
      <c r="CQ5" s="15" t="s">
        <v>2066</v>
      </c>
      <c r="CR5" s="15" t="s">
        <v>2067</v>
      </c>
      <c r="CT5" s="15" t="s">
        <v>1383</v>
      </c>
      <c r="CU5" s="15" t="s">
        <v>2083</v>
      </c>
      <c r="CX5" s="153" t="s">
        <v>1383</v>
      </c>
      <c r="CY5" s="153" t="s">
        <v>2066</v>
      </c>
      <c r="CZ5" s="153" t="s">
        <v>2067</v>
      </c>
      <c r="DB5" s="96" t="s">
        <v>2051</v>
      </c>
      <c r="DH5" t="s">
        <v>1625</v>
      </c>
      <c r="DI5" t="s">
        <v>2851</v>
      </c>
      <c r="DK5" s="147" t="s">
        <v>2858</v>
      </c>
      <c r="DL5" s="147" t="s">
        <v>2856</v>
      </c>
      <c r="DM5" s="147" t="s">
        <v>2857</v>
      </c>
      <c r="DN5" s="147" t="s">
        <v>124</v>
      </c>
      <c r="DO5" s="147"/>
      <c r="DQ5" s="15" t="s">
        <v>2867</v>
      </c>
      <c r="DR5" s="15" t="str" cm="1">
        <f t="array" aca="1" ref="DR5" ca="1">INDEX(Таблиця54[Encounter],DR4,1)</f>
        <v>Fruit trader</v>
      </c>
      <c r="DS5" s="15" t="str" cm="1">
        <f t="array" aca="1" ref="DS5" ca="1">INDEX(Таблиця54[Description],DR4)</f>
        <v xml:space="preserve">A wagon full of apples stops at the gate, and the driver—a young woman with freckles—waves in your direction with a big grin on her face.
The woman's name is Rosa (neutral good female human commoner). She pays the fees without further ado, and offers the characters a free sample of the apples. However, she hides her younger brothers in the back of the cart, tucked in beneath the apples. A character who searches the cart and succeeds on a DC 12 Wisdom (Perception) check finds them. </v>
      </c>
    </row>
    <row r="6" spans="17:153" ht="16.5" customHeight="1" thickBot="1">
      <c r="Q6" s="15">
        <v>2</v>
      </c>
      <c r="R6" s="15" t="s">
        <v>1230</v>
      </c>
      <c r="X6" s="20" t="s">
        <v>1225</v>
      </c>
      <c r="Y6" s="21" t="s">
        <v>1226</v>
      </c>
      <c r="Z6" s="21" t="s">
        <v>1227</v>
      </c>
      <c r="AA6" s="22" t="s">
        <v>1228</v>
      </c>
      <c r="AC6" s="15">
        <v>1</v>
      </c>
      <c r="AD6" s="23" t="s">
        <v>1135</v>
      </c>
      <c r="AE6" s="22" t="s">
        <v>1136</v>
      </c>
      <c r="AF6" s="22" t="s">
        <v>1137</v>
      </c>
      <c r="AG6" s="22" t="s">
        <v>1138</v>
      </c>
      <c r="AI6" s="23" t="s">
        <v>1057</v>
      </c>
      <c r="AJ6" s="22" t="s">
        <v>1058</v>
      </c>
      <c r="AK6" s="22" t="s">
        <v>1059</v>
      </c>
      <c r="AL6" s="22" t="s">
        <v>1060</v>
      </c>
      <c r="AN6" s="148" t="s">
        <v>2552</v>
      </c>
      <c r="AO6" s="15">
        <v>0</v>
      </c>
      <c r="AP6" s="15" t="s">
        <v>1626</v>
      </c>
      <c r="AR6" s="147" t="s">
        <v>1491</v>
      </c>
      <c r="AS6" s="147" t="s">
        <v>1730</v>
      </c>
      <c r="AT6" s="15">
        <v>1</v>
      </c>
      <c r="AU6" s="15" t="s">
        <v>1674</v>
      </c>
      <c r="AV6" s="15" t="s">
        <v>1675</v>
      </c>
      <c r="AX6" s="15" t="s">
        <v>1686</v>
      </c>
      <c r="AY6" s="15" t="s">
        <v>270</v>
      </c>
      <c r="AZ6" s="15" t="s">
        <v>1687</v>
      </c>
      <c r="BA6" s="15" t="s">
        <v>1383</v>
      </c>
      <c r="BB6" s="15" t="s">
        <v>1784</v>
      </c>
      <c r="BC6" s="15" t="s">
        <v>1785</v>
      </c>
      <c r="BE6" s="15" t="s">
        <v>1625</v>
      </c>
      <c r="BF6" s="147" t="s">
        <v>2555</v>
      </c>
      <c r="BG6" s="15" t="s">
        <v>1823</v>
      </c>
      <c r="BH6" s="15" t="s">
        <v>1625</v>
      </c>
      <c r="BI6" s="147" t="s">
        <v>2555</v>
      </c>
      <c r="BJ6" s="15" t="s">
        <v>1835</v>
      </c>
      <c r="BL6" s="15">
        <v>1</v>
      </c>
      <c r="BM6" s="15" t="s">
        <v>1849</v>
      </c>
      <c r="BR6" s="3">
        <v>1</v>
      </c>
      <c r="BS6" s="3" t="s">
        <v>1956</v>
      </c>
      <c r="BT6" s="3" t="s">
        <v>1957</v>
      </c>
      <c r="BU6" s="3" t="s">
        <v>141</v>
      </c>
      <c r="BV6" s="3"/>
      <c r="BW6" s="3">
        <v>1</v>
      </c>
      <c r="BX6" s="3" t="s">
        <v>1954</v>
      </c>
      <c r="BY6" s="3" t="s">
        <v>1955</v>
      </c>
      <c r="BZ6" s="3" t="s">
        <v>202</v>
      </c>
      <c r="CA6" s="3"/>
      <c r="CB6" s="3">
        <v>1</v>
      </c>
      <c r="CC6" s="3" t="s">
        <v>2009</v>
      </c>
      <c r="CD6" s="3" t="s">
        <v>1959</v>
      </c>
      <c r="CE6" s="3" t="s">
        <v>5</v>
      </c>
      <c r="CG6" s="15">
        <v>1</v>
      </c>
      <c r="CH6" s="15" t="s">
        <v>2026</v>
      </c>
      <c r="CJ6" s="92">
        <v>1</v>
      </c>
      <c r="CK6" s="92" t="s">
        <v>2036</v>
      </c>
      <c r="CP6" s="15">
        <v>1</v>
      </c>
      <c r="CQ6" s="15" t="s">
        <v>2068</v>
      </c>
      <c r="CR6" s="15" t="s">
        <v>730</v>
      </c>
      <c r="CT6" s="15">
        <v>1</v>
      </c>
      <c r="CU6" s="15" t="s">
        <v>2084</v>
      </c>
      <c r="CX6" s="92">
        <v>1</v>
      </c>
      <c r="CY6" s="92" t="s">
        <v>2105</v>
      </c>
      <c r="CZ6" s="92" t="s">
        <v>730</v>
      </c>
      <c r="DB6" s="96" t="s">
        <v>2052</v>
      </c>
      <c r="DH6">
        <v>1</v>
      </c>
      <c r="DI6" t="s">
        <v>2752</v>
      </c>
      <c r="DK6" s="15">
        <v>1</v>
      </c>
      <c r="DL6" s="15" t="s">
        <v>2853</v>
      </c>
      <c r="DM6" s="147" t="s">
        <v>2854</v>
      </c>
      <c r="DN6" s="217" t="s">
        <v>2855</v>
      </c>
      <c r="DO6" s="217"/>
      <c r="DQ6" s="15" t="s">
        <v>1686</v>
      </c>
      <c r="DR6" s="15" t="s">
        <v>1384</v>
      </c>
      <c r="DS6" s="147" t="s">
        <v>124</v>
      </c>
      <c r="DT6" s="147" t="s">
        <v>441</v>
      </c>
      <c r="DW6" s="15" t="s">
        <v>2950</v>
      </c>
      <c r="EF6" s="15">
        <f ca="1">RANDBETWEEN(1,10)+RANDBETWEEN(1,10)</f>
        <v>10</v>
      </c>
      <c r="EG6" s="15" t="str">
        <f ca="1">INDEX(Таблиця57[Daytime Encounter],MATCH($EF$6,Таблиця57[2d10],0),1)</f>
        <v>Dexterous thimblerigger</v>
      </c>
      <c r="EH6" s="15" t="str">
        <f ca="1">INDEX(Таблиця57[DESCRIPTION DAYTIME],MATCH($EF$6,Таблиця57[2d10],0),1)</f>
        <v>A small cluster of people has formed around a person sitting on the ground, where dexterous hands set three cups dancing across an old, dusty rug. You hear people shouting “Left! No, right!” and conclude there’s some betting going on. An opportunity to earn some coins?
The occasional thimblerigger, Destitute (neutral female tiefling illusionist VGtM) passes a lazy afternoon with some games. The characters can bet up to 10 gp on the location of a small marble, normally hidden beneath one of the cups. In the first round, Destitute makes a Dexterity (Sleight of Hand) check with advantage to hide the marble up their sleeve. In the second round, Destitute uses major image to create a fake marble that the tiefling hides below ground when someone picks the correct cup. Destitute doesn't dismiss the spell and instead “hides” the marble so that it is reusable. When the situation gets out of hand, Destitute casts invisibility and runs away.</v>
      </c>
      <c r="EI6" s="15" t="str">
        <f ca="1">INDEX(Таблиця57[Nighttime Encounter],MATCH($EF$6,Таблиця57[2d10],0),1)</f>
        <v>Bloody hand</v>
      </c>
      <c r="EJ6" s="15" t="str">
        <f ca="1">INDEX(Таблиця57[DESCRIPTION NIGHTTIME],MATCH($EF$6,Таблиця57[2d10],0),1)</f>
        <v>You walk along a dimly lit street, when one of the passers-by lays their hand on your chest. It only lasts an instant, and you’re left to wonder what has happened. Looking at your chest, you see a bloody hand mark.
Hans (chaotic neutral male human commoner) is a prankster who puts pig's blood on people's chest to freak them out. If the characters succeed on a DC 16 Wisdom (Perception) check, they make out Hans among the people. Use the chase rules to play out the pursuit, if the characters want to catch the culprit. Hans only laughs when they catch him and proclaims: “You should be used to blood, looking like the mercenaries you are. What’s the big deal?”</v>
      </c>
      <c r="EK6" s="15" t="str">
        <f ca="1">INDEX(Таблиця57[Sewer Encounter],MATCH($EF$6,Таблиця57[2d10],0),1)</f>
        <v>Sphere</v>
      </c>
      <c r="EL6" s="15" t="str">
        <f ca="1">INDEX(Таблиця57[DESCRIPTION SEWER],MATCH($EF$6,Таблиця57[2d10],0),1)</f>
        <v>You hear a gurgle and witness a strange metal sphere emerging from the sewage. Despite its former location, it is spotless and perfectly reflects any light. It hovers for a second, then quickly flies to a different location at breakneck speed. Otherwise, it remains passive.
The characters witness an “unidentifiable magical phenomenon.” A character who succeeds on a DC 15 Intelligence (Arcana) check has read about these encounters, which are commonly regarded as mere superstition. Casting identify on the sphere yields no results, as if it doesn't exist. If the characters attack the sphere, which has an AC of 18, it reflects any damage to the origin as lightning damage. The sphere follows the characters for 10 minutes, then submerges again in the sewage.</v>
      </c>
      <c r="EO6" s="230" t="s">
        <v>3084</v>
      </c>
      <c r="EP6" s="15" t="str" cm="1">
        <f t="array" aca="1" ref="EP6" ca="1">INDEX(EP8:EP17,$EN7,1)</f>
        <v>The Gilded Plier</v>
      </c>
      <c r="EQ6" s="15" t="str" cm="1">
        <f t="array" aca="1" ref="EQ6" ca="1">INDEX(EQ8:EQ17,$EN7,1)</f>
        <v>Ewarna (N gnome)</v>
      </c>
      <c r="ER6" s="15" t="str" cm="1">
        <f t="array" aca="1" ref="ER6" ca="1">INDEX(ER8:ER17,$EN7,1)</f>
        <v>High quality tinker</v>
      </c>
    </row>
    <row r="7" spans="17:153" ht="19.5" thickBot="1">
      <c r="Q7" s="15">
        <v>3</v>
      </c>
      <c r="R7" s="15" t="s">
        <v>1231</v>
      </c>
      <c r="X7" s="24" t="s">
        <v>1192</v>
      </c>
      <c r="Y7" s="25" t="s">
        <v>1193</v>
      </c>
      <c r="Z7" s="25" t="s">
        <v>1194</v>
      </c>
      <c r="AA7" s="26" t="s">
        <v>1219</v>
      </c>
      <c r="AC7" s="15">
        <v>2</v>
      </c>
      <c r="AD7" s="27" t="s">
        <v>1139</v>
      </c>
      <c r="AE7" s="26" t="s">
        <v>1140</v>
      </c>
      <c r="AF7" s="26" t="s">
        <v>1141</v>
      </c>
      <c r="AG7" s="26" t="s">
        <v>1142</v>
      </c>
      <c r="AI7" s="27" t="s">
        <v>1061</v>
      </c>
      <c r="AJ7" s="26" t="s">
        <v>1062</v>
      </c>
      <c r="AK7" s="26" t="s">
        <v>1063</v>
      </c>
      <c r="AL7" s="26" t="s">
        <v>1042</v>
      </c>
      <c r="AN7" s="148" t="s">
        <v>2553</v>
      </c>
      <c r="AO7" s="15">
        <v>5</v>
      </c>
      <c r="AP7" s="15" t="s">
        <v>1627</v>
      </c>
      <c r="AR7" s="15">
        <v>1</v>
      </c>
      <c r="AS7" s="15" t="str">
        <f ca="1">(RANDBETWEEN(1,10)+RANDBETWEEN(1,10)+RANDBETWEEN(1,10)+RANDBETWEEN(1,10))&amp;" dretches"</f>
        <v>20 dretches</v>
      </c>
      <c r="AT7" s="15">
        <v>2</v>
      </c>
      <c r="AU7" s="15" t="s">
        <v>1676</v>
      </c>
      <c r="AV7" s="15" t="s">
        <v>1677</v>
      </c>
      <c r="AX7" s="86">
        <v>43586</v>
      </c>
      <c r="AY7" s="15" t="s">
        <v>1688</v>
      </c>
      <c r="AZ7" s="15" t="s">
        <v>1689</v>
      </c>
      <c r="BA7" s="15">
        <v>1</v>
      </c>
      <c r="BB7" s="15" t="s">
        <v>1786</v>
      </c>
      <c r="BC7" s="15" t="s">
        <v>1787</v>
      </c>
      <c r="BE7" s="86">
        <v>43709</v>
      </c>
      <c r="BF7" s="15">
        <v>0</v>
      </c>
      <c r="BG7" s="15" t="s">
        <v>1824</v>
      </c>
      <c r="BH7" s="87">
        <v>42736</v>
      </c>
      <c r="BI7" s="15">
        <v>0</v>
      </c>
      <c r="BJ7" s="15" t="s">
        <v>1836</v>
      </c>
      <c r="BL7" s="15">
        <v>2</v>
      </c>
      <c r="BM7" s="15" t="s">
        <v>1850</v>
      </c>
      <c r="BR7" s="3">
        <v>2</v>
      </c>
      <c r="BS7" s="3" t="s">
        <v>1997</v>
      </c>
      <c r="BT7" s="3" t="s">
        <v>1958</v>
      </c>
      <c r="BU7" s="3" t="s">
        <v>174</v>
      </c>
      <c r="BV7" s="3"/>
      <c r="BW7" s="3">
        <v>2</v>
      </c>
      <c r="BX7" s="3" t="s">
        <v>1960</v>
      </c>
      <c r="BY7" s="3" t="s">
        <v>1961</v>
      </c>
      <c r="BZ7" s="3" t="s">
        <v>11</v>
      </c>
      <c r="CA7" s="3"/>
      <c r="CB7" s="3">
        <v>2</v>
      </c>
      <c r="CC7" s="3" t="s">
        <v>1964</v>
      </c>
      <c r="CD7" s="3" t="s">
        <v>1965</v>
      </c>
      <c r="CE7" s="3" t="s">
        <v>313</v>
      </c>
      <c r="CG7" s="15">
        <v>2</v>
      </c>
      <c r="CH7" s="15" t="s">
        <v>2027</v>
      </c>
      <c r="CJ7" s="93">
        <v>2</v>
      </c>
      <c r="CK7" s="93" t="s">
        <v>2037</v>
      </c>
      <c r="CP7" s="15">
        <v>2</v>
      </c>
      <c r="CQ7" s="15" t="s">
        <v>2069</v>
      </c>
      <c r="CR7" s="15" t="s">
        <v>730</v>
      </c>
      <c r="CT7" s="15">
        <v>2</v>
      </c>
      <c r="CU7" s="15" t="s">
        <v>2085</v>
      </c>
      <c r="CX7" s="93">
        <v>2</v>
      </c>
      <c r="CY7" s="93" t="s">
        <v>2106</v>
      </c>
      <c r="CZ7" s="93" t="s">
        <v>730</v>
      </c>
      <c r="DB7" s="96" t="s">
        <v>2053</v>
      </c>
      <c r="DH7">
        <v>2</v>
      </c>
      <c r="DI7" t="s">
        <v>2753</v>
      </c>
      <c r="DK7" s="147">
        <v>2</v>
      </c>
      <c r="DL7" s="147" t="s">
        <v>2859</v>
      </c>
      <c r="DM7" s="147" t="s">
        <v>2860</v>
      </c>
      <c r="DN7" s="147" t="s">
        <v>2861</v>
      </c>
      <c r="DO7" s="147"/>
      <c r="DQ7" s="15">
        <v>1</v>
      </c>
      <c r="DR7" s="15" t="s">
        <v>2868</v>
      </c>
      <c r="DS7" s="147" t="s">
        <v>2880</v>
      </c>
      <c r="DT7" s="147"/>
      <c r="DW7" s="15" t="s">
        <v>21</v>
      </c>
      <c r="DX7" s="15" t="s">
        <v>2951</v>
      </c>
      <c r="DY7" s="147" t="s">
        <v>2902</v>
      </c>
      <c r="DZ7" s="147" t="s">
        <v>2969</v>
      </c>
      <c r="EA7" s="217" t="s">
        <v>2970</v>
      </c>
      <c r="EB7" s="147" t="s">
        <v>2971</v>
      </c>
      <c r="EC7" s="147" t="s">
        <v>2980</v>
      </c>
      <c r="ED7" s="147" t="s">
        <v>2988</v>
      </c>
      <c r="EF7" t="s">
        <v>2989</v>
      </c>
      <c r="EG7" t="s">
        <v>2990</v>
      </c>
      <c r="EH7" t="s">
        <v>3049</v>
      </c>
      <c r="EI7" t="s">
        <v>2991</v>
      </c>
      <c r="EJ7" t="s">
        <v>3050</v>
      </c>
      <c r="EK7" t="s">
        <v>2992</v>
      </c>
      <c r="EL7" t="s">
        <v>3051</v>
      </c>
      <c r="EN7" s="15">
        <f ca="1">RANDBETWEEN(1,10)</f>
        <v>7</v>
      </c>
      <c r="EO7" s="15" t="s">
        <v>1686</v>
      </c>
      <c r="EP7" s="15" t="s">
        <v>21</v>
      </c>
      <c r="EQ7" s="15" t="s">
        <v>3085</v>
      </c>
      <c r="ER7" s="15" t="s">
        <v>3086</v>
      </c>
      <c r="EV7" s="147" t="s">
        <v>3374</v>
      </c>
      <c r="EW7" s="15" t="s">
        <v>3375</v>
      </c>
    </row>
    <row r="8" spans="17:153" ht="19.5" thickBot="1">
      <c r="Q8" s="15">
        <v>4</v>
      </c>
      <c r="R8" s="15" t="s">
        <v>1232</v>
      </c>
      <c r="X8" s="20" t="s">
        <v>1195</v>
      </c>
      <c r="Y8" s="21" t="s">
        <v>1196</v>
      </c>
      <c r="Z8" s="21" t="s">
        <v>1197</v>
      </c>
      <c r="AA8" s="22" t="s">
        <v>1220</v>
      </c>
      <c r="AC8" s="15">
        <v>3</v>
      </c>
      <c r="AD8" s="23" t="s">
        <v>1143</v>
      </c>
      <c r="AE8" s="22" t="s">
        <v>1144</v>
      </c>
      <c r="AF8" s="22" t="s">
        <v>1145</v>
      </c>
      <c r="AG8" s="22" t="s">
        <v>1142</v>
      </c>
      <c r="AI8" s="23" t="s">
        <v>1064</v>
      </c>
      <c r="AJ8" s="22" t="s">
        <v>1065</v>
      </c>
      <c r="AK8" s="22" t="s">
        <v>1066</v>
      </c>
      <c r="AL8" s="22" t="s">
        <v>1067</v>
      </c>
      <c r="AN8" s="149" t="s">
        <v>2554</v>
      </c>
      <c r="AO8" s="15">
        <v>10</v>
      </c>
      <c r="AP8" s="15" t="s">
        <v>1624</v>
      </c>
      <c r="AR8" s="15">
        <v>2</v>
      </c>
      <c r="AS8" s="15" t="str">
        <f ca="1">"1 barlgura and "&amp;(RANDBETWEEN(1,6)+RANDBETWEEN(1,6))&amp;" dretches"</f>
        <v>1 barlgura and 7 dretches</v>
      </c>
      <c r="AT8" s="15">
        <v>3</v>
      </c>
      <c r="AU8" s="15" t="s">
        <v>1678</v>
      </c>
      <c r="AV8" s="15" t="s">
        <v>1679</v>
      </c>
      <c r="AX8" s="86">
        <v>43714</v>
      </c>
      <c r="AY8" s="15" t="s">
        <v>1690</v>
      </c>
      <c r="AZ8" s="15" t="s">
        <v>1691</v>
      </c>
      <c r="BA8" s="15">
        <v>2</v>
      </c>
      <c r="BB8" s="15" t="s">
        <v>1788</v>
      </c>
      <c r="BC8" s="15" t="s">
        <v>1789</v>
      </c>
      <c r="BE8" s="87">
        <v>45931</v>
      </c>
      <c r="BF8" s="15">
        <v>9</v>
      </c>
      <c r="BG8" s="15" t="s">
        <v>1825</v>
      </c>
      <c r="BH8" s="15" t="s">
        <v>1837</v>
      </c>
      <c r="BI8" s="15">
        <v>17</v>
      </c>
      <c r="BJ8" s="15" t="s">
        <v>1838</v>
      </c>
      <c r="BL8" s="15">
        <v>3</v>
      </c>
      <c r="BM8" s="15" t="s">
        <v>1851</v>
      </c>
      <c r="BR8" s="3">
        <v>3</v>
      </c>
      <c r="BS8" s="3" t="s">
        <v>1966</v>
      </c>
      <c r="BT8" s="3" t="s">
        <v>1967</v>
      </c>
      <c r="BU8" s="3" t="s">
        <v>17</v>
      </c>
      <c r="BV8" s="3"/>
      <c r="BW8" s="3">
        <v>3</v>
      </c>
      <c r="BX8" s="3" t="s">
        <v>1962</v>
      </c>
      <c r="BY8" s="3" t="s">
        <v>1963</v>
      </c>
      <c r="BZ8" s="3" t="s">
        <v>202</v>
      </c>
      <c r="CA8" s="3"/>
      <c r="CB8" s="3">
        <v>3</v>
      </c>
      <c r="CC8" s="3" t="s">
        <v>1968</v>
      </c>
      <c r="CD8" s="3" t="s">
        <v>2010</v>
      </c>
      <c r="CE8" s="3" t="s">
        <v>2011</v>
      </c>
      <c r="CG8" s="15">
        <v>3</v>
      </c>
      <c r="CH8" s="15" t="s">
        <v>2028</v>
      </c>
      <c r="CJ8" s="92">
        <v>3</v>
      </c>
      <c r="CK8" s="92" t="s">
        <v>2038</v>
      </c>
      <c r="CP8" s="15">
        <v>3</v>
      </c>
      <c r="CQ8" s="15" t="s">
        <v>2070</v>
      </c>
      <c r="CR8" s="15" t="s">
        <v>730</v>
      </c>
      <c r="CT8" s="15">
        <v>3</v>
      </c>
      <c r="CU8" s="15" t="s">
        <v>2086</v>
      </c>
      <c r="CX8" s="92">
        <v>3</v>
      </c>
      <c r="CY8" s="92" t="s">
        <v>2107</v>
      </c>
      <c r="CZ8" s="92" t="s">
        <v>730</v>
      </c>
      <c r="DB8" s="96" t="s">
        <v>2054</v>
      </c>
      <c r="DH8">
        <v>3</v>
      </c>
      <c r="DI8" t="s">
        <v>2754</v>
      </c>
      <c r="DK8" s="15">
        <v>3</v>
      </c>
      <c r="DL8" s="147" t="s">
        <v>2862</v>
      </c>
      <c r="DM8" s="147" t="s">
        <v>2863</v>
      </c>
      <c r="DN8" s="147" t="s">
        <v>2864</v>
      </c>
      <c r="DO8" s="147"/>
      <c r="DQ8" s="15">
        <v>2</v>
      </c>
      <c r="DR8" s="15" t="s">
        <v>2869</v>
      </c>
      <c r="DS8" s="147" t="s">
        <v>2879</v>
      </c>
      <c r="DT8" s="147"/>
      <c r="DW8" s="15" t="s">
        <v>1532</v>
      </c>
      <c r="DX8" s="15" t="s">
        <v>2914</v>
      </c>
      <c r="DY8" s="15">
        <v>5</v>
      </c>
      <c r="DZ8" s="147" t="s">
        <v>2983</v>
      </c>
      <c r="EA8" s="15" t="s">
        <v>2984</v>
      </c>
      <c r="EB8" s="147" t="s">
        <v>2982</v>
      </c>
      <c r="EC8" s="217" t="s">
        <v>2981</v>
      </c>
      <c r="ED8" s="217"/>
      <c r="EF8">
        <v>2</v>
      </c>
      <c r="EG8" t="s">
        <v>2993</v>
      </c>
      <c r="EH8" s="3" t="s">
        <v>3400</v>
      </c>
      <c r="EI8" t="s">
        <v>2994</v>
      </c>
      <c r="EJ8" s="3" t="s">
        <v>3385</v>
      </c>
      <c r="EK8" t="s">
        <v>2995</v>
      </c>
      <c r="EL8" s="3" t="s">
        <v>3386</v>
      </c>
      <c r="EO8" s="15">
        <v>1</v>
      </c>
      <c r="EP8" s="15" t="s">
        <v>3087</v>
      </c>
      <c r="EQ8" s="15" t="s">
        <v>3088</v>
      </c>
      <c r="ER8" s="15" t="s">
        <v>3089</v>
      </c>
      <c r="EV8" s="147" t="s">
        <v>3376</v>
      </c>
      <c r="EW8" s="218" t="s">
        <v>3377</v>
      </c>
    </row>
    <row r="9" spans="17:153" ht="19.5" thickBot="1">
      <c r="Q9" s="15">
        <v>5</v>
      </c>
      <c r="R9" s="15" t="s">
        <v>1233</v>
      </c>
      <c r="X9" s="24" t="s">
        <v>1198</v>
      </c>
      <c r="Y9" s="25" t="s">
        <v>1199</v>
      </c>
      <c r="Z9" s="25" t="s">
        <v>1200</v>
      </c>
      <c r="AA9" s="26" t="s">
        <v>1221</v>
      </c>
      <c r="AC9" s="15">
        <v>4</v>
      </c>
      <c r="AD9" s="27" t="s">
        <v>1146</v>
      </c>
      <c r="AE9" s="26" t="s">
        <v>1147</v>
      </c>
      <c r="AF9" s="26" t="s">
        <v>1148</v>
      </c>
      <c r="AG9" s="26" t="s">
        <v>1149</v>
      </c>
      <c r="AI9" s="27" t="s">
        <v>1068</v>
      </c>
      <c r="AJ9" s="26" t="s">
        <v>1069</v>
      </c>
      <c r="AK9" s="26" t="s">
        <v>1070</v>
      </c>
      <c r="AL9" s="26" t="s">
        <v>1071</v>
      </c>
      <c r="AN9" s="15" t="s">
        <v>1628</v>
      </c>
      <c r="AO9" s="15">
        <v>15</v>
      </c>
      <c r="AP9" s="15" t="s">
        <v>1629</v>
      </c>
      <c r="AR9" s="15">
        <v>3</v>
      </c>
      <c r="AS9" s="15" t="s">
        <v>1666</v>
      </c>
      <c r="AT9" s="15">
        <v>4</v>
      </c>
      <c r="AU9" s="15" t="s">
        <v>1680</v>
      </c>
      <c r="AV9" s="15" t="s">
        <v>1681</v>
      </c>
      <c r="AX9" s="15">
        <v>10</v>
      </c>
      <c r="AY9" s="15" t="s">
        <v>1692</v>
      </c>
      <c r="AZ9" s="15" t="s">
        <v>1693</v>
      </c>
      <c r="BA9" s="15">
        <v>3</v>
      </c>
      <c r="BB9" s="15" t="s">
        <v>1790</v>
      </c>
      <c r="BC9" s="15" t="s">
        <v>1791</v>
      </c>
      <c r="BE9" s="15" t="s">
        <v>1826</v>
      </c>
      <c r="BF9" s="15">
        <v>25</v>
      </c>
      <c r="BG9" s="15" t="s">
        <v>1827</v>
      </c>
      <c r="BH9" s="15" t="s">
        <v>1839</v>
      </c>
      <c r="BI9" s="15">
        <v>34</v>
      </c>
      <c r="BJ9" s="15" t="s">
        <v>1840</v>
      </c>
      <c r="BL9" s="15">
        <v>4</v>
      </c>
      <c r="BM9" s="15" t="s">
        <v>1852</v>
      </c>
      <c r="BR9" s="3">
        <v>4</v>
      </c>
      <c r="BS9" s="3" t="s">
        <v>1969</v>
      </c>
      <c r="BT9" s="3" t="s">
        <v>1970</v>
      </c>
      <c r="BU9" s="3" t="s">
        <v>126</v>
      </c>
      <c r="BV9" s="3"/>
      <c r="BW9" s="3">
        <v>4</v>
      </c>
      <c r="BX9" s="3" t="s">
        <v>1971</v>
      </c>
      <c r="BY9" s="3" t="s">
        <v>2004</v>
      </c>
      <c r="BZ9" s="3" t="s">
        <v>2005</v>
      </c>
      <c r="CA9" s="3"/>
      <c r="CB9" s="3">
        <v>4</v>
      </c>
      <c r="CC9" s="3" t="s">
        <v>1978</v>
      </c>
      <c r="CD9" s="3" t="s">
        <v>2012</v>
      </c>
      <c r="CE9" s="3" t="s">
        <v>8</v>
      </c>
      <c r="CG9" s="15">
        <v>4</v>
      </c>
      <c r="CH9" s="15" t="s">
        <v>2029</v>
      </c>
      <c r="CJ9" s="93">
        <v>4</v>
      </c>
      <c r="CK9" s="93" t="s">
        <v>2039</v>
      </c>
      <c r="CP9" s="15">
        <v>4</v>
      </c>
      <c r="CQ9" s="15" t="s">
        <v>2071</v>
      </c>
      <c r="CR9" s="15" t="s">
        <v>730</v>
      </c>
      <c r="CT9" s="15">
        <v>4</v>
      </c>
      <c r="CU9" s="15" t="s">
        <v>2087</v>
      </c>
      <c r="CX9" s="93">
        <v>4</v>
      </c>
      <c r="CY9" s="93" t="s">
        <v>2108</v>
      </c>
      <c r="CZ9" s="93" t="s">
        <v>730</v>
      </c>
      <c r="DB9" s="96" t="s">
        <v>2055</v>
      </c>
      <c r="DH9">
        <v>4</v>
      </c>
      <c r="DI9" t="s">
        <v>2755</v>
      </c>
      <c r="DK9" s="147">
        <v>4</v>
      </c>
      <c r="DL9" s="147"/>
      <c r="DM9" s="147" t="s">
        <v>2865</v>
      </c>
      <c r="DN9" s="147" t="s">
        <v>2866</v>
      </c>
      <c r="DO9" s="147"/>
      <c r="DQ9" s="15">
        <v>3</v>
      </c>
      <c r="DR9" s="15" t="s">
        <v>2870</v>
      </c>
      <c r="DS9" s="147" t="s">
        <v>2881</v>
      </c>
      <c r="DT9" s="147"/>
      <c r="DW9" s="15" t="s">
        <v>2952</v>
      </c>
      <c r="DX9" s="15" t="s">
        <v>2906</v>
      </c>
      <c r="DY9" s="15">
        <v>6</v>
      </c>
      <c r="DZ9" s="147" t="s">
        <v>2960</v>
      </c>
      <c r="EA9" s="15" t="s">
        <v>2985</v>
      </c>
      <c r="EC9" s="217" t="s">
        <v>2981</v>
      </c>
      <c r="ED9" s="217"/>
      <c r="EF9">
        <v>3</v>
      </c>
      <c r="EG9" t="s">
        <v>2996</v>
      </c>
      <c r="EH9" s="3" t="s">
        <v>3081</v>
      </c>
      <c r="EI9" t="s">
        <v>2997</v>
      </c>
      <c r="EJ9" s="3" t="s">
        <v>3078</v>
      </c>
      <c r="EK9" t="s">
        <v>2998</v>
      </c>
      <c r="EL9" s="3" t="s">
        <v>3055</v>
      </c>
      <c r="EO9" s="15">
        <v>2</v>
      </c>
      <c r="EP9" s="15" t="s">
        <v>3090</v>
      </c>
      <c r="EQ9" s="15" t="s">
        <v>3091</v>
      </c>
      <c r="ER9" s="15" t="s">
        <v>3092</v>
      </c>
    </row>
    <row r="10" spans="17:153" ht="19.5" customHeight="1" thickBot="1">
      <c r="Q10" s="15">
        <v>6</v>
      </c>
      <c r="R10" s="15" t="s">
        <v>1234</v>
      </c>
      <c r="X10" s="20" t="s">
        <v>1201</v>
      </c>
      <c r="Y10" s="21" t="s">
        <v>1202</v>
      </c>
      <c r="Z10" s="21" t="s">
        <v>1203</v>
      </c>
      <c r="AA10" s="22" t="s">
        <v>1222</v>
      </c>
      <c r="AC10" s="15">
        <v>5</v>
      </c>
      <c r="AD10" s="23" t="s">
        <v>1150</v>
      </c>
      <c r="AE10" s="22" t="s">
        <v>1151</v>
      </c>
      <c r="AF10" s="22" t="s">
        <v>853</v>
      </c>
      <c r="AG10" s="22" t="s">
        <v>1149</v>
      </c>
      <c r="AI10" s="23" t="s">
        <v>1072</v>
      </c>
      <c r="AJ10" s="22" t="s">
        <v>1073</v>
      </c>
      <c r="AK10" s="22" t="s">
        <v>1074</v>
      </c>
      <c r="AL10" s="22" t="s">
        <v>1075</v>
      </c>
      <c r="AN10" s="15" t="s">
        <v>1630</v>
      </c>
      <c r="AO10" s="15">
        <v>20</v>
      </c>
      <c r="AP10" s="15" t="s">
        <v>1631</v>
      </c>
      <c r="AR10" s="15">
        <v>4</v>
      </c>
      <c r="AS10" s="15" t="s">
        <v>1667</v>
      </c>
      <c r="AT10" s="15">
        <v>5</v>
      </c>
      <c r="AU10" s="15" t="s">
        <v>1682</v>
      </c>
      <c r="AV10" s="15" t="s">
        <v>1683</v>
      </c>
      <c r="BA10" s="15">
        <v>4</v>
      </c>
      <c r="BB10" s="15" t="s">
        <v>1792</v>
      </c>
      <c r="BC10" s="15" t="s">
        <v>1125</v>
      </c>
      <c r="BE10" s="15" t="s">
        <v>1828</v>
      </c>
      <c r="BF10" s="15">
        <v>38</v>
      </c>
      <c r="BG10" s="15" t="s">
        <v>1829</v>
      </c>
      <c r="BH10" s="15" t="s">
        <v>1841</v>
      </c>
      <c r="BI10" s="15">
        <v>51</v>
      </c>
      <c r="BJ10" s="15" t="s">
        <v>1842</v>
      </c>
      <c r="BL10" s="15">
        <v>5</v>
      </c>
      <c r="BM10" s="15" t="s">
        <v>1853</v>
      </c>
      <c r="BR10" s="3">
        <v>5</v>
      </c>
      <c r="BS10" s="3" t="s">
        <v>1979</v>
      </c>
      <c r="BT10" s="3" t="s">
        <v>1998</v>
      </c>
      <c r="BU10" s="3" t="s">
        <v>17</v>
      </c>
      <c r="BV10" s="3"/>
      <c r="BW10" s="3">
        <v>5</v>
      </c>
      <c r="BX10" s="3" t="s">
        <v>1972</v>
      </c>
      <c r="BY10" s="3" t="s">
        <v>1973</v>
      </c>
      <c r="BZ10" s="3" t="s">
        <v>271</v>
      </c>
      <c r="CA10" s="3"/>
      <c r="CB10" s="3">
        <v>5</v>
      </c>
      <c r="CC10" s="3" t="s">
        <v>2013</v>
      </c>
      <c r="CD10" s="3" t="s">
        <v>2014</v>
      </c>
      <c r="CE10" s="3" t="s">
        <v>2015</v>
      </c>
      <c r="CG10" s="15">
        <v>5</v>
      </c>
      <c r="CH10" s="15" t="s">
        <v>2030</v>
      </c>
      <c r="CJ10" s="92">
        <v>5</v>
      </c>
      <c r="CK10" s="92" t="s">
        <v>2040</v>
      </c>
      <c r="CP10" s="15">
        <v>5</v>
      </c>
      <c r="CQ10" s="15" t="s">
        <v>2072</v>
      </c>
      <c r="CR10" s="15" t="s">
        <v>730</v>
      </c>
      <c r="CT10" s="15">
        <v>5</v>
      </c>
      <c r="CU10" s="15" t="s">
        <v>2088</v>
      </c>
      <c r="CX10" s="92">
        <v>5</v>
      </c>
      <c r="CY10" s="92" t="s">
        <v>2109</v>
      </c>
      <c r="CZ10" s="92" t="s">
        <v>730</v>
      </c>
      <c r="DB10" s="96" t="s">
        <v>2056</v>
      </c>
      <c r="DH10">
        <v>5</v>
      </c>
      <c r="DI10" t="s">
        <v>2756</v>
      </c>
      <c r="DK10" s="15">
        <v>5</v>
      </c>
      <c r="DL10" s="147" t="s">
        <v>2888</v>
      </c>
      <c r="DM10" s="147" t="s">
        <v>2889</v>
      </c>
      <c r="DN10" s="217" t="s">
        <v>2890</v>
      </c>
      <c r="DO10" s="217"/>
      <c r="DQ10" s="15">
        <v>4</v>
      </c>
      <c r="DR10" s="15" t="s">
        <v>2871</v>
      </c>
      <c r="DS10" s="217" t="s">
        <v>2882</v>
      </c>
      <c r="DT10" s="147"/>
      <c r="DW10" s="15" t="s">
        <v>1530</v>
      </c>
      <c r="DX10" s="15" t="s">
        <v>2912</v>
      </c>
      <c r="DY10" s="15">
        <v>7</v>
      </c>
      <c r="DZ10" s="147" t="s">
        <v>2961</v>
      </c>
      <c r="EA10" s="15" t="s">
        <v>2986</v>
      </c>
      <c r="EC10" s="217" t="s">
        <v>2981</v>
      </c>
      <c r="ED10" s="217"/>
      <c r="EF10">
        <v>4</v>
      </c>
      <c r="EG10" t="s">
        <v>2999</v>
      </c>
      <c r="EH10" s="133" t="s">
        <v>3063</v>
      </c>
      <c r="EI10" t="s">
        <v>3000</v>
      </c>
      <c r="EJ10" s="133" t="s">
        <v>3062</v>
      </c>
      <c r="EK10" t="s">
        <v>3001</v>
      </c>
      <c r="EL10" s="133" t="s">
        <v>3059</v>
      </c>
      <c r="EO10" s="15">
        <v>3</v>
      </c>
      <c r="EP10" s="15" t="s">
        <v>3093</v>
      </c>
      <c r="EQ10" s="15" t="s">
        <v>3094</v>
      </c>
      <c r="ER10" s="15" t="s">
        <v>3095</v>
      </c>
    </row>
    <row r="11" spans="17:153" ht="19.5" thickBot="1">
      <c r="Q11" s="15">
        <v>7</v>
      </c>
      <c r="R11" s="15" t="s">
        <v>1235</v>
      </c>
      <c r="X11" s="24" t="s">
        <v>1204</v>
      </c>
      <c r="Y11" s="25" t="s">
        <v>1205</v>
      </c>
      <c r="Z11" s="25" t="s">
        <v>1206</v>
      </c>
      <c r="AA11" s="26" t="s">
        <v>1223</v>
      </c>
      <c r="AC11" s="15">
        <v>6</v>
      </c>
      <c r="AD11" s="27" t="s">
        <v>1191</v>
      </c>
      <c r="AE11" s="26" t="s">
        <v>1190</v>
      </c>
      <c r="AF11" s="26" t="s">
        <v>1189</v>
      </c>
      <c r="AG11" s="26" t="s">
        <v>1149</v>
      </c>
      <c r="AI11" s="27" t="s">
        <v>1076</v>
      </c>
      <c r="AJ11" s="26" t="s">
        <v>1077</v>
      </c>
      <c r="AK11" s="26" t="s">
        <v>1078</v>
      </c>
      <c r="AL11" s="26" t="s">
        <v>1079</v>
      </c>
      <c r="AN11" s="15" t="s">
        <v>1632</v>
      </c>
      <c r="AO11" s="15">
        <v>24</v>
      </c>
      <c r="AP11" s="15" t="s">
        <v>1633</v>
      </c>
      <c r="AR11" s="15">
        <v>5</v>
      </c>
      <c r="AS11" s="15" t="s">
        <v>1668</v>
      </c>
      <c r="AT11" s="15">
        <v>6</v>
      </c>
      <c r="AU11" s="15" t="s">
        <v>1684</v>
      </c>
      <c r="AV11" s="15" t="s">
        <v>1685</v>
      </c>
      <c r="BA11" s="15">
        <v>5</v>
      </c>
      <c r="BB11" s="15" t="s">
        <v>1084</v>
      </c>
      <c r="BC11" s="15" t="s">
        <v>1090</v>
      </c>
      <c r="BE11" s="15" t="s">
        <v>1830</v>
      </c>
      <c r="BF11" s="15">
        <v>60</v>
      </c>
      <c r="BG11" s="15" t="s">
        <v>1831</v>
      </c>
      <c r="BH11" s="15" t="s">
        <v>1843</v>
      </c>
      <c r="BI11" s="15">
        <v>68</v>
      </c>
      <c r="BJ11" s="15" t="s">
        <v>1844</v>
      </c>
      <c r="BL11" s="15">
        <v>6</v>
      </c>
      <c r="BM11" s="15" t="s">
        <v>1854</v>
      </c>
      <c r="BR11" s="3">
        <v>6</v>
      </c>
      <c r="BS11" s="3" t="s">
        <v>1999</v>
      </c>
      <c r="BT11" s="3" t="s">
        <v>1980</v>
      </c>
      <c r="BU11" s="3" t="s">
        <v>1981</v>
      </c>
      <c r="BV11" s="3"/>
      <c r="BW11" s="3">
        <v>6</v>
      </c>
      <c r="BX11" s="3" t="s">
        <v>1974</v>
      </c>
      <c r="BY11" s="3" t="s">
        <v>1975</v>
      </c>
      <c r="BZ11" s="3" t="s">
        <v>245</v>
      </c>
      <c r="CA11" s="3"/>
      <c r="CB11" s="3">
        <v>6</v>
      </c>
      <c r="CC11" s="3" t="s">
        <v>1984</v>
      </c>
      <c r="CD11" s="3" t="s">
        <v>1985</v>
      </c>
      <c r="CE11" s="3" t="s">
        <v>2016</v>
      </c>
      <c r="CG11" s="15">
        <v>6</v>
      </c>
      <c r="CH11" s="15" t="s">
        <v>2031</v>
      </c>
      <c r="CJ11" s="93">
        <v>6</v>
      </c>
      <c r="CK11" s="93" t="s">
        <v>2041</v>
      </c>
      <c r="CP11" s="15">
        <v>6</v>
      </c>
      <c r="CQ11" s="15" t="s">
        <v>2073</v>
      </c>
      <c r="CR11" s="15" t="s">
        <v>730</v>
      </c>
      <c r="CT11" s="15">
        <v>6</v>
      </c>
      <c r="CU11" s="15" t="s">
        <v>2089</v>
      </c>
      <c r="CX11" s="93">
        <v>6</v>
      </c>
      <c r="CY11" s="93" t="s">
        <v>2110</v>
      </c>
      <c r="CZ11" s="93" t="s">
        <v>730</v>
      </c>
      <c r="DB11" s="96" t="s">
        <v>2057</v>
      </c>
      <c r="DH11">
        <v>6</v>
      </c>
      <c r="DI11" t="s">
        <v>2757</v>
      </c>
      <c r="DK11" s="147">
        <v>6</v>
      </c>
      <c r="DL11" s="147" t="s">
        <v>2891</v>
      </c>
      <c r="DM11" s="147" t="s">
        <v>2892</v>
      </c>
      <c r="DN11" s="147" t="s">
        <v>2893</v>
      </c>
      <c r="DO11" s="147"/>
      <c r="DQ11" s="15">
        <v>5</v>
      </c>
      <c r="DR11" s="15" t="s">
        <v>2872</v>
      </c>
      <c r="DS11" s="147" t="s">
        <v>2886</v>
      </c>
      <c r="DT11" s="147"/>
      <c r="DW11" s="15" t="s">
        <v>1536</v>
      </c>
      <c r="DX11" s="15" t="s">
        <v>2953</v>
      </c>
      <c r="DY11" s="15">
        <v>8</v>
      </c>
      <c r="DZ11" s="147" t="s">
        <v>2962</v>
      </c>
      <c r="EA11" s="15" t="s">
        <v>2987</v>
      </c>
      <c r="EC11" s="217" t="s">
        <v>2981</v>
      </c>
      <c r="ED11" s="217"/>
      <c r="EF11">
        <v>5</v>
      </c>
      <c r="EG11" t="s">
        <v>3002</v>
      </c>
      <c r="EH11" s="3" t="s">
        <v>3380</v>
      </c>
      <c r="EI11" t="s">
        <v>3003</v>
      </c>
      <c r="EJ11" s="3" t="s">
        <v>3381</v>
      </c>
      <c r="EK11" t="s">
        <v>3004</v>
      </c>
      <c r="EL11" s="3" t="s">
        <v>3077</v>
      </c>
      <c r="EO11" s="15">
        <v>4</v>
      </c>
      <c r="EP11" s="15" t="s">
        <v>3096</v>
      </c>
      <c r="EQ11" s="15" t="s">
        <v>3097</v>
      </c>
      <c r="ER11" s="15" t="s">
        <v>3098</v>
      </c>
    </row>
    <row r="12" spans="17:153" ht="16.5" customHeight="1" thickBot="1">
      <c r="Q12" s="15">
        <v>8</v>
      </c>
      <c r="R12" s="15" t="s">
        <v>1236</v>
      </c>
      <c r="X12" s="20" t="s">
        <v>1207</v>
      </c>
      <c r="Y12" s="21" t="s">
        <v>1208</v>
      </c>
      <c r="Z12" s="21" t="s">
        <v>1209</v>
      </c>
      <c r="AA12" s="22" t="s">
        <v>1224</v>
      </c>
      <c r="AC12" s="15">
        <v>7</v>
      </c>
      <c r="AD12" s="27" t="s">
        <v>1152</v>
      </c>
      <c r="AE12" s="26" t="s">
        <v>1153</v>
      </c>
      <c r="AF12" s="26" t="s">
        <v>1154</v>
      </c>
      <c r="AG12" s="26" t="s">
        <v>1155</v>
      </c>
      <c r="AI12" s="23" t="s">
        <v>1080</v>
      </c>
      <c r="AJ12" s="22" t="s">
        <v>1081</v>
      </c>
      <c r="AK12" s="22" t="s">
        <v>1082</v>
      </c>
      <c r="AL12" s="22" t="s">
        <v>1083</v>
      </c>
      <c r="AN12" s="15" t="s">
        <v>1634</v>
      </c>
      <c r="AO12" s="15">
        <v>29</v>
      </c>
      <c r="AP12" s="15" t="s">
        <v>1635</v>
      </c>
      <c r="AR12" s="15">
        <v>6</v>
      </c>
      <c r="AS12" s="15" t="s">
        <v>1669</v>
      </c>
      <c r="BA12" s="15">
        <v>6</v>
      </c>
      <c r="BB12" s="15" t="s">
        <v>1793</v>
      </c>
      <c r="BC12" s="15" t="s">
        <v>1794</v>
      </c>
      <c r="BE12" s="15" t="s">
        <v>1832</v>
      </c>
      <c r="BF12" s="15">
        <v>80</v>
      </c>
      <c r="BG12" s="15" t="s">
        <v>1833</v>
      </c>
      <c r="BH12" s="15" t="s">
        <v>1845</v>
      </c>
      <c r="BI12" s="15">
        <v>85</v>
      </c>
      <c r="BJ12" s="15" t="s">
        <v>1846</v>
      </c>
      <c r="BL12" s="15">
        <v>7</v>
      </c>
      <c r="BM12" s="15" t="s">
        <v>1855</v>
      </c>
      <c r="BR12" s="3">
        <v>7</v>
      </c>
      <c r="BS12" s="3" t="s">
        <v>1982</v>
      </c>
      <c r="BT12" s="3" t="s">
        <v>1983</v>
      </c>
      <c r="BU12" s="3" t="s">
        <v>137</v>
      </c>
      <c r="BV12" s="3"/>
      <c r="BW12" s="3">
        <v>7</v>
      </c>
      <c r="BX12" s="3" t="s">
        <v>1976</v>
      </c>
      <c r="BY12" s="3" t="s">
        <v>1977</v>
      </c>
      <c r="BZ12" s="3" t="s">
        <v>2006</v>
      </c>
      <c r="CA12" s="3"/>
      <c r="CB12" s="3">
        <v>7</v>
      </c>
      <c r="CC12" s="3" t="s">
        <v>1986</v>
      </c>
      <c r="CD12" s="3" t="s">
        <v>2017</v>
      </c>
      <c r="CE12" s="3" t="s">
        <v>1987</v>
      </c>
      <c r="CG12" s="15">
        <v>7</v>
      </c>
      <c r="CH12" s="15" t="s">
        <v>2032</v>
      </c>
      <c r="CJ12" s="92">
        <v>7</v>
      </c>
      <c r="CK12" s="92" t="s">
        <v>2042</v>
      </c>
      <c r="CP12" s="15">
        <v>7</v>
      </c>
      <c r="CQ12" s="15" t="s">
        <v>2074</v>
      </c>
      <c r="CR12" s="15" t="s">
        <v>730</v>
      </c>
      <c r="CT12" s="15">
        <v>7</v>
      </c>
      <c r="CU12" s="15" t="s">
        <v>2090</v>
      </c>
      <c r="CX12" s="92">
        <v>7</v>
      </c>
      <c r="CY12" s="92" t="s">
        <v>2111</v>
      </c>
      <c r="CZ12" s="92" t="s">
        <v>730</v>
      </c>
      <c r="DB12" s="96" t="s">
        <v>2058</v>
      </c>
      <c r="DH12">
        <v>7</v>
      </c>
      <c r="DI12" t="s">
        <v>2758</v>
      </c>
      <c r="DK12" s="15">
        <v>7</v>
      </c>
      <c r="DL12" s="147" t="s">
        <v>2895</v>
      </c>
      <c r="DM12" s="147" t="s">
        <v>2894</v>
      </c>
      <c r="DN12" s="217" t="s">
        <v>2896</v>
      </c>
      <c r="DO12" s="217"/>
      <c r="DQ12" s="15">
        <v>6</v>
      </c>
      <c r="DR12" s="15" t="s">
        <v>2873</v>
      </c>
      <c r="DS12" s="217" t="s">
        <v>2883</v>
      </c>
      <c r="DT12" s="147"/>
      <c r="DW12" s="15" t="s">
        <v>1534</v>
      </c>
      <c r="DX12" s="15" t="s">
        <v>2908</v>
      </c>
      <c r="DY12" s="15">
        <v>9</v>
      </c>
      <c r="DZ12" s="147" t="s">
        <v>2963</v>
      </c>
      <c r="EA12" s="147" t="s">
        <v>2964</v>
      </c>
      <c r="EB12" s="147" t="s">
        <v>2965</v>
      </c>
      <c r="EC12" s="217" t="s">
        <v>2981</v>
      </c>
      <c r="ED12" s="217"/>
      <c r="EF12">
        <v>6</v>
      </c>
      <c r="EG12" t="s">
        <v>3005</v>
      </c>
      <c r="EH12" s="133" t="s">
        <v>3379</v>
      </c>
      <c r="EI12" t="s">
        <v>3006</v>
      </c>
      <c r="EJ12" s="133" t="s">
        <v>3068</v>
      </c>
      <c r="EK12" t="s">
        <v>3007</v>
      </c>
      <c r="EL12" s="133" t="s">
        <v>3073</v>
      </c>
      <c r="EO12" s="15">
        <v>5</v>
      </c>
      <c r="EP12" s="15" t="s">
        <v>3099</v>
      </c>
      <c r="EQ12" s="15" t="s">
        <v>3100</v>
      </c>
      <c r="ER12" s="15" t="s">
        <v>3101</v>
      </c>
    </row>
    <row r="13" spans="17:153" ht="17.25" customHeight="1" thickBot="1">
      <c r="Q13" s="15">
        <v>9</v>
      </c>
      <c r="R13" s="15" t="s">
        <v>1237</v>
      </c>
      <c r="X13" s="24" t="s">
        <v>1210</v>
      </c>
      <c r="Y13" s="25" t="s">
        <v>1211</v>
      </c>
      <c r="Z13" s="25" t="s">
        <v>1212</v>
      </c>
      <c r="AA13" s="26" t="s">
        <v>1275</v>
      </c>
      <c r="AC13" s="15">
        <v>8</v>
      </c>
      <c r="AD13" s="23" t="s">
        <v>841</v>
      </c>
      <c r="AE13" s="22" t="s">
        <v>1156</v>
      </c>
      <c r="AF13" s="22" t="s">
        <v>1157</v>
      </c>
      <c r="AG13" s="22" t="s">
        <v>1150</v>
      </c>
      <c r="AI13" s="27" t="s">
        <v>1084</v>
      </c>
      <c r="AJ13" s="26" t="s">
        <v>1085</v>
      </c>
      <c r="AK13" s="26" t="s">
        <v>1086</v>
      </c>
      <c r="AL13" s="26" t="s">
        <v>1087</v>
      </c>
      <c r="AN13" s="15" t="s">
        <v>1636</v>
      </c>
      <c r="AO13" s="15">
        <v>34</v>
      </c>
      <c r="AP13" s="15" t="s">
        <v>1637</v>
      </c>
      <c r="AR13" s="15">
        <v>7</v>
      </c>
      <c r="AS13" s="15" t="s">
        <v>1670</v>
      </c>
      <c r="BA13" s="15">
        <v>7</v>
      </c>
      <c r="BB13" s="15" t="s">
        <v>1795</v>
      </c>
      <c r="BC13" s="15" t="s">
        <v>1796</v>
      </c>
      <c r="BH13" s="15" t="s">
        <v>1847</v>
      </c>
      <c r="BI13" s="15">
        <v>95</v>
      </c>
      <c r="BJ13" s="15" t="s">
        <v>1848</v>
      </c>
      <c r="BL13" s="15">
        <v>8</v>
      </c>
      <c r="BM13" s="15" t="s">
        <v>1856</v>
      </c>
      <c r="BR13" s="3">
        <v>8</v>
      </c>
      <c r="BS13" s="3" t="s">
        <v>1988</v>
      </c>
      <c r="BT13" s="3" t="s">
        <v>2000</v>
      </c>
      <c r="BU13" s="3" t="s">
        <v>225</v>
      </c>
      <c r="BV13" s="3"/>
      <c r="BW13" s="3">
        <v>8</v>
      </c>
      <c r="BX13" s="3" t="s">
        <v>1989</v>
      </c>
      <c r="BY13" s="3" t="s">
        <v>2007</v>
      </c>
      <c r="BZ13" s="3" t="s">
        <v>253</v>
      </c>
      <c r="CA13" s="3"/>
      <c r="CB13" s="3">
        <v>8</v>
      </c>
      <c r="CC13" s="3" t="s">
        <v>2018</v>
      </c>
      <c r="CD13" s="3" t="s">
        <v>2019</v>
      </c>
      <c r="CE13" s="3" t="s">
        <v>602</v>
      </c>
      <c r="CG13" s="15">
        <v>8</v>
      </c>
      <c r="CH13" s="15" t="s">
        <v>2033</v>
      </c>
      <c r="CJ13" s="93">
        <v>8</v>
      </c>
      <c r="CK13" s="93" t="s">
        <v>2043</v>
      </c>
      <c r="CP13" s="15">
        <v>8</v>
      </c>
      <c r="CQ13" s="15" t="s">
        <v>2075</v>
      </c>
      <c r="CR13" s="15" t="s">
        <v>726</v>
      </c>
      <c r="CT13" s="15">
        <v>8</v>
      </c>
      <c r="CU13" s="15" t="s">
        <v>2091</v>
      </c>
      <c r="CX13" s="93">
        <v>8</v>
      </c>
      <c r="CY13" s="93" t="s">
        <v>2112</v>
      </c>
      <c r="CZ13" s="93" t="s">
        <v>730</v>
      </c>
      <c r="DB13" s="154" t="s">
        <v>2064</v>
      </c>
      <c r="DH13">
        <v>8</v>
      </c>
      <c r="DI13" t="s">
        <v>2759</v>
      </c>
      <c r="DK13" s="147">
        <v>8</v>
      </c>
      <c r="DL13" s="147" t="s">
        <v>2897</v>
      </c>
      <c r="DM13" s="217" t="s">
        <v>2898</v>
      </c>
      <c r="DN13" s="217" t="s">
        <v>2899</v>
      </c>
      <c r="DO13" s="217"/>
      <c r="DQ13" s="15">
        <v>7</v>
      </c>
      <c r="DR13" s="15" t="s">
        <v>2874</v>
      </c>
      <c r="DS13" s="217" t="s">
        <v>2884</v>
      </c>
      <c r="DT13" s="147"/>
      <c r="DW13" s="15" t="s">
        <v>2954</v>
      </c>
      <c r="DX13" s="15" t="s">
        <v>2955</v>
      </c>
      <c r="DY13" s="15">
        <v>10</v>
      </c>
      <c r="DZ13" s="217" t="s">
        <v>2966</v>
      </c>
      <c r="EA13" s="217" t="s">
        <v>2967</v>
      </c>
      <c r="EB13" s="217" t="s">
        <v>2968</v>
      </c>
      <c r="EC13" s="217" t="s">
        <v>2981</v>
      </c>
      <c r="ED13" s="217"/>
      <c r="EF13">
        <v>7</v>
      </c>
      <c r="EG13" t="s">
        <v>3008</v>
      </c>
      <c r="EH13" s="133" t="s">
        <v>3393</v>
      </c>
      <c r="EI13" t="s">
        <v>3009</v>
      </c>
      <c r="EJ13" s="133" t="s">
        <v>3069</v>
      </c>
      <c r="EK13" t="s">
        <v>3010</v>
      </c>
      <c r="EL13" s="133" t="s">
        <v>3387</v>
      </c>
      <c r="EO13" s="15">
        <v>6</v>
      </c>
      <c r="EP13" s="15" t="s">
        <v>3102</v>
      </c>
      <c r="EQ13" s="15" t="s">
        <v>3103</v>
      </c>
      <c r="ER13" s="15" t="s">
        <v>3104</v>
      </c>
    </row>
    <row r="14" spans="17:153" ht="17.25" customHeight="1" thickBot="1">
      <c r="Q14" s="15">
        <v>10</v>
      </c>
      <c r="R14" s="15" t="s">
        <v>1238</v>
      </c>
      <c r="X14" s="20" t="s">
        <v>1213</v>
      </c>
      <c r="Y14" s="21" t="s">
        <v>1214</v>
      </c>
      <c r="Z14" s="21" t="s">
        <v>1215</v>
      </c>
      <c r="AA14" s="22" t="s">
        <v>1277</v>
      </c>
      <c r="AC14" s="15">
        <v>9</v>
      </c>
      <c r="AD14" s="23" t="s">
        <v>1158</v>
      </c>
      <c r="AE14" s="22" t="s">
        <v>1159</v>
      </c>
      <c r="AF14" s="22" t="s">
        <v>1160</v>
      </c>
      <c r="AG14" s="22" t="s">
        <v>1150</v>
      </c>
      <c r="AI14" s="23" t="s">
        <v>1088</v>
      </c>
      <c r="AJ14" s="22" t="s">
        <v>1089</v>
      </c>
      <c r="AK14" s="22" t="s">
        <v>1090</v>
      </c>
      <c r="AL14" s="22" t="s">
        <v>1091</v>
      </c>
      <c r="AN14" s="15" t="s">
        <v>1638</v>
      </c>
      <c r="AO14" s="15">
        <v>38</v>
      </c>
      <c r="AP14" s="15" t="s">
        <v>1639</v>
      </c>
      <c r="AR14" s="15">
        <v>8</v>
      </c>
      <c r="AS14" s="15" t="s">
        <v>1671</v>
      </c>
      <c r="BA14" s="15">
        <v>8</v>
      </c>
      <c r="BB14" s="15" t="s">
        <v>1797</v>
      </c>
      <c r="BC14" s="15" t="s">
        <v>1798</v>
      </c>
      <c r="BL14" s="15">
        <v>9</v>
      </c>
      <c r="BM14" s="15" t="s">
        <v>1857</v>
      </c>
      <c r="BR14" s="3">
        <v>9</v>
      </c>
      <c r="BS14" s="3" t="s">
        <v>2001</v>
      </c>
      <c r="BT14" s="3" t="s">
        <v>1995</v>
      </c>
      <c r="BU14" s="3" t="s">
        <v>190</v>
      </c>
      <c r="BV14" s="3"/>
      <c r="BW14" s="3">
        <v>9</v>
      </c>
      <c r="BX14" s="3" t="s">
        <v>1992</v>
      </c>
      <c r="BY14" s="3" t="s">
        <v>1993</v>
      </c>
      <c r="BZ14" s="3" t="s">
        <v>267</v>
      </c>
      <c r="CA14" s="3"/>
      <c r="CB14" s="3">
        <v>9</v>
      </c>
      <c r="CC14" s="3" t="s">
        <v>1990</v>
      </c>
      <c r="CD14" s="3" t="s">
        <v>1991</v>
      </c>
      <c r="CE14" s="3" t="s">
        <v>305</v>
      </c>
      <c r="CJ14" s="92">
        <v>9</v>
      </c>
      <c r="CK14" s="92" t="s">
        <v>2044</v>
      </c>
      <c r="CP14" s="15">
        <v>9</v>
      </c>
      <c r="CQ14" s="15" t="s">
        <v>2076</v>
      </c>
      <c r="CR14" s="15" t="s">
        <v>726</v>
      </c>
      <c r="CT14" s="15">
        <v>9</v>
      </c>
      <c r="CU14" s="15" t="s">
        <v>2092</v>
      </c>
      <c r="CX14" s="92">
        <v>9</v>
      </c>
      <c r="CY14" s="92" t="s">
        <v>2113</v>
      </c>
      <c r="CZ14" s="92" t="s">
        <v>730</v>
      </c>
      <c r="DH14">
        <v>9</v>
      </c>
      <c r="DI14" t="s">
        <v>2760</v>
      </c>
      <c r="DK14" s="147"/>
      <c r="DL14" s="147" t="s">
        <v>2900</v>
      </c>
      <c r="DM14" s="147" t="s">
        <v>2901</v>
      </c>
      <c r="DN14" s="217" t="s">
        <v>2928</v>
      </c>
      <c r="DO14" s="219" t="s">
        <v>2927</v>
      </c>
      <c r="DQ14" s="15">
        <v>8</v>
      </c>
      <c r="DR14" s="15" t="s">
        <v>2875</v>
      </c>
      <c r="DS14" s="217" t="s">
        <v>2885</v>
      </c>
      <c r="DT14" s="147"/>
      <c r="DW14" s="15" t="s">
        <v>2956</v>
      </c>
      <c r="DX14" s="15" t="s">
        <v>2957</v>
      </c>
      <c r="DY14" s="15">
        <v>11</v>
      </c>
      <c r="DZ14" s="217" t="s">
        <v>2972</v>
      </c>
      <c r="EA14" s="217" t="s">
        <v>2973</v>
      </c>
      <c r="EB14" s="217" t="s">
        <v>2974</v>
      </c>
      <c r="EC14" s="217" t="s">
        <v>2981</v>
      </c>
      <c r="ED14" s="217"/>
      <c r="EF14">
        <v>8</v>
      </c>
      <c r="EG14" t="s">
        <v>3011</v>
      </c>
      <c r="EH14" s="133" t="s">
        <v>3076</v>
      </c>
      <c r="EI14" t="s">
        <v>3012</v>
      </c>
      <c r="EJ14" s="133" t="s">
        <v>3072</v>
      </c>
      <c r="EK14" t="s">
        <v>3013</v>
      </c>
      <c r="EL14" s="133" t="s">
        <v>3392</v>
      </c>
      <c r="EO14" s="15">
        <v>7</v>
      </c>
      <c r="EP14" s="15" t="s">
        <v>3105</v>
      </c>
      <c r="EQ14" s="15" t="s">
        <v>3106</v>
      </c>
      <c r="ER14" s="15" t="s">
        <v>3107</v>
      </c>
    </row>
    <row r="15" spans="17:153" ht="17.25" customHeight="1" thickBot="1">
      <c r="Q15" s="15">
        <v>11</v>
      </c>
      <c r="R15" s="15" t="s">
        <v>1239</v>
      </c>
      <c r="X15" s="28" t="s">
        <v>1216</v>
      </c>
      <c r="Y15" s="29" t="s">
        <v>1217</v>
      </c>
      <c r="Z15" s="29" t="s">
        <v>1218</v>
      </c>
      <c r="AA15" s="30" t="s">
        <v>1276</v>
      </c>
      <c r="AC15" s="15">
        <v>10</v>
      </c>
      <c r="AD15" s="23" t="s">
        <v>1161</v>
      </c>
      <c r="AE15" s="22" t="s">
        <v>1162</v>
      </c>
      <c r="AF15" s="22" t="s">
        <v>1163</v>
      </c>
      <c r="AG15" s="26" t="s">
        <v>1164</v>
      </c>
      <c r="AI15" s="27" t="s">
        <v>1092</v>
      </c>
      <c r="AJ15" s="26" t="s">
        <v>1093</v>
      </c>
      <c r="AK15" s="26" t="s">
        <v>1094</v>
      </c>
      <c r="AL15" s="26" t="s">
        <v>1095</v>
      </c>
      <c r="AN15" s="15" t="s">
        <v>1640</v>
      </c>
      <c r="AO15" s="15">
        <v>43</v>
      </c>
      <c r="AP15" s="15" t="s">
        <v>1641</v>
      </c>
      <c r="BA15" s="15">
        <v>9</v>
      </c>
      <c r="BB15" s="15" t="s">
        <v>1799</v>
      </c>
      <c r="BC15" s="15" t="s">
        <v>1800</v>
      </c>
      <c r="BL15" s="15">
        <v>10</v>
      </c>
      <c r="BM15" s="15" t="s">
        <v>1858</v>
      </c>
      <c r="BR15" s="3">
        <v>10</v>
      </c>
      <c r="BS15" s="3" t="s">
        <v>2002</v>
      </c>
      <c r="BT15" s="3" t="s">
        <v>1996</v>
      </c>
      <c r="BU15" s="3" t="s">
        <v>144</v>
      </c>
      <c r="BV15" s="3"/>
      <c r="BW15" s="3">
        <v>10</v>
      </c>
      <c r="BX15" s="3" t="s">
        <v>1994</v>
      </c>
      <c r="BY15" s="3" t="s">
        <v>2008</v>
      </c>
      <c r="BZ15" s="3" t="s">
        <v>215</v>
      </c>
      <c r="CA15" s="3"/>
      <c r="CB15" s="3">
        <v>10</v>
      </c>
      <c r="CC15" s="3" t="s">
        <v>2020</v>
      </c>
      <c r="CD15" s="3" t="s">
        <v>2021</v>
      </c>
      <c r="CE15" s="3" t="s">
        <v>14</v>
      </c>
      <c r="CJ15" s="93">
        <v>10</v>
      </c>
      <c r="CK15" s="93" t="s">
        <v>2045</v>
      </c>
      <c r="CP15" s="15">
        <v>10</v>
      </c>
      <c r="CQ15" s="15" t="s">
        <v>2077</v>
      </c>
      <c r="CR15" s="15" t="s">
        <v>726</v>
      </c>
      <c r="CT15" s="15">
        <v>10</v>
      </c>
      <c r="CU15" s="15" t="s">
        <v>2093</v>
      </c>
      <c r="CX15" s="93">
        <v>10</v>
      </c>
      <c r="CY15" s="93" t="s">
        <v>2114</v>
      </c>
      <c r="CZ15" s="93" t="s">
        <v>730</v>
      </c>
      <c r="DH15">
        <v>10</v>
      </c>
      <c r="DI15" t="s">
        <v>2761</v>
      </c>
      <c r="DK15" s="147"/>
      <c r="DL15" s="147" t="s">
        <v>2929</v>
      </c>
      <c r="DM15" s="147" t="s">
        <v>2930</v>
      </c>
      <c r="DN15" s="217" t="s">
        <v>2931</v>
      </c>
      <c r="DQ15" s="15">
        <v>9</v>
      </c>
      <c r="DR15" s="15" t="s">
        <v>2876</v>
      </c>
      <c r="DS15" s="147" t="s">
        <v>2878</v>
      </c>
      <c r="DT15" s="147"/>
      <c r="DW15" s="15" t="s">
        <v>2958</v>
      </c>
      <c r="DX15" s="15" t="s">
        <v>2959</v>
      </c>
      <c r="DY15" s="15">
        <v>12</v>
      </c>
      <c r="DZ15" s="217" t="s">
        <v>2975</v>
      </c>
      <c r="EA15" s="217" t="s">
        <v>2976</v>
      </c>
      <c r="EB15" s="217" t="s">
        <v>2977</v>
      </c>
      <c r="EC15" s="217" t="s">
        <v>2981</v>
      </c>
      <c r="ED15" s="217"/>
      <c r="EF15">
        <v>9</v>
      </c>
      <c r="EG15" t="s">
        <v>3014</v>
      </c>
      <c r="EH15" s="133" t="s">
        <v>3410</v>
      </c>
      <c r="EI15" t="s">
        <v>3015</v>
      </c>
      <c r="EJ15" s="133" t="s">
        <v>3390</v>
      </c>
      <c r="EK15" t="s">
        <v>3016</v>
      </c>
      <c r="EL15" s="133" t="s">
        <v>3401</v>
      </c>
      <c r="EO15" s="15">
        <v>8</v>
      </c>
      <c r="EP15" s="15" t="s">
        <v>3108</v>
      </c>
      <c r="EQ15" s="15" t="s">
        <v>3109</v>
      </c>
      <c r="ER15" s="15" t="s">
        <v>3110</v>
      </c>
    </row>
    <row r="16" spans="17:153" ht="19.5" thickBot="1">
      <c r="Q16" s="15">
        <v>12</v>
      </c>
      <c r="R16" s="15" t="s">
        <v>1240</v>
      </c>
      <c r="X16" s="28"/>
      <c r="Y16" s="29"/>
      <c r="Z16" s="29"/>
      <c r="AA16" s="30"/>
      <c r="AC16" s="15">
        <v>11</v>
      </c>
      <c r="AD16" s="23" t="s">
        <v>1185</v>
      </c>
      <c r="AE16" s="22" t="s">
        <v>1186</v>
      </c>
      <c r="AF16" s="22" t="s">
        <v>1187</v>
      </c>
      <c r="AG16" s="22" t="s">
        <v>1166</v>
      </c>
      <c r="AI16" s="23" t="s">
        <v>1096</v>
      </c>
      <c r="AJ16" s="22" t="s">
        <v>1097</v>
      </c>
      <c r="AK16" s="22" t="s">
        <v>1098</v>
      </c>
      <c r="AL16" s="22" t="s">
        <v>1099</v>
      </c>
      <c r="AN16" s="15" t="s">
        <v>1642</v>
      </c>
      <c r="AO16" s="15">
        <v>48</v>
      </c>
      <c r="AP16" s="15" t="s">
        <v>1643</v>
      </c>
      <c r="AS16" s="15" t="str">
        <f ca="1">INDEX(AS17:AS36,RANDBETWEEN(1,12),1)</f>
        <v>Item</v>
      </c>
      <c r="BA16" s="15">
        <v>10</v>
      </c>
      <c r="BB16" s="15" t="s">
        <v>1801</v>
      </c>
      <c r="BC16" s="15" t="s">
        <v>1802</v>
      </c>
      <c r="BL16" s="15">
        <v>11</v>
      </c>
      <c r="BM16" s="15" t="s">
        <v>1859</v>
      </c>
      <c r="CP16" s="15">
        <v>11</v>
      </c>
      <c r="CQ16" s="15" t="s">
        <v>2078</v>
      </c>
      <c r="CR16" s="15" t="s">
        <v>1212</v>
      </c>
      <c r="CT16" s="15">
        <v>11</v>
      </c>
      <c r="CU16" s="15" t="s">
        <v>2094</v>
      </c>
      <c r="CX16" s="92">
        <v>11</v>
      </c>
      <c r="CY16" s="92" t="s">
        <v>2115</v>
      </c>
      <c r="CZ16" s="92" t="s">
        <v>2116</v>
      </c>
      <c r="DB16" s="96" t="s">
        <v>2059</v>
      </c>
      <c r="DH16">
        <v>11</v>
      </c>
      <c r="DI16" t="s">
        <v>2762</v>
      </c>
      <c r="DK16" s="147"/>
      <c r="DL16" s="147" t="s">
        <v>2932</v>
      </c>
      <c r="DM16" s="147" t="s">
        <v>2933</v>
      </c>
      <c r="DN16" s="147" t="s">
        <v>2934</v>
      </c>
      <c r="DQ16" s="15">
        <v>10</v>
      </c>
      <c r="DR16" s="15" t="s">
        <v>2877</v>
      </c>
      <c r="DS16" s="147" t="s">
        <v>2887</v>
      </c>
      <c r="DT16" s="147"/>
      <c r="EF16">
        <v>10</v>
      </c>
      <c r="EG16" t="s">
        <v>3017</v>
      </c>
      <c r="EH16" s="3" t="s">
        <v>3067</v>
      </c>
      <c r="EI16" t="s">
        <v>3018</v>
      </c>
      <c r="EJ16" s="3" t="s">
        <v>3060</v>
      </c>
      <c r="EK16" t="s">
        <v>3019</v>
      </c>
      <c r="EL16" s="3" t="s">
        <v>3383</v>
      </c>
      <c r="EO16" s="15">
        <v>9</v>
      </c>
      <c r="EP16" s="15" t="s">
        <v>3111</v>
      </c>
      <c r="EQ16" s="15" t="s">
        <v>3112</v>
      </c>
      <c r="ER16" s="15" t="s">
        <v>3113</v>
      </c>
    </row>
    <row r="17" spans="17:149" ht="16.5" customHeight="1" thickBot="1">
      <c r="Q17" s="15">
        <v>13</v>
      </c>
      <c r="R17" s="15" t="s">
        <v>1241</v>
      </c>
      <c r="AC17" s="15">
        <v>12</v>
      </c>
      <c r="AD17" s="23" t="s">
        <v>1167</v>
      </c>
      <c r="AE17" s="22" t="s">
        <v>1168</v>
      </c>
      <c r="AF17" s="22" t="s">
        <v>1165</v>
      </c>
      <c r="AG17" s="22" t="s">
        <v>1170</v>
      </c>
      <c r="AI17" s="27" t="s">
        <v>868</v>
      </c>
      <c r="AJ17" s="26" t="s">
        <v>1100</v>
      </c>
      <c r="AK17" s="26" t="s">
        <v>1101</v>
      </c>
      <c r="AL17" s="26" t="s">
        <v>1102</v>
      </c>
      <c r="AN17" s="15" t="s">
        <v>1644</v>
      </c>
      <c r="AO17" s="15">
        <v>53</v>
      </c>
      <c r="AP17" s="15" t="s">
        <v>1645</v>
      </c>
      <c r="AR17" s="15" t="s">
        <v>1694</v>
      </c>
      <c r="AS17" s="15" t="s">
        <v>1695</v>
      </c>
      <c r="BA17" s="15">
        <v>11</v>
      </c>
      <c r="BB17" s="15" t="s">
        <v>1803</v>
      </c>
      <c r="BC17" s="15" t="s">
        <v>1804</v>
      </c>
      <c r="BL17" s="15">
        <v>12</v>
      </c>
      <c r="BM17" s="15" t="s">
        <v>1860</v>
      </c>
      <c r="CP17" s="15">
        <v>12</v>
      </c>
      <c r="CQ17" s="15" t="s">
        <v>2079</v>
      </c>
      <c r="CR17" s="15" t="s">
        <v>1227</v>
      </c>
      <c r="CT17" s="15">
        <v>12</v>
      </c>
      <c r="CU17" s="15" t="s">
        <v>2095</v>
      </c>
      <c r="CX17" s="93">
        <v>12</v>
      </c>
      <c r="CY17" s="93" t="s">
        <v>2117</v>
      </c>
      <c r="CZ17" s="93" t="s">
        <v>726</v>
      </c>
      <c r="DB17" s="96" t="s">
        <v>2060</v>
      </c>
      <c r="DH17">
        <v>12</v>
      </c>
      <c r="DI17" t="s">
        <v>2763</v>
      </c>
      <c r="DK17" s="147"/>
      <c r="DL17" s="147" t="s">
        <v>2935</v>
      </c>
      <c r="DM17" s="147" t="s">
        <v>2936</v>
      </c>
      <c r="DN17" s="217" t="s">
        <v>2937</v>
      </c>
      <c r="EF17">
        <v>11</v>
      </c>
      <c r="EG17" t="s">
        <v>3020</v>
      </c>
      <c r="EH17" s="133" t="s">
        <v>3409</v>
      </c>
      <c r="EI17" t="s">
        <v>3021</v>
      </c>
      <c r="EJ17" s="133" t="s">
        <v>3057</v>
      </c>
      <c r="EK17" t="s">
        <v>3022</v>
      </c>
      <c r="EL17" s="133" t="s">
        <v>3378</v>
      </c>
      <c r="EO17" s="15">
        <v>10</v>
      </c>
      <c r="EP17" s="15" t="s">
        <v>3114</v>
      </c>
      <c r="EQ17" s="15" t="s">
        <v>3115</v>
      </c>
      <c r="ER17" s="15" t="s">
        <v>3116</v>
      </c>
    </row>
    <row r="18" spans="17:149" ht="16.5" customHeight="1" thickBot="1">
      <c r="Q18" s="15">
        <v>14</v>
      </c>
      <c r="R18" s="15" t="s">
        <v>1242</v>
      </c>
      <c r="AC18" s="15">
        <v>13</v>
      </c>
      <c r="AD18" s="23" t="s">
        <v>1171</v>
      </c>
      <c r="AE18" s="22" t="s">
        <v>1172</v>
      </c>
      <c r="AF18" s="22" t="s">
        <v>1169</v>
      </c>
      <c r="AG18" s="22" t="s">
        <v>1174</v>
      </c>
      <c r="AI18" s="23" t="s">
        <v>1103</v>
      </c>
      <c r="AJ18" s="22" t="s">
        <v>1104</v>
      </c>
      <c r="AK18" s="22" t="s">
        <v>1105</v>
      </c>
      <c r="AL18" s="22" t="s">
        <v>1106</v>
      </c>
      <c r="AN18" s="15" t="s">
        <v>1646</v>
      </c>
      <c r="AO18" s="15">
        <v>58</v>
      </c>
      <c r="AP18" s="15" t="s">
        <v>1647</v>
      </c>
      <c r="AR18" s="15">
        <v>1</v>
      </c>
      <c r="AS18" s="15" t="s">
        <v>1696</v>
      </c>
      <c r="BA18" s="15">
        <v>12</v>
      </c>
      <c r="BB18" s="15" t="s">
        <v>1805</v>
      </c>
      <c r="BC18" s="15" t="s">
        <v>1806</v>
      </c>
      <c r="BL18" s="15">
        <v>13</v>
      </c>
      <c r="BM18" s="15" t="s">
        <v>1861</v>
      </c>
      <c r="CP18" s="15">
        <v>13</v>
      </c>
      <c r="CQ18" s="15" t="s">
        <v>2080</v>
      </c>
      <c r="CR18" s="15" t="s">
        <v>1222</v>
      </c>
      <c r="CT18" s="15">
        <v>13</v>
      </c>
      <c r="CU18" s="15" t="s">
        <v>2096</v>
      </c>
      <c r="CX18" s="92">
        <v>13</v>
      </c>
      <c r="CY18" s="92" t="s">
        <v>2118</v>
      </c>
      <c r="CZ18" s="92" t="s">
        <v>726</v>
      </c>
      <c r="DB18" s="96" t="s">
        <v>2061</v>
      </c>
      <c r="DH18">
        <v>13</v>
      </c>
      <c r="DI18" t="s">
        <v>2764</v>
      </c>
      <c r="DK18" s="147"/>
      <c r="DL18" s="147" t="s">
        <v>2938</v>
      </c>
      <c r="DM18" s="147" t="s">
        <v>2939</v>
      </c>
      <c r="DN18" s="217" t="s">
        <v>2940</v>
      </c>
      <c r="EF18">
        <v>12</v>
      </c>
      <c r="EG18" t="s">
        <v>3023</v>
      </c>
      <c r="EH18" s="133" t="s">
        <v>3394</v>
      </c>
      <c r="EI18" t="s">
        <v>3024</v>
      </c>
      <c r="EJ18" s="133" t="s">
        <v>3079</v>
      </c>
      <c r="EK18" t="s">
        <v>3025</v>
      </c>
      <c r="EL18" s="133" t="s">
        <v>3397</v>
      </c>
      <c r="EO18" s="15" t="s">
        <v>3117</v>
      </c>
      <c r="EP18" s="15" t="str" cm="1">
        <f t="array" aca="1" ref="EP18" ca="1">INDEX(EP20:EP29,$EN19,1)</f>
        <v>Pretender Wren</v>
      </c>
      <c r="EQ18" s="15" t="str" cm="1">
        <f t="array" aca="1" ref="EQ18" ca="1">INDEX(EQ20:EQ29,$EN19,1)</f>
        <v>Terth (NE human)</v>
      </c>
      <c r="ER18" s="15" t="str" cm="1">
        <f t="array" aca="1" ref="ER18" ca="1">INDEX(ER20:ER29,$EN19,1)</f>
        <v>High</v>
      </c>
    </row>
    <row r="19" spans="17:149" ht="17.25" customHeight="1" thickBot="1">
      <c r="Q19" s="15">
        <v>15</v>
      </c>
      <c r="R19" s="15" t="s">
        <v>1243</v>
      </c>
      <c r="AC19" s="15">
        <v>14</v>
      </c>
      <c r="AD19" s="23" t="s">
        <v>1175</v>
      </c>
      <c r="AE19" s="22" t="s">
        <v>1188</v>
      </c>
      <c r="AF19" s="22" t="s">
        <v>1173</v>
      </c>
      <c r="AG19" s="22" t="s">
        <v>841</v>
      </c>
      <c r="AI19" s="27" t="s">
        <v>1107</v>
      </c>
      <c r="AJ19" s="26" t="s">
        <v>1108</v>
      </c>
      <c r="AK19" s="26" t="s">
        <v>1109</v>
      </c>
      <c r="AL19" s="26" t="s">
        <v>1110</v>
      </c>
      <c r="AN19" s="15" t="s">
        <v>1648</v>
      </c>
      <c r="AO19" s="15">
        <v>63</v>
      </c>
      <c r="AP19" s="15" t="s">
        <v>1649</v>
      </c>
      <c r="AR19" s="15">
        <v>2</v>
      </c>
      <c r="AS19" s="15" t="s">
        <v>1697</v>
      </c>
      <c r="BA19" s="15">
        <v>13</v>
      </c>
      <c r="BB19" s="15" t="s">
        <v>1807</v>
      </c>
      <c r="BC19" s="15" t="s">
        <v>1808</v>
      </c>
      <c r="BL19" s="15">
        <v>14</v>
      </c>
      <c r="BM19" s="15" t="s">
        <v>1862</v>
      </c>
      <c r="CP19" s="15">
        <v>14</v>
      </c>
      <c r="CQ19" s="15" t="s">
        <v>2081</v>
      </c>
      <c r="CR19" s="15" t="s">
        <v>718</v>
      </c>
      <c r="CT19" s="15">
        <v>14</v>
      </c>
      <c r="CU19" s="15" t="s">
        <v>2097</v>
      </c>
      <c r="CX19" s="93">
        <v>14</v>
      </c>
      <c r="CY19" s="93" t="s">
        <v>2119</v>
      </c>
      <c r="CZ19" s="93" t="s">
        <v>726</v>
      </c>
      <c r="DB19" s="96" t="s">
        <v>2062</v>
      </c>
      <c r="DH19">
        <v>14</v>
      </c>
      <c r="DI19" t="s">
        <v>2765</v>
      </c>
      <c r="DK19" s="147"/>
      <c r="DL19" s="147" t="s">
        <v>2941</v>
      </c>
      <c r="DM19" s="217" t="s">
        <v>2942</v>
      </c>
      <c r="DN19" s="217" t="s">
        <v>2943</v>
      </c>
      <c r="EF19">
        <v>13</v>
      </c>
      <c r="EG19" t="s">
        <v>3026</v>
      </c>
      <c r="EH19" s="133" t="s">
        <v>3061</v>
      </c>
      <c r="EI19" t="s">
        <v>3027</v>
      </c>
      <c r="EJ19" s="133" t="s">
        <v>3382</v>
      </c>
      <c r="EK19" t="s">
        <v>3028</v>
      </c>
      <c r="EL19" s="133" t="s">
        <v>3071</v>
      </c>
      <c r="EN19" s="15">
        <f ca="1">RANDBETWEEN(1,10)</f>
        <v>1</v>
      </c>
      <c r="EO19" s="15" t="s">
        <v>1686</v>
      </c>
      <c r="EP19" s="15" t="s">
        <v>21</v>
      </c>
      <c r="EQ19" s="15" t="s">
        <v>3085</v>
      </c>
      <c r="ER19" s="15" t="s">
        <v>3118</v>
      </c>
      <c r="ES19" s="15" t="s">
        <v>3119</v>
      </c>
    </row>
    <row r="20" spans="17:149" ht="16.5" customHeight="1" thickBot="1">
      <c r="Q20" s="15">
        <v>16</v>
      </c>
      <c r="R20" s="15" t="s">
        <v>1244</v>
      </c>
      <c r="AC20" s="15">
        <v>15</v>
      </c>
      <c r="AD20" s="23" t="s">
        <v>1172</v>
      </c>
      <c r="AE20" s="25" t="s">
        <v>1176</v>
      </c>
      <c r="AF20" s="22" t="s">
        <v>1274</v>
      </c>
      <c r="AG20" s="22" t="s">
        <v>1177</v>
      </c>
      <c r="AI20" s="23" t="s">
        <v>1111</v>
      </c>
      <c r="AJ20" s="22" t="s">
        <v>1112</v>
      </c>
      <c r="AK20" s="22" t="s">
        <v>1113</v>
      </c>
      <c r="AL20" s="22" t="s">
        <v>1114</v>
      </c>
      <c r="AN20" s="15" t="s">
        <v>1650</v>
      </c>
      <c r="AO20" s="15">
        <v>68</v>
      </c>
      <c r="AP20" s="15" t="s">
        <v>1651</v>
      </c>
      <c r="AR20" s="15">
        <v>3</v>
      </c>
      <c r="AS20" s="15" t="s">
        <v>1698</v>
      </c>
      <c r="BA20" s="15">
        <v>14</v>
      </c>
      <c r="BB20" s="15" t="s">
        <v>1809</v>
      </c>
      <c r="BC20" s="15" t="s">
        <v>1810</v>
      </c>
      <c r="BL20" s="15">
        <v>15</v>
      </c>
      <c r="BM20" s="15" t="s">
        <v>1863</v>
      </c>
      <c r="CP20" s="15">
        <v>15</v>
      </c>
      <c r="CQ20" s="15" t="s">
        <v>2082</v>
      </c>
      <c r="CR20" s="15" t="s">
        <v>719</v>
      </c>
      <c r="CT20" s="15">
        <v>15</v>
      </c>
      <c r="CU20" s="15" t="s">
        <v>2098</v>
      </c>
      <c r="CX20" s="92">
        <v>15</v>
      </c>
      <c r="CY20" s="92" t="s">
        <v>2120</v>
      </c>
      <c r="CZ20" s="92" t="s">
        <v>726</v>
      </c>
      <c r="DB20" s="96" t="s">
        <v>2063</v>
      </c>
      <c r="DH20">
        <v>15</v>
      </c>
      <c r="DI20" t="s">
        <v>2766</v>
      </c>
      <c r="DK20" s="147"/>
      <c r="DL20" s="147" t="s">
        <v>2944</v>
      </c>
      <c r="DM20" s="147" t="s">
        <v>2945</v>
      </c>
      <c r="DN20" s="217" t="s">
        <v>2946</v>
      </c>
      <c r="EF20">
        <v>14</v>
      </c>
      <c r="EG20" t="s">
        <v>3029</v>
      </c>
      <c r="EH20" s="133" t="s">
        <v>3058</v>
      </c>
      <c r="EI20" t="s">
        <v>3030</v>
      </c>
      <c r="EJ20" s="133" t="s">
        <v>3396</v>
      </c>
      <c r="EK20" t="s">
        <v>3031</v>
      </c>
      <c r="EL20" s="133" t="s">
        <v>3074</v>
      </c>
      <c r="EO20" s="15">
        <v>1</v>
      </c>
      <c r="EP20" s="15" t="s">
        <v>3120</v>
      </c>
      <c r="EQ20" s="15" t="s">
        <v>3121</v>
      </c>
      <c r="ER20" s="15" t="s">
        <v>3122</v>
      </c>
      <c r="ES20" s="15" t="s">
        <v>3123</v>
      </c>
    </row>
    <row r="21" spans="17:149" ht="16.5" customHeight="1" thickBot="1">
      <c r="Q21" s="15">
        <v>17</v>
      </c>
      <c r="R21" s="15" t="s">
        <v>1245</v>
      </c>
      <c r="AC21" s="15">
        <v>16</v>
      </c>
      <c r="AD21" s="23" t="s">
        <v>1177</v>
      </c>
      <c r="AE21" s="22" t="s">
        <v>1178</v>
      </c>
      <c r="AF21" s="22" t="s">
        <v>1179</v>
      </c>
      <c r="AG21" s="26" t="s">
        <v>1177</v>
      </c>
      <c r="AI21" s="27" t="s">
        <v>1115</v>
      </c>
      <c r="AJ21" s="26" t="s">
        <v>1116</v>
      </c>
      <c r="AK21" s="26" t="s">
        <v>1117</v>
      </c>
      <c r="AL21" s="26" t="s">
        <v>1118</v>
      </c>
      <c r="AN21" s="15" t="s">
        <v>1652</v>
      </c>
      <c r="AO21" s="15">
        <v>73</v>
      </c>
      <c r="AP21" s="15" t="s">
        <v>1653</v>
      </c>
      <c r="AR21" s="15">
        <v>4</v>
      </c>
      <c r="AS21" s="15" t="s">
        <v>1699</v>
      </c>
      <c r="BA21" s="15">
        <v>15</v>
      </c>
      <c r="BB21" s="15" t="s">
        <v>1811</v>
      </c>
      <c r="BC21" s="15" t="s">
        <v>1812</v>
      </c>
      <c r="BL21" s="15">
        <v>16</v>
      </c>
      <c r="BM21" s="15" t="s">
        <v>1864</v>
      </c>
      <c r="CP21" s="15">
        <v>16</v>
      </c>
      <c r="CQ21" s="15" t="s">
        <v>1201</v>
      </c>
      <c r="CR21" s="15" t="s">
        <v>739</v>
      </c>
      <c r="CT21" s="15">
        <v>16</v>
      </c>
      <c r="CU21" s="15" t="s">
        <v>2099</v>
      </c>
      <c r="CX21" s="93">
        <v>16</v>
      </c>
      <c r="CY21" s="93" t="s">
        <v>2121</v>
      </c>
      <c r="CZ21" s="93" t="s">
        <v>2122</v>
      </c>
      <c r="DH21">
        <v>16</v>
      </c>
      <c r="DI21" t="s">
        <v>2767</v>
      </c>
      <c r="DK21" s="147"/>
      <c r="DL21" s="147" t="s">
        <v>2947</v>
      </c>
      <c r="DM21" s="147" t="s">
        <v>2948</v>
      </c>
      <c r="DN21" s="217" t="s">
        <v>2949</v>
      </c>
      <c r="EF21">
        <v>15</v>
      </c>
      <c r="EG21" t="s">
        <v>3032</v>
      </c>
      <c r="EH21" s="133" t="s">
        <v>3056</v>
      </c>
      <c r="EI21" t="s">
        <v>3033</v>
      </c>
      <c r="EJ21" s="133" t="s">
        <v>3391</v>
      </c>
      <c r="EK21" t="s">
        <v>3034</v>
      </c>
      <c r="EL21" s="133" t="s">
        <v>3411</v>
      </c>
      <c r="EO21" s="15">
        <v>2</v>
      </c>
      <c r="EP21" s="15" t="s">
        <v>3124</v>
      </c>
      <c r="EQ21" s="15" t="s">
        <v>3125</v>
      </c>
      <c r="ER21" s="15" t="s">
        <v>3122</v>
      </c>
      <c r="ES21" s="15" t="s">
        <v>3126</v>
      </c>
    </row>
    <row r="22" spans="17:149" ht="16.5" customHeight="1" thickBot="1">
      <c r="Q22" s="15">
        <v>18</v>
      </c>
      <c r="R22" s="15" t="s">
        <v>1246</v>
      </c>
      <c r="AC22" s="15">
        <v>17</v>
      </c>
      <c r="AD22" s="23" t="s">
        <v>1180</v>
      </c>
      <c r="AE22" s="26" t="s">
        <v>1181</v>
      </c>
      <c r="AF22" s="22" t="s">
        <v>1179</v>
      </c>
      <c r="AG22" s="31" t="s">
        <v>1177</v>
      </c>
      <c r="AI22" s="23" t="s">
        <v>1119</v>
      </c>
      <c r="AJ22" s="22" t="s">
        <v>1120</v>
      </c>
      <c r="AK22" s="22" t="s">
        <v>1121</v>
      </c>
      <c r="AL22" s="22" t="s">
        <v>1122</v>
      </c>
      <c r="AN22" s="15" t="s">
        <v>1654</v>
      </c>
      <c r="AO22" s="15">
        <v>78</v>
      </c>
      <c r="AP22" s="15" t="s">
        <v>1655</v>
      </c>
      <c r="AR22" s="15">
        <v>5</v>
      </c>
      <c r="AS22" s="15" t="s">
        <v>1700</v>
      </c>
      <c r="BA22" s="15">
        <v>16</v>
      </c>
      <c r="BB22" s="15" t="s">
        <v>1813</v>
      </c>
      <c r="BC22" s="15" t="s">
        <v>1814</v>
      </c>
      <c r="BL22" s="15">
        <v>17</v>
      </c>
      <c r="BM22" s="15" t="s">
        <v>1865</v>
      </c>
      <c r="CP22" s="15">
        <v>17</v>
      </c>
      <c r="CQ22" s="15" t="s">
        <v>1210</v>
      </c>
      <c r="CR22" s="15" t="s">
        <v>734</v>
      </c>
      <c r="CT22" s="15">
        <v>17</v>
      </c>
      <c r="CU22" s="15" t="s">
        <v>2100</v>
      </c>
      <c r="CX22" s="92">
        <v>17</v>
      </c>
      <c r="CY22" s="92" t="s">
        <v>2123</v>
      </c>
      <c r="CZ22" s="92" t="s">
        <v>719</v>
      </c>
      <c r="DH22">
        <v>17</v>
      </c>
      <c r="DI22" t="s">
        <v>2768</v>
      </c>
      <c r="EF22">
        <v>16</v>
      </c>
      <c r="EG22" t="s">
        <v>3035</v>
      </c>
      <c r="EH22" s="133" t="s">
        <v>3399</v>
      </c>
      <c r="EI22" t="s">
        <v>3036</v>
      </c>
      <c r="EJ22" s="133" t="s">
        <v>3384</v>
      </c>
      <c r="EK22" t="s">
        <v>3037</v>
      </c>
      <c r="EL22" s="133" t="s">
        <v>3395</v>
      </c>
      <c r="EO22" s="15">
        <v>3</v>
      </c>
      <c r="EP22" s="15" t="s">
        <v>3127</v>
      </c>
      <c r="EQ22" s="15" t="s">
        <v>3128</v>
      </c>
      <c r="ER22" s="15" t="s">
        <v>3122</v>
      </c>
      <c r="ES22" s="15" t="s">
        <v>3129</v>
      </c>
    </row>
    <row r="23" spans="17:149" ht="18" thickBot="1">
      <c r="Q23" s="15">
        <v>19</v>
      </c>
      <c r="R23" s="15" t="s">
        <v>1247</v>
      </c>
      <c r="AC23" s="15">
        <v>18</v>
      </c>
      <c r="AD23" s="23" t="s">
        <v>1182</v>
      </c>
      <c r="AE23" s="22" t="s">
        <v>1179</v>
      </c>
      <c r="AF23" s="22" t="s">
        <v>1179</v>
      </c>
      <c r="AG23" s="22" t="s">
        <v>843</v>
      </c>
      <c r="AI23" s="27" t="s">
        <v>1123</v>
      </c>
      <c r="AJ23" s="26" t="s">
        <v>1124</v>
      </c>
      <c r="AK23" s="26" t="s">
        <v>1125</v>
      </c>
      <c r="AL23" s="26" t="s">
        <v>1126</v>
      </c>
      <c r="AN23" s="15" t="s">
        <v>1656</v>
      </c>
      <c r="AO23" s="15">
        <v>83</v>
      </c>
      <c r="AP23" s="15" t="s">
        <v>1657</v>
      </c>
      <c r="AR23" s="15">
        <v>6</v>
      </c>
      <c r="AS23" s="15" t="s">
        <v>1701</v>
      </c>
      <c r="BA23" s="15">
        <v>17</v>
      </c>
      <c r="BB23" s="15" t="s">
        <v>1097</v>
      </c>
      <c r="BC23" s="15" t="s">
        <v>1815</v>
      </c>
      <c r="BL23" s="15">
        <v>18</v>
      </c>
      <c r="BM23" s="15" t="s">
        <v>1866</v>
      </c>
      <c r="CP23" s="15">
        <v>18</v>
      </c>
      <c r="CQ23" s="15" t="s">
        <v>1202</v>
      </c>
      <c r="CR23" s="15" t="s">
        <v>741</v>
      </c>
      <c r="CT23" s="15">
        <v>18</v>
      </c>
      <c r="CU23" s="15" t="s">
        <v>2101</v>
      </c>
      <c r="CX23" s="93">
        <v>18</v>
      </c>
      <c r="CY23" s="93" t="s">
        <v>2124</v>
      </c>
      <c r="CZ23" s="93" t="s">
        <v>734</v>
      </c>
      <c r="DH23">
        <v>18</v>
      </c>
      <c r="DI23" t="s">
        <v>2769</v>
      </c>
      <c r="EF23">
        <v>17</v>
      </c>
      <c r="EG23" t="s">
        <v>1189</v>
      </c>
      <c r="EH23" s="3" t="s">
        <v>3075</v>
      </c>
      <c r="EI23" t="s">
        <v>3038</v>
      </c>
      <c r="EJ23" s="3" t="s">
        <v>3064</v>
      </c>
      <c r="EK23" t="s">
        <v>3039</v>
      </c>
      <c r="EL23" s="3" t="s">
        <v>3070</v>
      </c>
      <c r="EO23" s="15">
        <v>4</v>
      </c>
      <c r="EP23" s="15" t="s">
        <v>3130</v>
      </c>
      <c r="EQ23" s="15" t="s">
        <v>3131</v>
      </c>
      <c r="ER23" s="15" t="s">
        <v>3122</v>
      </c>
      <c r="ES23" s="15" t="s">
        <v>3132</v>
      </c>
    </row>
    <row r="24" spans="17:149" ht="18" outlineLevel="1" thickBot="1">
      <c r="Q24" s="15">
        <v>20</v>
      </c>
      <c r="R24" s="15" t="s">
        <v>1248</v>
      </c>
      <c r="AC24" s="15">
        <v>19</v>
      </c>
      <c r="AD24" s="23" t="s">
        <v>1179</v>
      </c>
      <c r="AE24" s="22" t="s">
        <v>1179</v>
      </c>
      <c r="AF24" s="22" t="s">
        <v>1183</v>
      </c>
      <c r="AG24" s="22" t="s">
        <v>843</v>
      </c>
      <c r="AI24" s="23" t="s">
        <v>1127</v>
      </c>
      <c r="AJ24" s="22" t="s">
        <v>1128</v>
      </c>
      <c r="AK24" s="22" t="s">
        <v>1129</v>
      </c>
      <c r="AL24" s="22" t="s">
        <v>1130</v>
      </c>
      <c r="AN24" s="15" t="s">
        <v>1658</v>
      </c>
      <c r="AO24" s="15">
        <v>87</v>
      </c>
      <c r="AP24" s="15" t="s">
        <v>1659</v>
      </c>
      <c r="AR24" s="15">
        <v>7</v>
      </c>
      <c r="AS24" s="15" t="s">
        <v>1702</v>
      </c>
      <c r="BA24" s="15">
        <v>18</v>
      </c>
      <c r="BB24" s="15" t="s">
        <v>1816</v>
      </c>
      <c r="BC24" s="15" t="s">
        <v>1817</v>
      </c>
      <c r="BL24" s="15">
        <v>19</v>
      </c>
      <c r="BM24" s="15" t="s">
        <v>1867</v>
      </c>
      <c r="CP24" s="15">
        <v>19</v>
      </c>
      <c r="CQ24" s="15" t="s">
        <v>1208</v>
      </c>
      <c r="CR24" s="15" t="s">
        <v>720</v>
      </c>
      <c r="CT24" s="15">
        <v>19</v>
      </c>
      <c r="CU24" s="15" t="s">
        <v>2102</v>
      </c>
      <c r="CX24" s="92">
        <v>19</v>
      </c>
      <c r="CY24" s="92" t="s">
        <v>2125</v>
      </c>
      <c r="CZ24" s="92" t="s">
        <v>741</v>
      </c>
      <c r="DH24">
        <v>19</v>
      </c>
      <c r="DI24" t="s">
        <v>2770</v>
      </c>
      <c r="EF24">
        <v>18</v>
      </c>
      <c r="EG24" t="s">
        <v>3040</v>
      </c>
      <c r="EH24" s="3" t="s">
        <v>3066</v>
      </c>
      <c r="EI24" t="s">
        <v>3041</v>
      </c>
      <c r="EJ24" s="3" t="s">
        <v>3398</v>
      </c>
      <c r="EK24" t="s">
        <v>3042</v>
      </c>
      <c r="EL24" s="3" t="s">
        <v>3388</v>
      </c>
      <c r="EO24" s="15">
        <v>5</v>
      </c>
      <c r="EP24" s="15" t="s">
        <v>3133</v>
      </c>
      <c r="EQ24" s="15" t="s">
        <v>3134</v>
      </c>
      <c r="ER24" s="15" t="s">
        <v>3122</v>
      </c>
      <c r="ES24" s="15" t="s">
        <v>3135</v>
      </c>
    </row>
    <row r="25" spans="17:149" ht="17.25" outlineLevel="1">
      <c r="Q25" s="15">
        <v>21</v>
      </c>
      <c r="R25" s="15" t="s">
        <v>1249</v>
      </c>
      <c r="AC25" s="15">
        <v>20</v>
      </c>
      <c r="AD25" s="34" t="s">
        <v>1184</v>
      </c>
      <c r="AE25" s="31" t="s">
        <v>1183</v>
      </c>
      <c r="AF25" s="31" t="s">
        <v>1184</v>
      </c>
      <c r="AG25" s="31"/>
      <c r="AI25" s="32" t="s">
        <v>1131</v>
      </c>
      <c r="AJ25" s="30" t="s">
        <v>1132</v>
      </c>
      <c r="AK25" s="30" t="s">
        <v>1133</v>
      </c>
      <c r="AL25" s="30" t="s">
        <v>1134</v>
      </c>
      <c r="AN25" s="15" t="s">
        <v>1660</v>
      </c>
      <c r="AO25" s="15">
        <v>92</v>
      </c>
      <c r="AP25" s="15" t="s">
        <v>1661</v>
      </c>
      <c r="AR25" s="15">
        <v>8</v>
      </c>
      <c r="AS25" s="15" t="s">
        <v>1703</v>
      </c>
      <c r="BA25" s="15">
        <v>19</v>
      </c>
      <c r="BB25" s="15" t="s">
        <v>1818</v>
      </c>
      <c r="BC25" s="15" t="s">
        <v>1819</v>
      </c>
      <c r="BL25" s="15">
        <v>20</v>
      </c>
      <c r="BM25" s="15" t="s">
        <v>1868</v>
      </c>
      <c r="CP25" s="15">
        <v>20</v>
      </c>
      <c r="CQ25" s="147" t="s">
        <v>1214</v>
      </c>
      <c r="CR25" s="15" t="s">
        <v>731</v>
      </c>
      <c r="CT25" s="15">
        <v>20</v>
      </c>
      <c r="CU25" s="15" t="s">
        <v>2103</v>
      </c>
      <c r="CX25" s="93">
        <v>20</v>
      </c>
      <c r="CY25" s="93" t="s">
        <v>2126</v>
      </c>
      <c r="CZ25" s="93" t="s">
        <v>739</v>
      </c>
      <c r="DH25">
        <v>20</v>
      </c>
      <c r="DI25" t="s">
        <v>2771</v>
      </c>
      <c r="EF25">
        <v>19</v>
      </c>
      <c r="EG25" t="s">
        <v>3043</v>
      </c>
      <c r="EH25" s="3" t="s">
        <v>3080</v>
      </c>
      <c r="EI25" t="s">
        <v>3044</v>
      </c>
      <c r="EJ25" s="3" t="s">
        <v>3065</v>
      </c>
      <c r="EK25" t="s">
        <v>3045</v>
      </c>
      <c r="EL25" s="3" t="s">
        <v>3083</v>
      </c>
      <c r="EO25" s="15">
        <v>6</v>
      </c>
      <c r="EP25" s="15" t="s">
        <v>3136</v>
      </c>
      <c r="EQ25" s="15" t="s">
        <v>3137</v>
      </c>
      <c r="ER25" s="15" t="s">
        <v>3122</v>
      </c>
      <c r="ES25" s="15" t="s">
        <v>3138</v>
      </c>
    </row>
    <row r="26" spans="17:149" ht="17.25" outlineLevel="1">
      <c r="Q26" s="15">
        <v>22</v>
      </c>
      <c r="R26" s="15" t="s">
        <v>1250</v>
      </c>
      <c r="Z26" s="170" t="str" cm="1">
        <f t="array" aca="1" ref="Z26" ca="1">INDEX(Таблиця13[Encounter],RANDBETWEEN(1,20),1)</f>
        <v>Harmless interaction</v>
      </c>
      <c r="AA26" s="170"/>
      <c r="AN26" s="15" t="s">
        <v>1662</v>
      </c>
      <c r="AO26" s="15">
        <v>96</v>
      </c>
      <c r="AP26" s="15" t="s">
        <v>1663</v>
      </c>
      <c r="AR26" s="15">
        <v>9</v>
      </c>
      <c r="AS26" s="15" t="s">
        <v>1704</v>
      </c>
      <c r="BA26" s="15">
        <v>20</v>
      </c>
      <c r="BB26" s="15" t="s">
        <v>1820</v>
      </c>
      <c r="BC26" s="15" t="s">
        <v>1821</v>
      </c>
      <c r="BL26" s="15">
        <v>21</v>
      </c>
      <c r="BM26" s="15" t="s">
        <v>1869</v>
      </c>
      <c r="DH26">
        <v>21</v>
      </c>
      <c r="DI26" t="s">
        <v>2772</v>
      </c>
      <c r="EF26">
        <v>20</v>
      </c>
      <c r="EG26" t="s">
        <v>3046</v>
      </c>
      <c r="EH26" s="3" t="s">
        <v>3082</v>
      </c>
      <c r="EI26" t="s">
        <v>3047</v>
      </c>
      <c r="EJ26" s="3" t="s">
        <v>3408</v>
      </c>
      <c r="EK26" t="s">
        <v>3048</v>
      </c>
      <c r="EL26" s="3" t="s">
        <v>3389</v>
      </c>
      <c r="EO26" s="15">
        <v>7</v>
      </c>
      <c r="EP26" s="15" t="s">
        <v>3139</v>
      </c>
      <c r="EQ26" s="15" t="s">
        <v>3140</v>
      </c>
      <c r="ER26" s="15" t="s">
        <v>3141</v>
      </c>
      <c r="ES26" s="15" t="s">
        <v>3142</v>
      </c>
    </row>
    <row r="27" spans="17:149" ht="17.25" outlineLevel="1">
      <c r="Q27" s="15">
        <v>23</v>
      </c>
      <c r="R27" s="15" t="s">
        <v>1251</v>
      </c>
      <c r="AR27" s="15">
        <v>10</v>
      </c>
      <c r="AS27" s="15" t="s">
        <v>1705</v>
      </c>
      <c r="BL27" s="15">
        <v>22</v>
      </c>
      <c r="BM27" s="15" t="s">
        <v>1870</v>
      </c>
      <c r="DH27">
        <v>22</v>
      </c>
      <c r="DI27" t="s">
        <v>2773</v>
      </c>
      <c r="EO27" s="15">
        <v>8</v>
      </c>
      <c r="EP27" s="15" t="s">
        <v>3143</v>
      </c>
      <c r="EQ27" s="15" t="s">
        <v>3144</v>
      </c>
      <c r="ER27" s="15" t="s">
        <v>3141</v>
      </c>
      <c r="ES27" s="15" t="s">
        <v>3145</v>
      </c>
    </row>
    <row r="28" spans="17:149" ht="17.25" outlineLevel="1">
      <c r="Q28" s="15">
        <v>24</v>
      </c>
      <c r="R28" s="15" t="s">
        <v>1252</v>
      </c>
      <c r="Z28" s="15" t="s">
        <v>1383</v>
      </c>
      <c r="AA28" s="15" t="s">
        <v>1384</v>
      </c>
      <c r="AR28" s="15">
        <v>11</v>
      </c>
      <c r="AS28" s="15" t="s">
        <v>1706</v>
      </c>
      <c r="BL28" s="15">
        <v>23</v>
      </c>
      <c r="BM28" s="15" t="s">
        <v>1871</v>
      </c>
      <c r="DH28">
        <v>23</v>
      </c>
      <c r="DI28" t="s">
        <v>2774</v>
      </c>
      <c r="EO28" s="15">
        <v>9</v>
      </c>
      <c r="EP28" s="15" t="s">
        <v>3146</v>
      </c>
      <c r="EQ28" s="15" t="s">
        <v>3147</v>
      </c>
      <c r="ER28" s="15" t="s">
        <v>3141</v>
      </c>
      <c r="ES28" s="15" t="s">
        <v>3148</v>
      </c>
    </row>
    <row r="29" spans="17:149" ht="17.25" outlineLevel="1">
      <c r="Q29" s="15">
        <v>25</v>
      </c>
      <c r="R29" s="15" t="s">
        <v>1253</v>
      </c>
      <c r="Z29" s="15">
        <v>1</v>
      </c>
      <c r="AA29" s="15" t="s">
        <v>1282</v>
      </c>
      <c r="AN29" s="88" t="s">
        <v>1728</v>
      </c>
      <c r="AR29" s="15">
        <v>12</v>
      </c>
      <c r="AS29" s="15" t="s">
        <v>1707</v>
      </c>
      <c r="BL29" s="15">
        <v>24</v>
      </c>
      <c r="BM29" s="15" t="s">
        <v>1872</v>
      </c>
      <c r="DH29">
        <v>24</v>
      </c>
      <c r="DI29" t="s">
        <v>2775</v>
      </c>
      <c r="EO29" s="15">
        <v>10</v>
      </c>
      <c r="EP29" s="15" t="s">
        <v>3149</v>
      </c>
      <c r="EQ29" s="15" t="s">
        <v>3150</v>
      </c>
      <c r="ER29" s="15" t="s">
        <v>3141</v>
      </c>
      <c r="ES29" s="15" t="s">
        <v>3151</v>
      </c>
    </row>
    <row r="30" spans="17:149" ht="17.25" outlineLevel="1">
      <c r="Q30" s="15">
        <v>26</v>
      </c>
      <c r="R30" s="15" t="s">
        <v>1254</v>
      </c>
      <c r="Z30" s="15">
        <v>2</v>
      </c>
      <c r="AA30" s="15" t="s">
        <v>1282</v>
      </c>
      <c r="AD30" s="33"/>
      <c r="AV30" s="88" t="s">
        <v>1735</v>
      </c>
      <c r="AW30" s="3" t="str" cm="1">
        <f t="array" aca="1" ref="AW30" ca="1">INDEX(Таблиця44[Crew],RANDBETWEEN(1,10),1)</f>
        <v>1d4 + 2 bearded devils</v>
      </c>
      <c r="BL30" s="15">
        <v>25</v>
      </c>
      <c r="BM30" s="15" t="s">
        <v>1873</v>
      </c>
      <c r="DH30">
        <v>25</v>
      </c>
      <c r="DI30" t="s">
        <v>2776</v>
      </c>
    </row>
    <row r="31" spans="17:149" ht="17.25" outlineLevel="1">
      <c r="Q31" s="15">
        <v>27</v>
      </c>
      <c r="R31" s="15" t="s">
        <v>1255</v>
      </c>
      <c r="Z31" s="15">
        <v>3</v>
      </c>
      <c r="AA31" s="15" t="s">
        <v>1282</v>
      </c>
      <c r="AD31" s="33"/>
      <c r="AO31" s="15" t="str">
        <f ca="1">INDEX(AO32:AO51,RANDBETWEEN(1,20),1)</f>
        <v>Released</v>
      </c>
      <c r="AV31" s="155" t="s">
        <v>1686</v>
      </c>
      <c r="AW31" s="156" t="s">
        <v>1445</v>
      </c>
      <c r="AX31" s="15" t="s">
        <v>441</v>
      </c>
      <c r="BL31" s="15">
        <v>26</v>
      </c>
      <c r="BM31" s="15" t="s">
        <v>1874</v>
      </c>
      <c r="DH31">
        <v>26</v>
      </c>
      <c r="DI31" t="s">
        <v>2777</v>
      </c>
      <c r="EG31" s="15" t="str" cm="1">
        <f t="array" aca="1" ref="EG31" ca="1">INDEX(EG33:EG52,RANDBETWEEN(1,20),1)</f>
        <v>Flaming fist patrol</v>
      </c>
      <c r="EJ31" s="15" t="str" cm="1">
        <f t="array" aca="1" ref="EJ31" ca="1">INDEX(EJ33:EJ52,RANDBETWEEN(1,20),1)</f>
        <v>Flaming fist patrol</v>
      </c>
      <c r="EO31" s="15" t="s">
        <v>3152</v>
      </c>
      <c r="EP31" s="15" t="str" cm="1">
        <f t="array" aca="1" ref="EP31" ca="1">INDEX(EP33:EP42,$EN32,1)</f>
        <v>The Melting Heart</v>
      </c>
      <c r="EQ31" s="15" t="str" cm="1">
        <f t="array" aca="1" ref="EQ31" ca="1">INDEX(EQ33:EQ42,$EN32,1)</f>
        <v>Sharru (N human)</v>
      </c>
      <c r="ER31" s="15" t="str" cm="1">
        <f t="array" aca="1" ref="ER31" ca="1">INDEX(ER33:ER42,$EN32,1)</f>
        <v>Theater with renowned burlesque entertainment</v>
      </c>
    </row>
    <row r="32" spans="17:149" ht="17.25" outlineLevel="1">
      <c r="Q32" s="15">
        <v>28</v>
      </c>
      <c r="R32" s="15" t="s">
        <v>1256</v>
      </c>
      <c r="Z32" s="15">
        <v>4</v>
      </c>
      <c r="AA32" s="15" t="s">
        <v>1282</v>
      </c>
      <c r="AD32" s="35"/>
      <c r="AN32" s="15" t="s">
        <v>1383</v>
      </c>
      <c r="AO32" s="15" t="s">
        <v>1384</v>
      </c>
      <c r="AS32" s="147" t="s">
        <v>1729</v>
      </c>
      <c r="AT32" s="15" t="str" cm="1">
        <f t="array" aca="1" ref="AT32" ca="1">INDEX(Таблиця45[Demons],RANDBETWEEN(1,6),1)</f>
        <v>4d10 dretches</v>
      </c>
      <c r="AV32" s="15">
        <v>1</v>
      </c>
      <c r="AW32" s="157" t="s">
        <v>1736</v>
      </c>
      <c r="AX32" s="15">
        <v>0</v>
      </c>
      <c r="BL32" s="15">
        <v>27</v>
      </c>
      <c r="BM32" s="15" t="s">
        <v>1875</v>
      </c>
      <c r="DH32">
        <v>27</v>
      </c>
      <c r="DI32" t="s">
        <v>2778</v>
      </c>
      <c r="EF32" s="147" t="s">
        <v>1383</v>
      </c>
      <c r="EG32" s="147" t="s">
        <v>3445</v>
      </c>
      <c r="EI32" s="147" t="s">
        <v>1383</v>
      </c>
      <c r="EJ32" s="147" t="s">
        <v>3446</v>
      </c>
      <c r="EN32" s="15">
        <f ca="1">RANDBETWEEN(1,10)</f>
        <v>2</v>
      </c>
      <c r="EO32" s="15" t="s">
        <v>1686</v>
      </c>
      <c r="EP32" s="15" t="s">
        <v>21</v>
      </c>
      <c r="EQ32" s="15" t="s">
        <v>3085</v>
      </c>
      <c r="ER32" s="15" t="s">
        <v>3153</v>
      </c>
    </row>
    <row r="33" spans="17:148" ht="17.25" outlineLevel="1">
      <c r="Q33" s="15">
        <v>29</v>
      </c>
      <c r="R33" s="15" t="s">
        <v>1257</v>
      </c>
      <c r="Z33" s="15">
        <v>5</v>
      </c>
      <c r="AA33" s="15" t="s">
        <v>1282</v>
      </c>
      <c r="AD33" s="33"/>
      <c r="AN33" s="15">
        <v>1</v>
      </c>
      <c r="AO33" s="15" t="s">
        <v>1708</v>
      </c>
      <c r="AS33" s="15" t="s">
        <v>1672</v>
      </c>
      <c r="AT33" s="15" t="s">
        <v>1730</v>
      </c>
      <c r="AV33" s="15">
        <v>2</v>
      </c>
      <c r="AW33" s="157" t="s">
        <v>1736</v>
      </c>
      <c r="AX33" s="15">
        <v>5</v>
      </c>
      <c r="BL33" s="15">
        <v>28</v>
      </c>
      <c r="BM33" s="15" t="s">
        <v>1876</v>
      </c>
      <c r="DH33">
        <v>28</v>
      </c>
      <c r="DI33" t="s">
        <v>2779</v>
      </c>
      <c r="EF33" s="15">
        <v>1</v>
      </c>
      <c r="EG33" s="15" t="s">
        <v>3458</v>
      </c>
      <c r="EI33" s="15">
        <v>1</v>
      </c>
      <c r="EJ33" s="15" t="s">
        <v>3453</v>
      </c>
      <c r="EO33" s="15">
        <v>1</v>
      </c>
      <c r="EP33" s="15" t="s">
        <v>3154</v>
      </c>
      <c r="EQ33" s="15" t="s">
        <v>3155</v>
      </c>
      <c r="ER33" s="15" t="s">
        <v>3156</v>
      </c>
    </row>
    <row r="34" spans="17:148" ht="17.25" outlineLevel="1">
      <c r="Q34" s="15">
        <v>30</v>
      </c>
      <c r="R34" s="15" t="s">
        <v>1258</v>
      </c>
      <c r="Z34" s="15">
        <v>6</v>
      </c>
      <c r="AA34" s="15" t="s">
        <v>1282</v>
      </c>
      <c r="AD34" s="33"/>
      <c r="AN34" s="15">
        <v>2</v>
      </c>
      <c r="AO34" s="15" t="s">
        <v>1709</v>
      </c>
      <c r="AS34" s="15">
        <v>1</v>
      </c>
      <c r="AT34" s="15" t="s">
        <v>1665</v>
      </c>
      <c r="AV34" s="15">
        <v>3</v>
      </c>
      <c r="AW34" s="157" t="s">
        <v>1736</v>
      </c>
      <c r="AX34" s="15">
        <v>8</v>
      </c>
      <c r="BL34" s="15">
        <v>29</v>
      </c>
      <c r="BM34" s="15" t="s">
        <v>1877</v>
      </c>
      <c r="DH34">
        <v>29</v>
      </c>
      <c r="DI34" t="s">
        <v>2780</v>
      </c>
      <c r="EF34" s="15">
        <v>2</v>
      </c>
      <c r="EG34" s="15" t="s">
        <v>3458</v>
      </c>
      <c r="EI34" s="15">
        <v>2</v>
      </c>
      <c r="EJ34" s="15" t="s">
        <v>3453</v>
      </c>
      <c r="EO34" s="15">
        <v>2</v>
      </c>
      <c r="EP34" s="15" t="s">
        <v>3157</v>
      </c>
      <c r="EQ34" s="15" t="s">
        <v>3158</v>
      </c>
      <c r="ER34" s="15" t="s">
        <v>3159</v>
      </c>
    </row>
    <row r="35" spans="17:148" ht="17.25" outlineLevel="1">
      <c r="Q35" s="15">
        <v>31</v>
      </c>
      <c r="R35" s="15" t="s">
        <v>1259</v>
      </c>
      <c r="Z35" s="15">
        <v>7</v>
      </c>
      <c r="AA35" s="15" t="s">
        <v>1283</v>
      </c>
      <c r="AB35" s="15" t="s">
        <v>1286</v>
      </c>
      <c r="AN35" s="15">
        <v>3</v>
      </c>
      <c r="AO35" s="15" t="s">
        <v>1710</v>
      </c>
      <c r="AS35" s="15">
        <v>2</v>
      </c>
      <c r="AT35" s="15" t="s">
        <v>1731</v>
      </c>
      <c r="AV35" s="147">
        <v>4</v>
      </c>
      <c r="AW35" s="157" t="s">
        <v>1736</v>
      </c>
      <c r="AX35" s="147"/>
      <c r="BL35" s="15">
        <v>30</v>
      </c>
      <c r="BM35" s="15" t="s">
        <v>1878</v>
      </c>
      <c r="DH35">
        <v>30</v>
      </c>
      <c r="DI35" t="s">
        <v>2781</v>
      </c>
      <c r="EF35" s="15">
        <v>3</v>
      </c>
      <c r="EG35" s="314" t="s">
        <v>3455</v>
      </c>
      <c r="EI35" s="15">
        <v>3</v>
      </c>
      <c r="EJ35" s="314" t="s">
        <v>3456</v>
      </c>
      <c r="EO35" s="15">
        <v>3</v>
      </c>
      <c r="EP35" s="15" t="s">
        <v>3160</v>
      </c>
      <c r="EQ35" s="15" t="s">
        <v>3161</v>
      </c>
      <c r="ER35" s="15" t="s">
        <v>3162</v>
      </c>
    </row>
    <row r="36" spans="17:148" ht="17.25" outlineLevel="1">
      <c r="Q36" s="15">
        <v>32</v>
      </c>
      <c r="R36" s="15" t="s">
        <v>1260</v>
      </c>
      <c r="Z36" s="15">
        <v>8</v>
      </c>
      <c r="AA36" s="15" t="s">
        <v>1283</v>
      </c>
      <c r="AB36" s="15" t="s">
        <v>1286</v>
      </c>
      <c r="AD36" s="33"/>
      <c r="AN36" s="15">
        <v>4</v>
      </c>
      <c r="AO36" s="15" t="s">
        <v>1711</v>
      </c>
      <c r="AS36" s="15">
        <v>3</v>
      </c>
      <c r="AT36" s="15" t="s">
        <v>1732</v>
      </c>
      <c r="AV36" s="147">
        <v>5</v>
      </c>
      <c r="AW36" s="157" t="s">
        <v>1736</v>
      </c>
      <c r="AX36" s="147"/>
      <c r="BL36" s="15">
        <v>31</v>
      </c>
      <c r="BM36" s="15" t="s">
        <v>1879</v>
      </c>
      <c r="DH36">
        <v>31</v>
      </c>
      <c r="DI36" t="s">
        <v>2782</v>
      </c>
      <c r="DW36" s="15" t="str" cm="1">
        <f t="array" aca="1" ref="DW36" ca="1">INDEX(DW38:DW57,RANDBETWEEN(1,20),1)</f>
        <v>The Zhentarim have moved into lower Baldur's Gate. They've been demanding protection money from local businesses.</v>
      </c>
      <c r="EF36" s="15">
        <v>4</v>
      </c>
      <c r="EG36" s="314" t="s">
        <v>3455</v>
      </c>
      <c r="EI36" s="15">
        <v>4</v>
      </c>
      <c r="EJ36" s="314" t="s">
        <v>3456</v>
      </c>
      <c r="EO36" s="15">
        <v>4</v>
      </c>
      <c r="EP36" s="15" t="s">
        <v>3163</v>
      </c>
      <c r="EQ36" s="15" t="s">
        <v>3164</v>
      </c>
      <c r="ER36" s="15" t="s">
        <v>3165</v>
      </c>
    </row>
    <row r="37" spans="17:148" ht="17.25" outlineLevel="1">
      <c r="Q37" s="15">
        <v>33</v>
      </c>
      <c r="R37" s="15" t="s">
        <v>1261</v>
      </c>
      <c r="Z37" s="15">
        <v>9</v>
      </c>
      <c r="AA37" s="15" t="s">
        <v>1283</v>
      </c>
      <c r="AB37" s="15" t="s">
        <v>1286</v>
      </c>
      <c r="AD37" s="33"/>
      <c r="AN37" s="15">
        <v>5</v>
      </c>
      <c r="AO37" s="15" t="s">
        <v>1712</v>
      </c>
      <c r="AS37" s="15">
        <v>4</v>
      </c>
      <c r="AT37" s="15" t="s">
        <v>1733</v>
      </c>
      <c r="AV37" s="147">
        <v>6</v>
      </c>
      <c r="AW37" s="158" t="s">
        <v>1737</v>
      </c>
      <c r="AX37" s="147"/>
      <c r="BL37" s="15">
        <v>32</v>
      </c>
      <c r="BM37" s="15" t="s">
        <v>1880</v>
      </c>
      <c r="DH37">
        <v>32</v>
      </c>
      <c r="DI37" t="s">
        <v>2783</v>
      </c>
      <c r="DV37" s="147" t="s">
        <v>1383</v>
      </c>
      <c r="DW37" s="147" t="s">
        <v>3486</v>
      </c>
      <c r="EF37" s="15">
        <v>5</v>
      </c>
      <c r="EG37" s="316" t="s">
        <v>3457</v>
      </c>
      <c r="EI37" s="15">
        <v>5</v>
      </c>
      <c r="EJ37" s="314" t="s">
        <v>3456</v>
      </c>
      <c r="EO37" s="15">
        <v>5</v>
      </c>
      <c r="EP37" s="15" t="s">
        <v>3166</v>
      </c>
      <c r="EQ37" s="15" t="s">
        <v>3167</v>
      </c>
      <c r="ER37" s="15" t="s">
        <v>3168</v>
      </c>
    </row>
    <row r="38" spans="17:148" ht="17.25" outlineLevel="1">
      <c r="Q38" s="15">
        <v>34</v>
      </c>
      <c r="R38" s="15" t="s">
        <v>1262</v>
      </c>
      <c r="Z38" s="15">
        <v>10</v>
      </c>
      <c r="AA38" s="15" t="s">
        <v>1283</v>
      </c>
      <c r="AB38" s="15" t="s">
        <v>1286</v>
      </c>
      <c r="AD38" s="33"/>
      <c r="AN38" s="15">
        <v>6</v>
      </c>
      <c r="AO38" s="15" t="s">
        <v>1713</v>
      </c>
      <c r="AS38" s="15">
        <v>5</v>
      </c>
      <c r="AT38" s="15" t="s">
        <v>1669</v>
      </c>
      <c r="AV38" s="147">
        <v>7</v>
      </c>
      <c r="AW38" s="158" t="s">
        <v>1737</v>
      </c>
      <c r="AX38" s="147"/>
      <c r="BL38" s="15">
        <v>33</v>
      </c>
      <c r="BM38" s="15" t="s">
        <v>1881</v>
      </c>
      <c r="DH38">
        <v>33</v>
      </c>
      <c r="DI38" t="s">
        <v>2784</v>
      </c>
      <c r="DV38">
        <v>1</v>
      </c>
      <c r="DW38" t="s">
        <v>3471</v>
      </c>
      <c r="EF38" s="15">
        <v>6</v>
      </c>
      <c r="EG38" s="316" t="s">
        <v>3457</v>
      </c>
      <c r="EI38" s="15">
        <v>6</v>
      </c>
      <c r="EJ38" s="314" t="s">
        <v>3456</v>
      </c>
      <c r="EO38" s="15">
        <v>6</v>
      </c>
      <c r="EP38" s="15" t="s">
        <v>3169</v>
      </c>
      <c r="EQ38" s="15" t="s">
        <v>3170</v>
      </c>
      <c r="ER38" s="15" t="s">
        <v>3171</v>
      </c>
    </row>
    <row r="39" spans="17:148" ht="17.25" outlineLevel="1">
      <c r="Q39" s="15">
        <v>35</v>
      </c>
      <c r="R39" s="15" t="s">
        <v>1263</v>
      </c>
      <c r="Z39" s="15">
        <v>11</v>
      </c>
      <c r="AA39" s="15" t="s">
        <v>1284</v>
      </c>
      <c r="AB39" s="15" t="s">
        <v>1287</v>
      </c>
      <c r="AD39" s="33"/>
      <c r="AN39" s="15">
        <v>7</v>
      </c>
      <c r="AO39" s="15" t="s">
        <v>1714</v>
      </c>
      <c r="AS39" s="15">
        <v>6</v>
      </c>
      <c r="AT39" s="15" t="s">
        <v>1734</v>
      </c>
      <c r="AV39" s="147">
        <v>8</v>
      </c>
      <c r="AW39" s="158" t="s">
        <v>2560</v>
      </c>
      <c r="AX39" s="147"/>
      <c r="BL39" s="15">
        <v>34</v>
      </c>
      <c r="BM39" s="15" t="s">
        <v>1882</v>
      </c>
      <c r="DH39">
        <v>34</v>
      </c>
      <c r="DI39" t="s">
        <v>2785</v>
      </c>
      <c r="DV39">
        <v>2</v>
      </c>
      <c r="DW39" t="s">
        <v>3471</v>
      </c>
      <c r="EF39" s="15">
        <v>7</v>
      </c>
      <c r="EG39" s="316" t="s">
        <v>3457</v>
      </c>
      <c r="EI39" s="15">
        <v>7</v>
      </c>
      <c r="EJ39" s="314" t="s">
        <v>3454</v>
      </c>
      <c r="EO39" s="15">
        <v>7</v>
      </c>
      <c r="EP39" s="15" t="s">
        <v>3172</v>
      </c>
      <c r="EQ39" s="15" t="s">
        <v>3173</v>
      </c>
      <c r="ER39" s="15" t="s">
        <v>3174</v>
      </c>
    </row>
    <row r="40" spans="17:148" ht="18">
      <c r="Q40" s="15">
        <v>36</v>
      </c>
      <c r="R40" s="15" t="s">
        <v>1264</v>
      </c>
      <c r="Z40" s="15">
        <v>12</v>
      </c>
      <c r="AA40" s="15" t="s">
        <v>1284</v>
      </c>
      <c r="AB40" s="15" t="s">
        <v>1287</v>
      </c>
      <c r="AD40" s="33"/>
      <c r="AN40" s="15">
        <v>8</v>
      </c>
      <c r="AO40" s="15" t="s">
        <v>1715</v>
      </c>
      <c r="AV40" s="147">
        <v>9</v>
      </c>
      <c r="AW40" s="157" t="s">
        <v>1738</v>
      </c>
      <c r="AX40" s="147"/>
      <c r="BL40" s="15">
        <v>35</v>
      </c>
      <c r="BM40" s="15" t="s">
        <v>1883</v>
      </c>
      <c r="DH40">
        <v>35</v>
      </c>
      <c r="DI40" t="s">
        <v>2786</v>
      </c>
      <c r="DV40">
        <v>3</v>
      </c>
      <c r="DW40" t="s">
        <v>3472</v>
      </c>
      <c r="EF40" s="15">
        <v>8</v>
      </c>
      <c r="EG40" s="214" t="s">
        <v>3452</v>
      </c>
      <c r="EI40" s="15">
        <v>8</v>
      </c>
      <c r="EJ40" s="314" t="s">
        <v>3454</v>
      </c>
      <c r="EO40" s="15">
        <v>8</v>
      </c>
      <c r="EP40" s="15" t="s">
        <v>3175</v>
      </c>
      <c r="EQ40" s="15" t="s">
        <v>3176</v>
      </c>
      <c r="ER40" s="15" t="s">
        <v>3177</v>
      </c>
    </row>
    <row r="41" spans="17:148" ht="18">
      <c r="Q41" s="15">
        <v>37</v>
      </c>
      <c r="R41" s="15" t="s">
        <v>1265</v>
      </c>
      <c r="Z41" s="15">
        <v>13</v>
      </c>
      <c r="AA41" s="15" t="s">
        <v>1284</v>
      </c>
      <c r="AB41" s="15" t="s">
        <v>1287</v>
      </c>
      <c r="AD41" s="33"/>
      <c r="AN41" s="15">
        <v>9</v>
      </c>
      <c r="AO41" s="15" t="s">
        <v>1716</v>
      </c>
      <c r="AV41" s="147">
        <v>10</v>
      </c>
      <c r="AW41" s="157" t="s">
        <v>1738</v>
      </c>
      <c r="AX41" s="147"/>
      <c r="BL41" s="15">
        <v>36</v>
      </c>
      <c r="BM41" s="15" t="s">
        <v>1884</v>
      </c>
      <c r="DH41">
        <v>36</v>
      </c>
      <c r="DI41" t="s">
        <v>2787</v>
      </c>
      <c r="DV41">
        <v>4</v>
      </c>
      <c r="DW41" t="s">
        <v>3472</v>
      </c>
      <c r="EF41" s="15">
        <v>9</v>
      </c>
      <c r="EG41" s="214" t="s">
        <v>3452</v>
      </c>
      <c r="EI41" s="15">
        <v>9</v>
      </c>
      <c r="EJ41" s="314" t="s">
        <v>3455</v>
      </c>
      <c r="EO41" s="15">
        <v>9</v>
      </c>
      <c r="EP41" s="15" t="s">
        <v>3178</v>
      </c>
      <c r="EQ41" s="15" t="s">
        <v>3179</v>
      </c>
      <c r="ER41" s="15" t="s">
        <v>3180</v>
      </c>
    </row>
    <row r="42" spans="17:148" ht="17.25">
      <c r="Q42" s="15">
        <v>38</v>
      </c>
      <c r="R42" s="15" t="s">
        <v>1266</v>
      </c>
      <c r="Z42" s="15">
        <v>14</v>
      </c>
      <c r="AA42" s="15" t="s">
        <v>1284</v>
      </c>
      <c r="AB42" s="15" t="s">
        <v>1287</v>
      </c>
      <c r="AD42" s="33"/>
      <c r="AN42" s="15">
        <v>10</v>
      </c>
      <c r="AO42" s="15" t="s">
        <v>1717</v>
      </c>
      <c r="BL42" s="15">
        <v>37</v>
      </c>
      <c r="BM42" s="15" t="s">
        <v>1885</v>
      </c>
      <c r="DH42">
        <v>37</v>
      </c>
      <c r="DI42" t="s">
        <v>2788</v>
      </c>
      <c r="DV42">
        <v>5</v>
      </c>
      <c r="DW42" t="s">
        <v>3473</v>
      </c>
      <c r="EF42" s="15">
        <v>10</v>
      </c>
      <c r="EG42" s="314" t="s">
        <v>3451</v>
      </c>
      <c r="EI42" s="15">
        <v>10</v>
      </c>
      <c r="EJ42" s="314" t="s">
        <v>3455</v>
      </c>
      <c r="EO42" s="15">
        <v>10</v>
      </c>
      <c r="EP42" s="15" t="s">
        <v>3181</v>
      </c>
      <c r="EQ42" s="15" t="s">
        <v>3182</v>
      </c>
      <c r="ER42" s="15" t="s">
        <v>3183</v>
      </c>
    </row>
    <row r="43" spans="17:148" ht="17.25">
      <c r="Q43" s="15">
        <v>39</v>
      </c>
      <c r="R43" s="15" t="s">
        <v>1267</v>
      </c>
      <c r="Z43" s="15">
        <v>15</v>
      </c>
      <c r="AA43" s="15" t="s">
        <v>1284</v>
      </c>
      <c r="AB43" s="15" t="s">
        <v>1287</v>
      </c>
      <c r="AD43" s="33"/>
      <c r="AN43" s="15">
        <v>11</v>
      </c>
      <c r="AO43" s="15" t="s">
        <v>1718</v>
      </c>
      <c r="BL43" s="15">
        <v>38</v>
      </c>
      <c r="BM43" s="15" t="s">
        <v>1886</v>
      </c>
      <c r="DH43">
        <v>38</v>
      </c>
      <c r="DI43" t="s">
        <v>2789</v>
      </c>
      <c r="DV43">
        <v>6</v>
      </c>
      <c r="DW43" t="s">
        <v>3473</v>
      </c>
      <c r="EF43" s="15">
        <v>11</v>
      </c>
      <c r="EG43" s="314" t="s">
        <v>3451</v>
      </c>
      <c r="EI43" s="15">
        <v>11</v>
      </c>
      <c r="EJ43" s="315" t="s">
        <v>3450</v>
      </c>
      <c r="EO43" s="15" t="s">
        <v>3184</v>
      </c>
      <c r="EP43" s="15" t="str" cm="1">
        <f t="array" aca="1" ref="EP43" ca="1">INDEX(EP45:EP54,$EN44,1)</f>
        <v>Qrank's Workshop</v>
      </c>
      <c r="EQ43" s="15" t="str" cm="1">
        <f t="array" aca="1" ref="EQ43" ca="1">INDEX(EQ45:EQ54,$EN44,1)</f>
        <v>Qrank (LN kobold)</v>
      </c>
      <c r="ER43" s="15" t="str" cm="1">
        <f t="array" aca="1" ref="ER43" ca="1">INDEX(ER45:ER54,$EN44,1)</f>
        <v>Low to medium quality tinker and weapons</v>
      </c>
    </row>
    <row r="44" spans="17:148" ht="17.25">
      <c r="Q44" s="15">
        <v>40</v>
      </c>
      <c r="R44" s="15" t="s">
        <v>1268</v>
      </c>
      <c r="Z44" s="15">
        <v>16</v>
      </c>
      <c r="AA44" s="15" t="s">
        <v>1284</v>
      </c>
      <c r="AB44" s="15" t="s">
        <v>1287</v>
      </c>
      <c r="AD44" s="33"/>
      <c r="AN44" s="15">
        <v>12</v>
      </c>
      <c r="AO44" s="15" t="s">
        <v>1719</v>
      </c>
      <c r="BL44" s="15">
        <v>39</v>
      </c>
      <c r="BM44" s="15" t="s">
        <v>1887</v>
      </c>
      <c r="DH44">
        <v>39</v>
      </c>
      <c r="DI44" t="s">
        <v>2790</v>
      </c>
      <c r="DV44">
        <v>7</v>
      </c>
      <c r="DW44" t="s">
        <v>3474</v>
      </c>
      <c r="EC44" s="147" t="s">
        <v>3453</v>
      </c>
      <c r="ED44" s="147" t="s">
        <v>3460</v>
      </c>
      <c r="EF44" s="15">
        <v>12</v>
      </c>
      <c r="EG44" s="15" t="s">
        <v>3448</v>
      </c>
      <c r="EI44" s="15">
        <v>12</v>
      </c>
      <c r="EJ44" s="315" t="s">
        <v>3450</v>
      </c>
      <c r="EN44" s="15">
        <f ca="1">RANDBETWEEN(1,10)</f>
        <v>7</v>
      </c>
      <c r="EO44" s="15" t="s">
        <v>1686</v>
      </c>
      <c r="EP44" s="15" t="s">
        <v>21</v>
      </c>
      <c r="EQ44" s="15" t="s">
        <v>3085</v>
      </c>
      <c r="ER44" s="15" t="s">
        <v>3086</v>
      </c>
    </row>
    <row r="45" spans="17:148" ht="17.25">
      <c r="Z45" s="15">
        <v>17</v>
      </c>
      <c r="AA45" s="15" t="s">
        <v>1285</v>
      </c>
      <c r="AB45" s="15" t="s">
        <v>1288</v>
      </c>
      <c r="AD45" s="33"/>
      <c r="AN45" s="15">
        <v>13</v>
      </c>
      <c r="AO45" s="15" t="s">
        <v>1720</v>
      </c>
      <c r="BL45" s="15">
        <v>40</v>
      </c>
      <c r="BM45" s="15" t="s">
        <v>1888</v>
      </c>
      <c r="DH45">
        <v>40</v>
      </c>
      <c r="DI45" t="s">
        <v>2791</v>
      </c>
      <c r="DV45">
        <v>8</v>
      </c>
      <c r="DW45" t="s">
        <v>3475</v>
      </c>
      <c r="EC45" s="15" t="s">
        <v>3456</v>
      </c>
      <c r="ED45" s="147" t="s">
        <v>3461</v>
      </c>
      <c r="EF45" s="15">
        <v>13</v>
      </c>
      <c r="EG45" s="15" t="s">
        <v>3448</v>
      </c>
      <c r="EI45" s="15">
        <v>13</v>
      </c>
      <c r="EJ45" s="315" t="s">
        <v>3450</v>
      </c>
      <c r="EO45" s="15">
        <v>1</v>
      </c>
      <c r="EP45" s="15" t="s">
        <v>3185</v>
      </c>
      <c r="EQ45" s="15" t="s">
        <v>3186</v>
      </c>
      <c r="ER45" s="15" t="s">
        <v>3187</v>
      </c>
    </row>
    <row r="46" spans="17:148" ht="17.25">
      <c r="Z46" s="15">
        <v>18</v>
      </c>
      <c r="AA46" s="15" t="s">
        <v>1285</v>
      </c>
      <c r="AB46" s="15" t="s">
        <v>1288</v>
      </c>
      <c r="AD46" s="33"/>
      <c r="AN46" s="15">
        <v>14</v>
      </c>
      <c r="AO46" s="15" t="s">
        <v>1721</v>
      </c>
      <c r="BL46" s="15">
        <v>41</v>
      </c>
      <c r="BM46" s="15" t="s">
        <v>1889</v>
      </c>
      <c r="DH46">
        <v>41</v>
      </c>
      <c r="DI46" t="s">
        <v>2792</v>
      </c>
      <c r="DV46">
        <v>9</v>
      </c>
      <c r="DW46" t="s">
        <v>3476</v>
      </c>
      <c r="EC46" s="15" t="s">
        <v>3454</v>
      </c>
      <c r="ED46" s="147" t="s">
        <v>3462</v>
      </c>
      <c r="EF46" s="15">
        <v>14</v>
      </c>
      <c r="EG46" s="15" t="s">
        <v>3448</v>
      </c>
      <c r="EI46" s="15">
        <v>14</v>
      </c>
      <c r="EJ46" s="315" t="s">
        <v>3450</v>
      </c>
      <c r="EO46" s="15" t="s">
        <v>3188</v>
      </c>
      <c r="EP46" s="15" t="s">
        <v>3189</v>
      </c>
      <c r="EQ46" s="15" t="s">
        <v>3190</v>
      </c>
      <c r="ER46" s="15" t="s">
        <v>3191</v>
      </c>
    </row>
    <row r="47" spans="17:148" ht="17.25">
      <c r="Z47" s="15">
        <v>19</v>
      </c>
      <c r="AA47" s="15" t="s">
        <v>1285</v>
      </c>
      <c r="AB47" s="15" t="s">
        <v>1288</v>
      </c>
      <c r="AN47" s="15">
        <v>15</v>
      </c>
      <c r="AO47" s="15" t="s">
        <v>1722</v>
      </c>
      <c r="BL47" s="15">
        <v>42</v>
      </c>
      <c r="BM47" s="15" t="s">
        <v>1890</v>
      </c>
      <c r="DH47">
        <v>42</v>
      </c>
      <c r="DI47" t="s">
        <v>2793</v>
      </c>
      <c r="DV47">
        <v>10</v>
      </c>
      <c r="DW47" t="s">
        <v>3477</v>
      </c>
      <c r="EC47" s="147" t="s">
        <v>3458</v>
      </c>
      <c r="ED47" s="147" t="s">
        <v>3463</v>
      </c>
      <c r="EF47" s="15">
        <v>15</v>
      </c>
      <c r="EG47" s="15" t="s">
        <v>3448</v>
      </c>
      <c r="EI47" s="15">
        <v>15</v>
      </c>
      <c r="EJ47" s="15" t="s">
        <v>3449</v>
      </c>
      <c r="EO47" s="15">
        <v>3</v>
      </c>
      <c r="EP47" s="15" t="s">
        <v>3192</v>
      </c>
      <c r="EQ47" s="15" t="s">
        <v>3193</v>
      </c>
      <c r="ER47" s="15" t="s">
        <v>3194</v>
      </c>
    </row>
    <row r="48" spans="17:148" ht="17.25">
      <c r="Z48" s="15">
        <v>20</v>
      </c>
      <c r="AA48" s="15" t="s">
        <v>1285</v>
      </c>
      <c r="AB48" s="15" t="s">
        <v>1288</v>
      </c>
      <c r="AN48" s="15">
        <v>16</v>
      </c>
      <c r="AO48" s="15" t="s">
        <v>1723</v>
      </c>
      <c r="BL48" s="15">
        <v>43</v>
      </c>
      <c r="BM48" s="15" t="s">
        <v>1891</v>
      </c>
      <c r="DH48">
        <v>43</v>
      </c>
      <c r="DI48" t="s">
        <v>2794</v>
      </c>
      <c r="DV48">
        <v>11</v>
      </c>
      <c r="DW48" t="s">
        <v>3478</v>
      </c>
      <c r="EC48" s="314" t="s">
        <v>3455</v>
      </c>
      <c r="ED48" s="147" t="s">
        <v>3459</v>
      </c>
      <c r="EF48" s="15">
        <v>16</v>
      </c>
      <c r="EG48" s="314" t="s">
        <v>3447</v>
      </c>
      <c r="EI48" s="15">
        <v>16</v>
      </c>
      <c r="EJ48" s="15" t="s">
        <v>3449</v>
      </c>
      <c r="EO48" s="15" t="s">
        <v>3195</v>
      </c>
      <c r="EP48" s="15" t="s">
        <v>3196</v>
      </c>
      <c r="EQ48" s="15" t="s">
        <v>3197</v>
      </c>
      <c r="ER48" s="15" t="s">
        <v>3198</v>
      </c>
    </row>
    <row r="49" spans="17:149" ht="17.25">
      <c r="AD49" s="15" t="s">
        <v>951</v>
      </c>
      <c r="AN49" s="15">
        <v>17</v>
      </c>
      <c r="AO49" s="15" t="s">
        <v>1724</v>
      </c>
      <c r="BL49" s="15">
        <v>44</v>
      </c>
      <c r="BM49" s="15" t="s">
        <v>1892</v>
      </c>
      <c r="DH49">
        <v>44</v>
      </c>
      <c r="DI49" t="s">
        <v>2750</v>
      </c>
      <c r="DV49">
        <v>12</v>
      </c>
      <c r="DW49" t="s">
        <v>3479</v>
      </c>
      <c r="EC49" s="316" t="s">
        <v>3457</v>
      </c>
      <c r="ED49" s="147" t="s">
        <v>3464</v>
      </c>
      <c r="EF49" s="15">
        <v>17</v>
      </c>
      <c r="EG49" s="314" t="s">
        <v>3447</v>
      </c>
      <c r="EI49" s="15">
        <v>17</v>
      </c>
      <c r="EJ49" s="15" t="s">
        <v>3448</v>
      </c>
      <c r="EO49" s="15">
        <v>5</v>
      </c>
      <c r="EP49" s="15" t="s">
        <v>3199</v>
      </c>
      <c r="EQ49" s="15" t="s">
        <v>3200</v>
      </c>
      <c r="ER49" s="15" t="s">
        <v>3201</v>
      </c>
    </row>
    <row r="50" spans="17:149" ht="18">
      <c r="AN50" s="15">
        <v>18</v>
      </c>
      <c r="AO50" s="15" t="s">
        <v>1725</v>
      </c>
      <c r="AS50" s="15" t="s">
        <v>1739</v>
      </c>
      <c r="BL50" s="15">
        <v>45</v>
      </c>
      <c r="BM50" s="15" t="s">
        <v>1893</v>
      </c>
      <c r="DH50">
        <v>45</v>
      </c>
      <c r="DI50" t="s">
        <v>2795</v>
      </c>
      <c r="DV50">
        <v>13</v>
      </c>
      <c r="DW50" t="s">
        <v>3480</v>
      </c>
      <c r="EC50" s="214" t="s">
        <v>3452</v>
      </c>
      <c r="ED50" s="147" t="s">
        <v>3465</v>
      </c>
      <c r="EF50" s="15">
        <v>18</v>
      </c>
      <c r="EG50" s="314" t="s">
        <v>3447</v>
      </c>
      <c r="EI50" s="15">
        <v>18</v>
      </c>
      <c r="EJ50" s="15" t="s">
        <v>3448</v>
      </c>
      <c r="EO50" s="15" t="s">
        <v>3202</v>
      </c>
      <c r="EP50" s="15" t="s">
        <v>3203</v>
      </c>
      <c r="EQ50" s="15" t="s">
        <v>3204</v>
      </c>
      <c r="ER50" s="15" t="s">
        <v>3205</v>
      </c>
    </row>
    <row r="51" spans="17:149" ht="17.25">
      <c r="AD51" s="33" t="s">
        <v>952</v>
      </c>
      <c r="AN51" s="15">
        <v>19</v>
      </c>
      <c r="AO51" s="15" t="s">
        <v>1726</v>
      </c>
      <c r="AS51" s="147" t="s">
        <v>2549</v>
      </c>
      <c r="AT51" s="147" t="s">
        <v>2550</v>
      </c>
      <c r="AU51" s="147" t="s">
        <v>270</v>
      </c>
      <c r="AV51" s="147" t="s">
        <v>2551</v>
      </c>
      <c r="BL51" s="15">
        <v>46</v>
      </c>
      <c r="BM51" s="15" t="s">
        <v>1894</v>
      </c>
      <c r="DH51">
        <v>46</v>
      </c>
      <c r="DI51" t="s">
        <v>2796</v>
      </c>
      <c r="DV51">
        <v>14</v>
      </c>
      <c r="DW51" t="s">
        <v>3481</v>
      </c>
      <c r="EC51" s="15" t="s">
        <v>3450</v>
      </c>
      <c r="ED51" s="147" t="s">
        <v>3466</v>
      </c>
      <c r="EF51" s="15">
        <v>19</v>
      </c>
      <c r="EG51" s="314" t="s">
        <v>3447</v>
      </c>
      <c r="EI51" s="15">
        <v>19</v>
      </c>
      <c r="EJ51" s="314" t="s">
        <v>3447</v>
      </c>
      <c r="EO51" s="15">
        <v>7</v>
      </c>
      <c r="EP51" s="15" t="s">
        <v>3206</v>
      </c>
      <c r="EQ51" s="15" t="s">
        <v>3207</v>
      </c>
      <c r="ER51" s="15" t="s">
        <v>3208</v>
      </c>
    </row>
    <row r="52" spans="17:149" ht="17.25">
      <c r="AN52" s="15">
        <v>20</v>
      </c>
      <c r="AO52" s="15" t="s">
        <v>1727</v>
      </c>
      <c r="AS52" s="15" t="s">
        <v>1740</v>
      </c>
      <c r="BL52" s="15">
        <v>47</v>
      </c>
      <c r="BM52" s="15" t="s">
        <v>1895</v>
      </c>
      <c r="DH52">
        <v>47</v>
      </c>
      <c r="DI52" t="s">
        <v>2797</v>
      </c>
      <c r="DV52">
        <v>15</v>
      </c>
      <c r="DW52" t="s">
        <v>3482</v>
      </c>
      <c r="EC52" s="15" t="s">
        <v>3449</v>
      </c>
      <c r="ED52" s="147" t="s">
        <v>3467</v>
      </c>
      <c r="EF52" s="15">
        <v>20</v>
      </c>
      <c r="EG52" s="314" t="s">
        <v>3447</v>
      </c>
      <c r="EI52" s="15">
        <v>20</v>
      </c>
      <c r="EJ52" s="314" t="s">
        <v>3447</v>
      </c>
      <c r="EO52" s="15" t="s">
        <v>3209</v>
      </c>
      <c r="EP52" s="15" t="s">
        <v>3210</v>
      </c>
      <c r="EQ52" s="15" t="s">
        <v>3211</v>
      </c>
      <c r="ER52" s="15" t="s">
        <v>3212</v>
      </c>
    </row>
    <row r="53" spans="17:149" ht="17.25">
      <c r="AS53" s="15" t="s">
        <v>1741</v>
      </c>
      <c r="BL53" s="15">
        <v>48</v>
      </c>
      <c r="BM53" s="15" t="s">
        <v>1896</v>
      </c>
      <c r="DH53">
        <v>48</v>
      </c>
      <c r="DI53" t="s">
        <v>2798</v>
      </c>
      <c r="DV53">
        <v>16</v>
      </c>
      <c r="DW53" t="s">
        <v>3483</v>
      </c>
      <c r="EC53" s="314" t="s">
        <v>3451</v>
      </c>
      <c r="ED53" s="147" t="s">
        <v>3468</v>
      </c>
      <c r="EO53" s="15">
        <v>9</v>
      </c>
      <c r="EP53" s="15" t="s">
        <v>3213</v>
      </c>
      <c r="EQ53" s="15" t="s">
        <v>3214</v>
      </c>
      <c r="ER53" s="15" t="s">
        <v>3215</v>
      </c>
    </row>
    <row r="54" spans="17:149" ht="17.25">
      <c r="AC54" s="15" t="str" cm="1">
        <f t="array" aca="1" ref="AC54" ca="1">INDEX(Interaction[Outer City],RANDBETWEEN(1,12),1)</f>
        <v>Several cackling, half-dressed gnomes are covered in body paint and drive a wheeled contraption down the street. The device is a mobile piece of art crafted at Whitkeep Hostel and titled "The Patriars."</v>
      </c>
      <c r="AD54" s="15" t="str" cm="1">
        <f t="array" aca="1" ref="AD54" ca="1">INDEX(Interaction[Lower City],RANDBETWEEN(1,12),1)</f>
        <v>The city's sketchiest tea enthusiast invites the party into Jopalin's for a free cup of the café's special blend.</v>
      </c>
      <c r="AE54" s="15" t="str" cm="1">
        <f t="array" aca="1" ref="AE54" ca="1">INDEX(Interaction[Upper City],RANDBETWEEN(1,12),1)</f>
        <v>A wide-eyed, fast-talking priest of Gond laments that a thief stole her designs for a "pocket clock." She describes the thief as a tall, perfume-scented man in black wearing a red scarf.</v>
      </c>
      <c r="AG54" s="15" t="str" cm="1">
        <f t="array" aca="1" ref="AG54" ca="1">INDEX(Denizens[Outer City],RANDBETWEEN(1,10),1)</f>
        <v>2d4 Calishite thugs and 2d4 Tethyrian thugs curse at each other, ready to brawl</v>
      </c>
      <c r="AH54" s="15" t="str" cm="1">
        <f t="array" aca="1" ref="AH54" ca="1">INDEX(Denizens[Lower City],RANDBETWEEN(1,10),1)</f>
        <v>1d4 Guild pickpockets (spies)</v>
      </c>
      <c r="AI54" s="15" t="str" cm="1">
        <f t="array" aca="1" ref="AI54" ca="1">INDEX(Denizens[Upper City],RANDBETWEEN(1,10),1)</f>
        <v>1 Flaming Fist officer (knight) and 2d4 Flaming Fist soldiers (veterans)</v>
      </c>
      <c r="AK54" s="15" t="str" cm="1">
        <f t="array" aca="1" ref="AK54" ca="1">INDEX(AK$56:AK$65,RANDBETWEEN(1,10),1)</f>
        <v>1d4 ghouls picking at corpses left in the street</v>
      </c>
      <c r="AL54" s="15" t="str" cm="1">
        <f t="array" aca="1" ref="AL54" ca="1">INDEX(AL$56:AL$65,RANDBETWEEN(1,10),1)</f>
        <v>1d6 Flaming Fist mercenaries (veterans) who don't like the look of adventurers</v>
      </c>
      <c r="AM54" s="15" t="str" cm="1">
        <f t="array" aca="1" ref="AM54" ca="1">INDEX(AM$56:AM$65,RANDBETWEEN(1,10),1)</f>
        <v>1d6 giant centipedes from the sewers</v>
      </c>
      <c r="AS54" s="15" t="s">
        <v>1742</v>
      </c>
      <c r="BL54" s="15">
        <v>49</v>
      </c>
      <c r="BM54" s="15" t="s">
        <v>1897</v>
      </c>
      <c r="DH54">
        <v>49</v>
      </c>
      <c r="DI54" t="s">
        <v>2799</v>
      </c>
      <c r="DV54">
        <v>17</v>
      </c>
      <c r="DW54" t="s">
        <v>3484</v>
      </c>
      <c r="EC54" s="314" t="s">
        <v>3447</v>
      </c>
      <c r="ED54" s="147" t="s">
        <v>3469</v>
      </c>
      <c r="EO54" s="15">
        <v>10</v>
      </c>
      <c r="EP54" s="15" t="s">
        <v>3216</v>
      </c>
      <c r="EQ54" s="15" t="s">
        <v>3217</v>
      </c>
      <c r="ER54" s="15" t="s">
        <v>3218</v>
      </c>
    </row>
    <row r="55" spans="17:149" ht="17.25">
      <c r="AC55" s="38" t="s">
        <v>288</v>
      </c>
      <c r="AD55" s="38" t="s">
        <v>202</v>
      </c>
      <c r="AE55" s="38" t="s">
        <v>123</v>
      </c>
      <c r="AG55" s="38" t="s">
        <v>288</v>
      </c>
      <c r="AH55" s="38" t="s">
        <v>202</v>
      </c>
      <c r="AI55" s="38" t="s">
        <v>123</v>
      </c>
      <c r="AJ55" s="37"/>
      <c r="AK55" s="38" t="s">
        <v>288</v>
      </c>
      <c r="AL55" s="39" t="s">
        <v>202</v>
      </c>
      <c r="AM55" s="38" t="s">
        <v>1289</v>
      </c>
      <c r="AS55" s="80" t="s">
        <v>1952</v>
      </c>
      <c r="BL55" s="15">
        <v>50</v>
      </c>
      <c r="BM55" s="15" t="s">
        <v>1898</v>
      </c>
      <c r="DH55">
        <v>50</v>
      </c>
      <c r="DI55" t="s">
        <v>2800</v>
      </c>
      <c r="DV55">
        <v>18</v>
      </c>
      <c r="DW55" t="s">
        <v>3484</v>
      </c>
      <c r="EC55" s="15" t="s">
        <v>3448</v>
      </c>
      <c r="ED55" s="147" t="s">
        <v>3470</v>
      </c>
    </row>
    <row r="56" spans="17:149" ht="17.25">
      <c r="W56" s="15" t="s">
        <v>123</v>
      </c>
      <c r="AB56" s="36">
        <v>1</v>
      </c>
      <c r="AC56" s="38" t="s">
        <v>1352</v>
      </c>
      <c r="AD56" s="38" t="s">
        <v>1322</v>
      </c>
      <c r="AE56" s="38" t="s">
        <v>1290</v>
      </c>
      <c r="AF56" s="36">
        <v>1</v>
      </c>
      <c r="AG56" s="38" t="s">
        <v>1369</v>
      </c>
      <c r="AH56" s="38" t="s">
        <v>1334</v>
      </c>
      <c r="AI56" s="38" t="s">
        <v>1302</v>
      </c>
      <c r="AK56" s="15" t="s">
        <v>1374</v>
      </c>
      <c r="AL56" s="15" t="s">
        <v>1344</v>
      </c>
      <c r="AM56" s="15" t="s">
        <v>1312</v>
      </c>
      <c r="BL56" s="15">
        <v>51</v>
      </c>
      <c r="BM56" s="15" t="s">
        <v>1899</v>
      </c>
      <c r="DH56">
        <v>51</v>
      </c>
      <c r="DI56" t="s">
        <v>2801</v>
      </c>
      <c r="DV56">
        <v>19</v>
      </c>
      <c r="DW56" t="s">
        <v>3485</v>
      </c>
      <c r="EC56"/>
      <c r="EO56" s="15" t="s">
        <v>3219</v>
      </c>
      <c r="EP56" s="15" t="str" cm="1">
        <f t="array" aca="1" ref="EP56" ca="1">INDEX(EP58:EP67,$EN57,1)</f>
        <v>Knave of Hearts</v>
      </c>
      <c r="EQ56" s="15" t="str" cm="1">
        <f t="array" aca="1" ref="EQ56" ca="1">INDEX(EQ58:EQ67,$EN57,1)</f>
        <v>Stonvor (LN human)</v>
      </c>
      <c r="ER56" s="15" t="str" cm="1">
        <f t="array" aca="1" ref="ER56" ca="1">INDEX(ER58:ER67,$EN57,1)</f>
        <v>Medium</v>
      </c>
      <c r="ES56" s="15" t="str" cm="1">
        <f t="array" aca="1" ref="ES56" ca="1">INDEX(ES58:ES67,$EN57,1)</f>
        <v>Dragon Grog (spirits)</v>
      </c>
    </row>
    <row r="57" spans="17:149" ht="17.25">
      <c r="W57" s="15" t="s">
        <v>202</v>
      </c>
      <c r="AB57" s="36">
        <v>2</v>
      </c>
      <c r="AC57" s="38" t="s">
        <v>1353</v>
      </c>
      <c r="AD57" s="38" t="s">
        <v>1323</v>
      </c>
      <c r="AE57" s="38" t="s">
        <v>1291</v>
      </c>
      <c r="AF57" s="36">
        <v>2</v>
      </c>
      <c r="AG57" s="38" t="s">
        <v>1364</v>
      </c>
      <c r="AH57" s="38" t="s">
        <v>1335</v>
      </c>
      <c r="AI57" s="38" t="s">
        <v>1303</v>
      </c>
      <c r="AK57" s="15" t="s">
        <v>1375</v>
      </c>
      <c r="AL57" s="15" t="s">
        <v>1345</v>
      </c>
      <c r="AM57" s="15" t="s">
        <v>1313</v>
      </c>
      <c r="BL57" s="15">
        <v>52</v>
      </c>
      <c r="BM57" s="15" t="s">
        <v>1900</v>
      </c>
      <c r="DH57">
        <v>52</v>
      </c>
      <c r="DI57" t="s">
        <v>2802</v>
      </c>
      <c r="DV57">
        <v>20</v>
      </c>
      <c r="DW57" t="s">
        <v>3485</v>
      </c>
      <c r="EC57"/>
      <c r="EN57" s="15">
        <f ca="1">RANDBETWEEN(1,10)</f>
        <v>4</v>
      </c>
      <c r="EO57" s="15" t="s">
        <v>1686</v>
      </c>
      <c r="EP57" s="15" t="s">
        <v>21</v>
      </c>
      <c r="EQ57" s="15" t="s">
        <v>3085</v>
      </c>
      <c r="ER57" s="15" t="s">
        <v>3118</v>
      </c>
      <c r="ES57" s="15" t="s">
        <v>3119</v>
      </c>
    </row>
    <row r="58" spans="17:149" ht="17.25">
      <c r="W58" s="15" t="s">
        <v>288</v>
      </c>
      <c r="AB58" s="36">
        <v>3</v>
      </c>
      <c r="AC58" s="38" t="s">
        <v>1354</v>
      </c>
      <c r="AD58" s="38" t="s">
        <v>1324</v>
      </c>
      <c r="AE58" s="38" t="s">
        <v>1292</v>
      </c>
      <c r="AF58" s="36">
        <v>3</v>
      </c>
      <c r="AG58" s="38" t="s">
        <v>1370</v>
      </c>
      <c r="AH58" s="38" t="s">
        <v>1336</v>
      </c>
      <c r="AI58" s="38" t="s">
        <v>1304</v>
      </c>
      <c r="AK58" s="15" t="s">
        <v>1376</v>
      </c>
      <c r="AL58" s="15" t="s">
        <v>1317</v>
      </c>
      <c r="AM58" s="15" t="s">
        <v>1314</v>
      </c>
      <c r="BL58" s="15">
        <v>53</v>
      </c>
      <c r="BM58" s="15" t="s">
        <v>1901</v>
      </c>
      <c r="DH58">
        <v>53</v>
      </c>
      <c r="DI58" t="s">
        <v>2803</v>
      </c>
      <c r="EC58"/>
      <c r="EO58" s="15">
        <v>1</v>
      </c>
      <c r="EP58" s="15" t="s">
        <v>3220</v>
      </c>
      <c r="EQ58" s="15" t="s">
        <v>3221</v>
      </c>
      <c r="ER58" s="15" t="s">
        <v>3122</v>
      </c>
      <c r="ES58" s="15" t="s">
        <v>3222</v>
      </c>
    </row>
    <row r="59" spans="17:149" ht="17.25">
      <c r="AB59" s="36">
        <v>4</v>
      </c>
      <c r="AC59" s="38" t="s">
        <v>1355</v>
      </c>
      <c r="AD59" s="38" t="s">
        <v>1325</v>
      </c>
      <c r="AE59" s="38" t="s">
        <v>1293</v>
      </c>
      <c r="AF59" s="36">
        <v>4</v>
      </c>
      <c r="AG59" s="38" t="s">
        <v>1365</v>
      </c>
      <c r="AH59" s="38" t="s">
        <v>1337</v>
      </c>
      <c r="AI59" s="38" t="s">
        <v>1308</v>
      </c>
      <c r="AK59" s="15" t="s">
        <v>1377</v>
      </c>
      <c r="AL59" s="15" t="s">
        <v>1318</v>
      </c>
      <c r="AM59" s="15" t="s">
        <v>1315</v>
      </c>
      <c r="BL59" s="15">
        <v>54</v>
      </c>
      <c r="BM59" s="15" t="s">
        <v>1902</v>
      </c>
      <c r="DH59">
        <v>54</v>
      </c>
      <c r="DI59" t="s">
        <v>2804</v>
      </c>
      <c r="EC59"/>
      <c r="EO59" s="15">
        <v>2</v>
      </c>
      <c r="EP59" s="15" t="s">
        <v>3223</v>
      </c>
      <c r="EQ59" s="15" t="s">
        <v>3224</v>
      </c>
      <c r="ER59" s="15" t="s">
        <v>3141</v>
      </c>
      <c r="ES59" s="15" t="s">
        <v>3225</v>
      </c>
    </row>
    <row r="60" spans="17:149" ht="17.25">
      <c r="AB60" s="36">
        <v>5</v>
      </c>
      <c r="AC60" s="38" t="s">
        <v>1356</v>
      </c>
      <c r="AD60" s="38" t="s">
        <v>1326</v>
      </c>
      <c r="AE60" s="38" t="s">
        <v>1294</v>
      </c>
      <c r="AF60" s="36">
        <v>5</v>
      </c>
      <c r="AG60" s="38" t="s">
        <v>1371</v>
      </c>
      <c r="AH60" s="38" t="s">
        <v>1338</v>
      </c>
      <c r="AI60" s="38" t="s">
        <v>1309</v>
      </c>
      <c r="AK60" s="15" t="s">
        <v>1378</v>
      </c>
      <c r="AL60" s="15" t="s">
        <v>1346</v>
      </c>
      <c r="AM60" s="15" t="s">
        <v>1316</v>
      </c>
      <c r="BL60" s="15">
        <v>55</v>
      </c>
      <c r="BM60" s="15" t="s">
        <v>1903</v>
      </c>
      <c r="DH60">
        <v>55</v>
      </c>
      <c r="DI60" t="s">
        <v>2805</v>
      </c>
      <c r="EC60"/>
      <c r="EO60" s="15">
        <v>3</v>
      </c>
      <c r="EP60" s="15" t="s">
        <v>3226</v>
      </c>
      <c r="EQ60" s="15" t="s">
        <v>3227</v>
      </c>
      <c r="ER60" s="15" t="s">
        <v>3141</v>
      </c>
      <c r="ES60" s="15" t="s">
        <v>3228</v>
      </c>
    </row>
    <row r="61" spans="17:149" ht="17.25">
      <c r="R61" s="159" t="str">
        <f ca="1">INDEX(R63:R82,RANDBETWEEN(1,20),1)</f>
        <v>Charlatan’s die (see appendix B)</v>
      </c>
      <c r="AB61" s="36">
        <v>6</v>
      </c>
      <c r="AC61" s="38" t="s">
        <v>1357</v>
      </c>
      <c r="AD61" s="38" t="s">
        <v>1327</v>
      </c>
      <c r="AE61" s="38" t="s">
        <v>1295</v>
      </c>
      <c r="AF61" s="36">
        <v>6</v>
      </c>
      <c r="AG61" s="38" t="s">
        <v>1366</v>
      </c>
      <c r="AH61" s="38" t="s">
        <v>1339</v>
      </c>
      <c r="AI61" s="38" t="s">
        <v>1310</v>
      </c>
      <c r="AK61" s="15" t="s">
        <v>1379</v>
      </c>
      <c r="AL61" s="15" t="s">
        <v>1347</v>
      </c>
      <c r="AM61" s="15" t="s">
        <v>1317</v>
      </c>
      <c r="BL61" s="15">
        <v>56</v>
      </c>
      <c r="BM61" s="15" t="s">
        <v>1904</v>
      </c>
      <c r="DH61">
        <v>56</v>
      </c>
      <c r="DI61" t="s">
        <v>2806</v>
      </c>
      <c r="EC61"/>
      <c r="EO61" s="15">
        <v>4</v>
      </c>
      <c r="EP61" s="15" t="s">
        <v>3229</v>
      </c>
      <c r="EQ61" s="15" t="s">
        <v>3230</v>
      </c>
      <c r="ER61" s="15" t="s">
        <v>3141</v>
      </c>
      <c r="ES61" s="15" t="s">
        <v>3231</v>
      </c>
    </row>
    <row r="62" spans="17:149" ht="17.25">
      <c r="Q62" s="134" t="s">
        <v>1624</v>
      </c>
      <c r="R62" s="15" t="s">
        <v>441</v>
      </c>
      <c r="AB62" s="36">
        <v>7</v>
      </c>
      <c r="AC62" s="38" t="s">
        <v>1358</v>
      </c>
      <c r="AD62" s="38" t="s">
        <v>1328</v>
      </c>
      <c r="AE62" s="38" t="s">
        <v>1296</v>
      </c>
      <c r="AF62" s="36">
        <v>7</v>
      </c>
      <c r="AG62" s="38" t="s">
        <v>1372</v>
      </c>
      <c r="AH62" s="38" t="s">
        <v>1340</v>
      </c>
      <c r="AI62" s="38" t="s">
        <v>1305</v>
      </c>
      <c r="AK62" s="15" t="s">
        <v>1380</v>
      </c>
      <c r="AL62" s="15" t="s">
        <v>1348</v>
      </c>
      <c r="AM62" s="15" t="s">
        <v>1318</v>
      </c>
      <c r="BL62" s="15">
        <v>57</v>
      </c>
      <c r="BM62" s="15" t="s">
        <v>1905</v>
      </c>
      <c r="DH62">
        <v>57</v>
      </c>
      <c r="DI62" t="s">
        <v>2807</v>
      </c>
      <c r="EC62"/>
      <c r="EO62" s="15">
        <v>5</v>
      </c>
      <c r="EP62" s="15" t="s">
        <v>3232</v>
      </c>
      <c r="EQ62" s="15" t="s">
        <v>3233</v>
      </c>
      <c r="ER62" s="15" t="s">
        <v>3141</v>
      </c>
      <c r="ES62" s="15" t="s">
        <v>3234</v>
      </c>
    </row>
    <row r="63" spans="17:149" ht="17.25">
      <c r="Q63" s="15">
        <v>1</v>
      </c>
      <c r="R63" s="15" t="s">
        <v>1604</v>
      </c>
      <c r="U63" s="15" t="s">
        <v>1509</v>
      </c>
      <c r="W63" s="15" t="s">
        <v>1520</v>
      </c>
      <c r="Y63" s="15" t="s">
        <v>1519</v>
      </c>
      <c r="AB63" s="36">
        <v>8</v>
      </c>
      <c r="AC63" s="38" t="s">
        <v>1359</v>
      </c>
      <c r="AD63" s="38" t="s">
        <v>1329</v>
      </c>
      <c r="AE63" s="38" t="s">
        <v>1297</v>
      </c>
      <c r="AF63" s="36">
        <v>8</v>
      </c>
      <c r="AG63" s="38" t="s">
        <v>1367</v>
      </c>
      <c r="AH63" s="38" t="s">
        <v>1341</v>
      </c>
      <c r="AI63" s="38" t="s">
        <v>1306</v>
      </c>
      <c r="AK63" s="15" t="s">
        <v>1381</v>
      </c>
      <c r="AL63" s="15" t="s">
        <v>1349</v>
      </c>
      <c r="AM63" s="15" t="s">
        <v>1319</v>
      </c>
      <c r="BL63" s="15">
        <v>58</v>
      </c>
      <c r="BM63" s="15" t="s">
        <v>1906</v>
      </c>
      <c r="DH63">
        <v>58</v>
      </c>
      <c r="DI63" t="s">
        <v>2808</v>
      </c>
      <c r="EC63"/>
      <c r="EO63" s="15">
        <v>6</v>
      </c>
      <c r="EP63" s="15" t="s">
        <v>3235</v>
      </c>
      <c r="EQ63" s="15" t="s">
        <v>3236</v>
      </c>
      <c r="ER63" s="15" t="s">
        <v>3141</v>
      </c>
      <c r="ES63" s="15" t="s">
        <v>3237</v>
      </c>
    </row>
    <row r="64" spans="17:149" ht="17.25">
      <c r="Q64" s="15">
        <v>2</v>
      </c>
      <c r="R64" s="15" t="s">
        <v>1605</v>
      </c>
      <c r="U64" s="15" t="str">
        <f ca="1">INDEX(V66:V73,RANDBETWEEN(1,8),1)</f>
        <v>The guards skip the search if a traveler pays 1 gp for "express gate" service.</v>
      </c>
      <c r="W64" s="15" t="str">
        <f ca="1">INDEX(X66:X73,RANDBETWEEN(1,8),1)</f>
        <v>The guards break up the situation, dispersing everyone without making any arrests.</v>
      </c>
      <c r="Y64" s="15" t="str">
        <f ca="1">INDEX(Z66:Z73,RANDBETWEEN(1,8),1)</f>
        <v>The guards start a bribe bidding war to decide who gets arrested and who goes free.</v>
      </c>
      <c r="AB64" s="36">
        <v>9</v>
      </c>
      <c r="AC64" s="38" t="s">
        <v>1360</v>
      </c>
      <c r="AD64" s="38" t="s">
        <v>1330</v>
      </c>
      <c r="AE64" s="38" t="s">
        <v>1298</v>
      </c>
      <c r="AF64" s="36">
        <v>9</v>
      </c>
      <c r="AG64" s="38" t="s">
        <v>1373</v>
      </c>
      <c r="AH64" s="38" t="s">
        <v>1342</v>
      </c>
      <c r="AI64" s="38" t="s">
        <v>1311</v>
      </c>
      <c r="AK64" s="15" t="s">
        <v>1382</v>
      </c>
      <c r="AL64" s="15" t="s">
        <v>1350</v>
      </c>
      <c r="AM64" s="15" t="s">
        <v>1320</v>
      </c>
      <c r="BL64" s="15">
        <v>59</v>
      </c>
      <c r="BM64" s="15" t="s">
        <v>1907</v>
      </c>
      <c r="DH64">
        <v>59</v>
      </c>
      <c r="DI64" t="s">
        <v>2809</v>
      </c>
      <c r="EC64"/>
      <c r="EO64" s="15">
        <v>7</v>
      </c>
      <c r="EP64" s="15" t="s">
        <v>3238</v>
      </c>
      <c r="EQ64" s="15" t="s">
        <v>3239</v>
      </c>
      <c r="ER64" s="15" t="s">
        <v>3240</v>
      </c>
      <c r="ES64" s="15" t="s">
        <v>3241</v>
      </c>
    </row>
    <row r="65" spans="7:149" ht="17.25">
      <c r="Q65" s="15">
        <v>3</v>
      </c>
      <c r="R65" s="15" t="s">
        <v>1606</v>
      </c>
      <c r="U65" s="90" t="s">
        <v>1491</v>
      </c>
      <c r="V65" s="90" t="s">
        <v>1510</v>
      </c>
      <c r="W65" s="90" t="s">
        <v>1491</v>
      </c>
      <c r="X65" s="90" t="s">
        <v>1492</v>
      </c>
      <c r="Y65" s="90" t="s">
        <v>1491</v>
      </c>
      <c r="Z65" s="90" t="s">
        <v>1492</v>
      </c>
      <c r="AB65" s="36">
        <v>10</v>
      </c>
      <c r="AC65" s="38" t="s">
        <v>1361</v>
      </c>
      <c r="AD65" s="38" t="s">
        <v>1331</v>
      </c>
      <c r="AE65" s="38" t="s">
        <v>1299</v>
      </c>
      <c r="AF65" s="36">
        <v>10</v>
      </c>
      <c r="AG65" s="38" t="s">
        <v>1368</v>
      </c>
      <c r="AH65" s="38" t="s">
        <v>1343</v>
      </c>
      <c r="AI65" s="38" t="s">
        <v>1307</v>
      </c>
      <c r="AK65" s="15" t="s">
        <v>1317</v>
      </c>
      <c r="AL65" s="15" t="s">
        <v>1351</v>
      </c>
      <c r="AM65" s="15" t="s">
        <v>1321</v>
      </c>
      <c r="BL65" s="15">
        <v>60</v>
      </c>
      <c r="BM65" s="15" t="s">
        <v>1908</v>
      </c>
      <c r="DH65">
        <v>60</v>
      </c>
      <c r="DI65" t="s">
        <v>2810</v>
      </c>
      <c r="EC65"/>
      <c r="EO65" s="15">
        <v>8</v>
      </c>
      <c r="EP65" s="15" t="s">
        <v>3242</v>
      </c>
      <c r="EQ65" s="15" t="s">
        <v>3243</v>
      </c>
      <c r="ER65" s="15" t="s">
        <v>3240</v>
      </c>
      <c r="ES65" s="15" t="s">
        <v>3244</v>
      </c>
    </row>
    <row r="66" spans="7:149" ht="17.25">
      <c r="Q66" s="15">
        <v>4</v>
      </c>
      <c r="R66" s="15" t="s">
        <v>1607</v>
      </c>
      <c r="U66" s="90">
        <v>1</v>
      </c>
      <c r="V66" s="90" t="s">
        <v>1511</v>
      </c>
      <c r="W66" s="90">
        <v>1</v>
      </c>
      <c r="X66" s="90" t="s">
        <v>1493</v>
      </c>
      <c r="Y66" s="90">
        <v>1</v>
      </c>
      <c r="Z66" s="90" t="s">
        <v>1501</v>
      </c>
      <c r="AB66" s="36">
        <v>11</v>
      </c>
      <c r="AC66" s="38" t="s">
        <v>1362</v>
      </c>
      <c r="AD66" s="38" t="s">
        <v>1332</v>
      </c>
      <c r="AE66" s="38" t="s">
        <v>1300</v>
      </c>
      <c r="BL66" s="15">
        <v>61</v>
      </c>
      <c r="BM66" s="15" t="s">
        <v>1909</v>
      </c>
      <c r="DH66">
        <v>61</v>
      </c>
      <c r="DI66" t="s">
        <v>2811</v>
      </c>
      <c r="EC66"/>
      <c r="EO66" s="15">
        <v>9</v>
      </c>
      <c r="EP66" s="15" t="s">
        <v>3245</v>
      </c>
      <c r="EQ66" s="15" t="s">
        <v>3246</v>
      </c>
      <c r="ER66" s="15" t="s">
        <v>3240</v>
      </c>
      <c r="ES66" s="15" t="s">
        <v>3247</v>
      </c>
    </row>
    <row r="67" spans="7:149" ht="17.25">
      <c r="Q67" s="15">
        <v>5</v>
      </c>
      <c r="R67" s="15" t="s">
        <v>1608</v>
      </c>
      <c r="U67" s="91">
        <v>2</v>
      </c>
      <c r="V67" s="91" t="s">
        <v>1512</v>
      </c>
      <c r="W67" s="90">
        <v>2</v>
      </c>
      <c r="X67" s="90" t="s">
        <v>1494</v>
      </c>
      <c r="Y67" s="90">
        <v>2</v>
      </c>
      <c r="Z67" s="91" t="s">
        <v>1502</v>
      </c>
      <c r="AB67" s="36">
        <v>12</v>
      </c>
      <c r="AC67" s="38" t="s">
        <v>1363</v>
      </c>
      <c r="AD67" s="38" t="s">
        <v>1333</v>
      </c>
      <c r="AE67" s="38" t="s">
        <v>1301</v>
      </c>
      <c r="BL67" s="15">
        <v>62</v>
      </c>
      <c r="BM67" s="15" t="s">
        <v>1910</v>
      </c>
      <c r="DH67">
        <v>62</v>
      </c>
      <c r="DI67" t="s">
        <v>2812</v>
      </c>
      <c r="EC67"/>
      <c r="EO67" s="15">
        <v>10</v>
      </c>
      <c r="EP67" s="15" t="s">
        <v>3248</v>
      </c>
      <c r="EQ67" s="15" t="s">
        <v>3249</v>
      </c>
      <c r="ER67" s="15" t="s">
        <v>3240</v>
      </c>
      <c r="ES67" s="15" t="s">
        <v>3250</v>
      </c>
    </row>
    <row r="68" spans="7:149" ht="17.25">
      <c r="Q68" s="15">
        <v>6</v>
      </c>
      <c r="R68" s="15" t="s">
        <v>1609</v>
      </c>
      <c r="U68" s="91">
        <v>3</v>
      </c>
      <c r="V68" s="91" t="s">
        <v>1513</v>
      </c>
      <c r="W68" s="90">
        <v>3</v>
      </c>
      <c r="X68" s="90" t="s">
        <v>1495</v>
      </c>
      <c r="Y68" s="90">
        <v>3</v>
      </c>
      <c r="Z68" s="91" t="s">
        <v>1503</v>
      </c>
      <c r="BL68" s="15">
        <v>63</v>
      </c>
      <c r="BM68" s="15" t="s">
        <v>1911</v>
      </c>
      <c r="DH68">
        <v>63</v>
      </c>
      <c r="DI68" t="s">
        <v>2813</v>
      </c>
      <c r="EC68"/>
    </row>
    <row r="69" spans="7:149" ht="17.25">
      <c r="Q69" s="15">
        <v>7</v>
      </c>
      <c r="R69" s="15" t="s">
        <v>1610</v>
      </c>
      <c r="U69" s="90">
        <v>4</v>
      </c>
      <c r="V69" s="90" t="s">
        <v>1514</v>
      </c>
      <c r="W69" s="90">
        <v>4</v>
      </c>
      <c r="X69" s="90" t="s">
        <v>1496</v>
      </c>
      <c r="Y69" s="90">
        <v>4</v>
      </c>
      <c r="Z69" s="90" t="s">
        <v>1504</v>
      </c>
      <c r="BL69" s="15">
        <v>64</v>
      </c>
      <c r="BM69" s="15" t="s">
        <v>1912</v>
      </c>
      <c r="DH69">
        <v>64</v>
      </c>
      <c r="DI69" t="s">
        <v>2814</v>
      </c>
      <c r="EC69"/>
      <c r="EO69" s="15" t="s">
        <v>3251</v>
      </c>
      <c r="EP69" s="15" t="str" cm="1">
        <f t="array" aca="1" ref="EP69" ca="1">INDEX(EP71:EP80,$EN70,1)</f>
        <v>Scruffy's Cornerstore</v>
      </c>
      <c r="EQ69" s="15" t="str" cm="1">
        <f t="array" aca="1" ref="EQ69" ca="1">INDEX(EQ71:EQ80,$EN70,1)</f>
        <v>Scruffy (N human)</v>
      </c>
      <c r="ER69" s="15" t="str" cm="1">
        <f t="array" aca="1" ref="ER69" ca="1">INDEX(ER71:ER80,$EN70,1)</f>
        <v>Alehouse with connection to the Shadow Thieves</v>
      </c>
    </row>
    <row r="70" spans="7:149" ht="17.25">
      <c r="Q70" s="15">
        <v>8</v>
      </c>
      <c r="R70" s="15" t="s">
        <v>1611</v>
      </c>
      <c r="U70" s="91">
        <v>5</v>
      </c>
      <c r="V70" s="91" t="s">
        <v>1515</v>
      </c>
      <c r="W70" s="90">
        <v>5</v>
      </c>
      <c r="X70" s="90" t="s">
        <v>1497</v>
      </c>
      <c r="Y70" s="90">
        <v>5</v>
      </c>
      <c r="Z70" s="91" t="s">
        <v>1505</v>
      </c>
      <c r="BL70" s="15">
        <v>65</v>
      </c>
      <c r="BM70" s="15" t="s">
        <v>1913</v>
      </c>
      <c r="DH70">
        <v>65</v>
      </c>
      <c r="DI70" t="s">
        <v>2815</v>
      </c>
      <c r="EC70"/>
      <c r="EN70" s="15">
        <f ca="1">RANDBETWEEN(1,10)</f>
        <v>8</v>
      </c>
      <c r="EO70" s="15" t="s">
        <v>1686</v>
      </c>
      <c r="EP70" s="15" t="s">
        <v>21</v>
      </c>
      <c r="EQ70" s="15" t="s">
        <v>3085</v>
      </c>
      <c r="ER70" s="15" t="s">
        <v>3153</v>
      </c>
    </row>
    <row r="71" spans="7:149" ht="17.25">
      <c r="Q71" s="15">
        <v>9</v>
      </c>
      <c r="R71" s="15" t="s">
        <v>1612</v>
      </c>
      <c r="U71" s="91">
        <v>6</v>
      </c>
      <c r="V71" s="91" t="s">
        <v>1516</v>
      </c>
      <c r="W71" s="90">
        <v>6</v>
      </c>
      <c r="X71" s="90" t="s">
        <v>1498</v>
      </c>
      <c r="Y71" s="90">
        <v>6</v>
      </c>
      <c r="Z71" s="91" t="s">
        <v>1506</v>
      </c>
      <c r="BL71" s="15">
        <v>66</v>
      </c>
      <c r="BM71" s="15" t="s">
        <v>1914</v>
      </c>
      <c r="DH71">
        <v>66</v>
      </c>
      <c r="DI71" t="s">
        <v>2816</v>
      </c>
      <c r="EC71"/>
      <c r="EO71" s="15">
        <v>1</v>
      </c>
      <c r="EP71" s="15" t="s">
        <v>3252</v>
      </c>
      <c r="EQ71" s="15" t="s">
        <v>3253</v>
      </c>
      <c r="ER71" s="15" t="s">
        <v>3254</v>
      </c>
    </row>
    <row r="72" spans="7:149" ht="17.25">
      <c r="Q72" s="15">
        <v>10</v>
      </c>
      <c r="R72" s="15" t="s">
        <v>1613</v>
      </c>
      <c r="U72" s="91">
        <v>7</v>
      </c>
      <c r="V72" s="91" t="s">
        <v>1517</v>
      </c>
      <c r="W72" s="90">
        <v>7</v>
      </c>
      <c r="X72" s="90" t="s">
        <v>1499</v>
      </c>
      <c r="Y72" s="90">
        <v>7</v>
      </c>
      <c r="Z72" s="91" t="s">
        <v>1507</v>
      </c>
      <c r="BL72" s="15">
        <v>67</v>
      </c>
      <c r="BM72" s="15" t="s">
        <v>1915</v>
      </c>
      <c r="DH72">
        <v>67</v>
      </c>
      <c r="DI72" t="s">
        <v>2817</v>
      </c>
      <c r="EC72"/>
      <c r="EO72" s="15">
        <v>2</v>
      </c>
      <c r="EP72" s="15" t="s">
        <v>3036</v>
      </c>
      <c r="EQ72" s="15" t="s">
        <v>3255</v>
      </c>
      <c r="ER72" s="15" t="s">
        <v>3256</v>
      </c>
    </row>
    <row r="73" spans="7:149" ht="17.25">
      <c r="Q73" s="15">
        <v>11</v>
      </c>
      <c r="R73" s="15" t="s">
        <v>1614</v>
      </c>
      <c r="U73" s="91">
        <v>8</v>
      </c>
      <c r="V73" s="91" t="s">
        <v>1518</v>
      </c>
      <c r="W73" s="90">
        <v>8</v>
      </c>
      <c r="X73" s="90" t="s">
        <v>1500</v>
      </c>
      <c r="Y73" s="90">
        <v>8</v>
      </c>
      <c r="Z73" s="91" t="s">
        <v>1508</v>
      </c>
      <c r="BL73" s="15">
        <v>68</v>
      </c>
      <c r="BM73" s="15" t="s">
        <v>1916</v>
      </c>
      <c r="DH73">
        <v>68</v>
      </c>
      <c r="DI73" t="s">
        <v>2818</v>
      </c>
      <c r="EC73"/>
      <c r="EO73" s="15">
        <v>3</v>
      </c>
      <c r="EP73" s="15" t="s">
        <v>3257</v>
      </c>
      <c r="EQ73" s="15" t="s">
        <v>3258</v>
      </c>
      <c r="ER73" s="15" t="s">
        <v>3259</v>
      </c>
    </row>
    <row r="74" spans="7:149" ht="17.25">
      <c r="Q74" s="15">
        <v>12</v>
      </c>
      <c r="R74" s="15" t="s">
        <v>1615</v>
      </c>
      <c r="BL74" s="15">
        <v>69</v>
      </c>
      <c r="BM74" s="15" t="s">
        <v>1917</v>
      </c>
      <c r="DH74">
        <v>69</v>
      </c>
      <c r="DI74" t="s">
        <v>2819</v>
      </c>
      <c r="EC74"/>
      <c r="EO74" s="15">
        <v>4</v>
      </c>
      <c r="EP74" s="15" t="s">
        <v>3260</v>
      </c>
      <c r="EQ74" s="15" t="s">
        <v>3261</v>
      </c>
      <c r="ER74" s="15" t="s">
        <v>3262</v>
      </c>
    </row>
    <row r="75" spans="7:149" ht="17.25">
      <c r="G75" s="170" t="str">
        <f ca="1">INDEX(G79:G98,RANDBETWEEN(1,20),1)&amp;INDEX(H79:H98,RANDBETWEEN(1,20),1)</f>
        <v>Raarkich</v>
      </c>
      <c r="H75" s="170"/>
      <c r="Q75" s="15">
        <v>13</v>
      </c>
      <c r="R75" s="15" t="s">
        <v>1616</v>
      </c>
      <c r="BL75" s="15">
        <v>70</v>
      </c>
      <c r="BM75" s="15" t="s">
        <v>1918</v>
      </c>
      <c r="DH75">
        <v>70</v>
      </c>
      <c r="DI75" t="s">
        <v>2820</v>
      </c>
      <c r="EC75"/>
      <c r="EO75" s="15">
        <v>5</v>
      </c>
      <c r="EP75" s="15" t="s">
        <v>3263</v>
      </c>
      <c r="EQ75" s="15" t="s">
        <v>3264</v>
      </c>
      <c r="ER75" s="15" t="s">
        <v>3265</v>
      </c>
    </row>
    <row r="76" spans="7:149" ht="17.25">
      <c r="G76" s="147" t="s">
        <v>2558</v>
      </c>
      <c r="H76" s="147" t="s">
        <v>2559</v>
      </c>
      <c r="Q76" s="15">
        <v>14</v>
      </c>
      <c r="R76" s="15" t="s">
        <v>1617</v>
      </c>
      <c r="BL76" s="15">
        <v>71</v>
      </c>
      <c r="BM76" s="15" t="s">
        <v>1919</v>
      </c>
      <c r="DH76">
        <v>71</v>
      </c>
      <c r="DI76" t="s">
        <v>2821</v>
      </c>
      <c r="EC76"/>
      <c r="EO76" s="15">
        <v>6</v>
      </c>
      <c r="EP76" s="15" t="s">
        <v>3266</v>
      </c>
      <c r="EQ76" s="15" t="s">
        <v>3267</v>
      </c>
      <c r="ER76" s="15" t="s">
        <v>3268</v>
      </c>
    </row>
    <row r="77" spans="7:149" ht="17.25">
      <c r="G77" s="15" t="str">
        <f ca="1">INDEX(G79:G98,RANDBETWEEN(1,20),1)</f>
        <v>Zok</v>
      </c>
      <c r="H77" s="15" t="str">
        <f ca="1">INDEX(H79:H98,RANDBETWEEN(1,20),1)</f>
        <v>uzoor</v>
      </c>
      <c r="Q77" s="15">
        <v>15</v>
      </c>
      <c r="R77" s="15" t="s">
        <v>1618</v>
      </c>
      <c r="BL77" s="15">
        <v>72</v>
      </c>
      <c r="BM77" s="15" t="s">
        <v>1920</v>
      </c>
      <c r="DH77">
        <v>72</v>
      </c>
      <c r="DI77" t="s">
        <v>2822</v>
      </c>
      <c r="EC77"/>
      <c r="EO77" s="15">
        <v>7</v>
      </c>
      <c r="EP77" s="15" t="s">
        <v>3269</v>
      </c>
      <c r="EQ77" s="15" t="s">
        <v>3270</v>
      </c>
      <c r="ER77" s="15" t="s">
        <v>3271</v>
      </c>
    </row>
    <row r="78" spans="7:149" ht="17.25">
      <c r="G78" s="15" t="s">
        <v>1743</v>
      </c>
      <c r="H78" s="15" t="s">
        <v>1744</v>
      </c>
      <c r="Q78" s="15">
        <v>16</v>
      </c>
      <c r="R78" s="15" t="s">
        <v>1619</v>
      </c>
      <c r="BL78" s="15">
        <v>73</v>
      </c>
      <c r="BM78" s="15" t="s">
        <v>1921</v>
      </c>
      <c r="DH78">
        <v>73</v>
      </c>
      <c r="DI78" t="s">
        <v>2823</v>
      </c>
      <c r="EC78"/>
      <c r="EO78" s="15">
        <v>8</v>
      </c>
      <c r="EP78" s="15" t="s">
        <v>3272</v>
      </c>
      <c r="EQ78" s="15" t="s">
        <v>3273</v>
      </c>
      <c r="ER78" s="15" t="s">
        <v>3274</v>
      </c>
    </row>
    <row r="79" spans="7:149" ht="17.25">
      <c r="G79" s="15" t="s">
        <v>1745</v>
      </c>
      <c r="H79" s="15" t="s">
        <v>1746</v>
      </c>
      <c r="Q79" s="15">
        <v>17</v>
      </c>
      <c r="R79" s="15" t="s">
        <v>1620</v>
      </c>
      <c r="BL79" s="15">
        <v>74</v>
      </c>
      <c r="BM79" s="15" t="s">
        <v>1922</v>
      </c>
      <c r="DH79">
        <v>74</v>
      </c>
      <c r="DI79" t="s">
        <v>2824</v>
      </c>
      <c r="EC79"/>
      <c r="EO79" s="15">
        <v>9</v>
      </c>
      <c r="EP79" s="15" t="s">
        <v>3275</v>
      </c>
      <c r="EQ79" s="15" t="s">
        <v>3276</v>
      </c>
      <c r="ER79" s="15" t="s">
        <v>3277</v>
      </c>
    </row>
    <row r="80" spans="7:149" ht="17.25">
      <c r="G80" s="15" t="s">
        <v>1747</v>
      </c>
      <c r="H80" s="15" t="s">
        <v>1748</v>
      </c>
      <c r="Q80" s="15">
        <v>18</v>
      </c>
      <c r="R80" s="15" t="s">
        <v>1621</v>
      </c>
      <c r="BL80" s="15">
        <v>75</v>
      </c>
      <c r="BM80" s="15" t="s">
        <v>1923</v>
      </c>
      <c r="DH80">
        <v>75</v>
      </c>
      <c r="DI80" t="s">
        <v>2825</v>
      </c>
      <c r="EC80"/>
      <c r="EO80" s="15">
        <v>10</v>
      </c>
      <c r="EP80" s="15" t="s">
        <v>3278</v>
      </c>
      <c r="EQ80" s="15" t="s">
        <v>3279</v>
      </c>
      <c r="ER80" s="15" t="s">
        <v>3280</v>
      </c>
    </row>
    <row r="81" spans="7:149" ht="17.25">
      <c r="G81" s="15" t="s">
        <v>1749</v>
      </c>
      <c r="H81" s="15" t="s">
        <v>1750</v>
      </c>
      <c r="Q81" s="15">
        <v>19</v>
      </c>
      <c r="R81" s="15" t="s">
        <v>1622</v>
      </c>
      <c r="BL81" s="15">
        <v>76</v>
      </c>
      <c r="BM81" s="15" t="s">
        <v>1924</v>
      </c>
      <c r="DH81">
        <v>76</v>
      </c>
      <c r="DI81" t="s">
        <v>2826</v>
      </c>
      <c r="EC81"/>
    </row>
    <row r="82" spans="7:149" ht="17.25">
      <c r="G82" s="15" t="s">
        <v>1751</v>
      </c>
      <c r="H82" s="15" t="s">
        <v>1752</v>
      </c>
      <c r="Q82" s="15">
        <v>20</v>
      </c>
      <c r="R82" s="15" t="s">
        <v>1623</v>
      </c>
      <c r="BL82" s="15">
        <v>77</v>
      </c>
      <c r="BM82" s="15" t="s">
        <v>1925</v>
      </c>
      <c r="DH82">
        <v>77</v>
      </c>
      <c r="DI82" t="s">
        <v>2827</v>
      </c>
      <c r="EC82"/>
      <c r="EO82" s="15" t="s">
        <v>3281</v>
      </c>
      <c r="EP82" s="15" t="str" cm="1">
        <f t="array" aca="1" ref="EP82" ca="1">INDEX(EP84:EP93,$EN83,1)</f>
        <v>Straps and Leather</v>
      </c>
      <c r="EQ82" s="15" t="str" cm="1">
        <f t="array" aca="1" ref="EQ82" ca="1">INDEX(EQ84:EQ93,$EN83,1)</f>
        <v>Famed (N human)</v>
      </c>
      <c r="ER82" s="15" t="str" cm="1">
        <f t="array" aca="1" ref="ER82" ca="1">INDEX(ER84:ER93,$EN83,1)</f>
        <v>Medium to high quality leather and hide armor</v>
      </c>
    </row>
    <row r="83" spans="7:149" ht="17.25">
      <c r="G83" s="15" t="s">
        <v>1753</v>
      </c>
      <c r="H83" s="15" t="s">
        <v>1754</v>
      </c>
      <c r="BL83" s="15">
        <v>78</v>
      </c>
      <c r="BM83" s="15" t="s">
        <v>1926</v>
      </c>
      <c r="DH83">
        <v>78</v>
      </c>
      <c r="DI83" t="s">
        <v>2828</v>
      </c>
      <c r="EN83" s="15">
        <f ca="1">RANDBETWEEN(1,10)</f>
        <v>2</v>
      </c>
      <c r="EO83" s="15" t="s">
        <v>1686</v>
      </c>
      <c r="EP83" s="15" t="s">
        <v>21</v>
      </c>
      <c r="EQ83" s="15" t="s">
        <v>3085</v>
      </c>
      <c r="ER83" s="15" t="s">
        <v>3086</v>
      </c>
    </row>
    <row r="84" spans="7:149" ht="17.25">
      <c r="G84" s="15" t="s">
        <v>1755</v>
      </c>
      <c r="H84" s="15" t="s">
        <v>1756</v>
      </c>
      <c r="BL84" s="15">
        <v>79</v>
      </c>
      <c r="BM84" s="15" t="s">
        <v>1927</v>
      </c>
      <c r="DH84">
        <v>79</v>
      </c>
      <c r="DI84" t="s">
        <v>2829</v>
      </c>
      <c r="EO84" s="15">
        <v>1</v>
      </c>
      <c r="EP84" s="15" t="s">
        <v>3282</v>
      </c>
      <c r="EQ84" s="15" t="s">
        <v>3283</v>
      </c>
      <c r="ER84" s="15" t="s">
        <v>3284</v>
      </c>
    </row>
    <row r="85" spans="7:149" ht="17.25">
      <c r="G85" s="15" t="s">
        <v>1757</v>
      </c>
      <c r="H85" s="15" t="s">
        <v>1758</v>
      </c>
      <c r="BL85" s="15">
        <v>80</v>
      </c>
      <c r="BM85" s="15" t="s">
        <v>1928</v>
      </c>
      <c r="DH85">
        <v>80</v>
      </c>
      <c r="DI85" t="s">
        <v>2830</v>
      </c>
      <c r="EO85" s="15">
        <v>2</v>
      </c>
      <c r="EP85" s="15" t="s">
        <v>3285</v>
      </c>
      <c r="EQ85" s="15" t="s">
        <v>3286</v>
      </c>
      <c r="ER85" s="15" t="s">
        <v>3287</v>
      </c>
    </row>
    <row r="86" spans="7:149" ht="17.25">
      <c r="G86" s="15" t="s">
        <v>1759</v>
      </c>
      <c r="H86" s="15" t="s">
        <v>1760</v>
      </c>
      <c r="BL86" s="15">
        <v>81</v>
      </c>
      <c r="BM86" s="15" t="s">
        <v>1929</v>
      </c>
      <c r="DH86">
        <v>81</v>
      </c>
      <c r="DI86" t="s">
        <v>2831</v>
      </c>
      <c r="EO86" s="15">
        <v>3</v>
      </c>
      <c r="EP86" s="15" t="s">
        <v>3288</v>
      </c>
      <c r="EQ86" s="15" t="s">
        <v>3289</v>
      </c>
      <c r="ER86" s="15" t="s">
        <v>3290</v>
      </c>
    </row>
    <row r="87" spans="7:149" ht="17.25">
      <c r="G87" s="15" t="s">
        <v>1761</v>
      </c>
      <c r="H87" s="15" t="s">
        <v>1762</v>
      </c>
      <c r="BL87" s="15">
        <v>82</v>
      </c>
      <c r="BM87" s="15" t="s">
        <v>1930</v>
      </c>
      <c r="DH87">
        <v>82</v>
      </c>
      <c r="DI87" t="s">
        <v>2832</v>
      </c>
      <c r="EO87" s="15">
        <v>4</v>
      </c>
      <c r="EP87" s="15" t="s">
        <v>3291</v>
      </c>
      <c r="EQ87" s="15" t="s">
        <v>3292</v>
      </c>
      <c r="ER87" s="15" t="s">
        <v>3293</v>
      </c>
    </row>
    <row r="88" spans="7:149" ht="17.25">
      <c r="G88" s="15" t="s">
        <v>1763</v>
      </c>
      <c r="H88" s="15" t="s">
        <v>1764</v>
      </c>
      <c r="BL88" s="15">
        <v>83</v>
      </c>
      <c r="BM88" s="15" t="s">
        <v>1931</v>
      </c>
      <c r="DH88">
        <v>83</v>
      </c>
      <c r="DI88" t="s">
        <v>2833</v>
      </c>
      <c r="EO88" s="15">
        <v>5</v>
      </c>
      <c r="EP88" s="15" t="s">
        <v>3294</v>
      </c>
      <c r="EQ88" s="15" t="s">
        <v>3295</v>
      </c>
      <c r="ER88" s="15" t="s">
        <v>3296</v>
      </c>
    </row>
    <row r="89" spans="7:149" ht="17.25">
      <c r="G89" s="15" t="s">
        <v>1765</v>
      </c>
      <c r="H89" s="15" t="s">
        <v>1766</v>
      </c>
      <c r="BL89" s="15">
        <v>84</v>
      </c>
      <c r="BM89" s="15" t="s">
        <v>1932</v>
      </c>
      <c r="DH89">
        <v>84</v>
      </c>
      <c r="DI89" t="s">
        <v>2834</v>
      </c>
      <c r="EO89" s="15">
        <v>6</v>
      </c>
      <c r="EP89" s="15" t="s">
        <v>3297</v>
      </c>
      <c r="EQ89" s="15" t="s">
        <v>3298</v>
      </c>
      <c r="ER89" s="15" t="s">
        <v>3299</v>
      </c>
    </row>
    <row r="90" spans="7:149" ht="17.25">
      <c r="G90" s="15" t="s">
        <v>1767</v>
      </c>
      <c r="H90" s="15" t="s">
        <v>1768</v>
      </c>
      <c r="BL90" s="15">
        <v>85</v>
      </c>
      <c r="BM90" s="15" t="s">
        <v>1933</v>
      </c>
      <c r="DH90">
        <v>85</v>
      </c>
      <c r="DI90" t="s">
        <v>2835</v>
      </c>
      <c r="EO90" s="15">
        <v>7</v>
      </c>
      <c r="EP90" s="15" t="s">
        <v>3300</v>
      </c>
      <c r="EQ90" s="15" t="s">
        <v>3301</v>
      </c>
      <c r="ER90" s="15" t="s">
        <v>3302</v>
      </c>
    </row>
    <row r="91" spans="7:149" ht="17.25">
      <c r="G91" s="15" t="s">
        <v>1769</v>
      </c>
      <c r="H91" s="15" t="s">
        <v>1770</v>
      </c>
      <c r="BL91" s="15">
        <v>86</v>
      </c>
      <c r="BM91" s="15" t="s">
        <v>1934</v>
      </c>
      <c r="DH91">
        <v>86</v>
      </c>
      <c r="DI91" t="s">
        <v>2836</v>
      </c>
      <c r="EO91" s="15">
        <v>8</v>
      </c>
      <c r="EP91" s="15" t="s">
        <v>3303</v>
      </c>
      <c r="EQ91" s="15" t="s">
        <v>3304</v>
      </c>
      <c r="ER91" s="15" t="s">
        <v>3305</v>
      </c>
    </row>
    <row r="92" spans="7:149" ht="17.25">
      <c r="G92" s="15" t="s">
        <v>1771</v>
      </c>
      <c r="H92" s="15" t="s">
        <v>1772</v>
      </c>
      <c r="BL92" s="15">
        <v>87</v>
      </c>
      <c r="BM92" s="15" t="s">
        <v>1935</v>
      </c>
      <c r="DH92">
        <v>87</v>
      </c>
      <c r="DI92" t="s">
        <v>2837</v>
      </c>
      <c r="EO92" s="15">
        <v>9</v>
      </c>
      <c r="EP92" s="15" t="s">
        <v>3306</v>
      </c>
      <c r="EQ92" s="15" t="s">
        <v>3307</v>
      </c>
      <c r="ER92" s="15" t="s">
        <v>3308</v>
      </c>
    </row>
    <row r="93" spans="7:149" ht="17.25">
      <c r="G93" s="15" t="s">
        <v>1773</v>
      </c>
      <c r="H93" s="15" t="s">
        <v>1764</v>
      </c>
      <c r="BL93" s="15">
        <v>88</v>
      </c>
      <c r="BM93" s="15" t="s">
        <v>1936</v>
      </c>
      <c r="DH93">
        <v>88</v>
      </c>
      <c r="DI93" t="s">
        <v>2838</v>
      </c>
      <c r="EO93" s="15">
        <v>10</v>
      </c>
      <c r="EP93" s="15" t="s">
        <v>3309</v>
      </c>
      <c r="EQ93" s="15" t="s">
        <v>3310</v>
      </c>
      <c r="ER93" s="15" t="s">
        <v>3311</v>
      </c>
    </row>
    <row r="94" spans="7:149" ht="17.25">
      <c r="G94" s="15" t="s">
        <v>1769</v>
      </c>
      <c r="H94" s="15" t="s">
        <v>1774</v>
      </c>
      <c r="BL94" s="15">
        <v>89</v>
      </c>
      <c r="BM94" s="15" t="s">
        <v>1937</v>
      </c>
      <c r="DH94">
        <v>89</v>
      </c>
      <c r="DI94" t="s">
        <v>2839</v>
      </c>
    </row>
    <row r="95" spans="7:149" ht="17.25">
      <c r="G95" s="15" t="s">
        <v>1775</v>
      </c>
      <c r="H95" s="15" t="s">
        <v>1776</v>
      </c>
      <c r="BL95" s="15">
        <v>90</v>
      </c>
      <c r="BM95" s="15" t="s">
        <v>1938</v>
      </c>
      <c r="DH95">
        <v>90</v>
      </c>
      <c r="DI95" t="s">
        <v>2840</v>
      </c>
      <c r="EO95" s="147" t="s">
        <v>3312</v>
      </c>
      <c r="EP95" s="15" t="str" cm="1">
        <f t="array" aca="1" ref="EP95" ca="1">INDEX(EP97:EP106,$EN96,1)</f>
        <v>Burning Hog</v>
      </c>
      <c r="EQ95" s="15" t="str" cm="1">
        <f t="array" aca="1" ref="EQ95" ca="1">INDEX(EQ97:EQ106,$EN96,1)</f>
        <v>Pimos (NG halfling)</v>
      </c>
      <c r="ER95" s="15" t="str" cm="1">
        <f t="array" aca="1" ref="ER95" ca="1">INDEX(ER97:ER106,$EN96,1)</f>
        <v>Low</v>
      </c>
      <c r="ES95" s="15" t="str" cm="1">
        <f t="array" aca="1" ref="ES95" ca="1">INDEX(ES97:ES106,$EN96,1)</f>
        <v>Roasted hog with peas</v>
      </c>
    </row>
    <row r="96" spans="7:149" ht="17.25">
      <c r="G96" s="15" t="s">
        <v>1777</v>
      </c>
      <c r="H96" s="15" t="s">
        <v>1778</v>
      </c>
      <c r="BL96" s="15">
        <v>91</v>
      </c>
      <c r="BM96" s="15" t="s">
        <v>1939</v>
      </c>
      <c r="DH96">
        <v>91</v>
      </c>
      <c r="DI96" t="s">
        <v>2841</v>
      </c>
      <c r="EN96" s="15">
        <f ca="1">RANDBETWEEN(1,10)</f>
        <v>10</v>
      </c>
      <c r="EO96" s="15" t="s">
        <v>1686</v>
      </c>
      <c r="EP96" s="15" t="s">
        <v>21</v>
      </c>
      <c r="EQ96" s="15" t="s">
        <v>3085</v>
      </c>
      <c r="ER96" s="15" t="s">
        <v>3118</v>
      </c>
      <c r="ES96" s="15" t="s">
        <v>3119</v>
      </c>
    </row>
    <row r="97" spans="7:149" ht="17.25">
      <c r="G97" s="15" t="s">
        <v>1779</v>
      </c>
      <c r="H97" s="15" t="s">
        <v>1780</v>
      </c>
      <c r="BL97" s="15">
        <v>92</v>
      </c>
      <c r="BM97" s="15" t="s">
        <v>1940</v>
      </c>
      <c r="DH97">
        <v>92</v>
      </c>
      <c r="DI97" t="s">
        <v>2842</v>
      </c>
      <c r="EO97" s="15">
        <v>1</v>
      </c>
      <c r="EP97" s="15" t="s">
        <v>3313</v>
      </c>
      <c r="EQ97" s="15" t="s">
        <v>3314</v>
      </c>
      <c r="ER97" s="15" t="s">
        <v>3141</v>
      </c>
      <c r="ES97" s="15" t="s">
        <v>3315</v>
      </c>
    </row>
    <row r="98" spans="7:149" ht="17.25">
      <c r="G98" s="15" t="s">
        <v>1781</v>
      </c>
      <c r="H98" s="15" t="s">
        <v>1782</v>
      </c>
      <c r="BL98" s="15">
        <v>93</v>
      </c>
      <c r="BM98" s="15" t="s">
        <v>1941</v>
      </c>
      <c r="DH98">
        <v>93</v>
      </c>
      <c r="DI98" t="s">
        <v>2843</v>
      </c>
      <c r="EO98" s="15">
        <v>2</v>
      </c>
      <c r="EP98" s="15" t="s">
        <v>3316</v>
      </c>
      <c r="EQ98" s="15" t="s">
        <v>3317</v>
      </c>
      <c r="ER98" s="15" t="s">
        <v>3141</v>
      </c>
      <c r="ES98" s="15" t="s">
        <v>3318</v>
      </c>
    </row>
    <row r="99" spans="7:149" ht="17.25">
      <c r="BL99" s="15">
        <v>94</v>
      </c>
      <c r="BM99" s="15" t="s">
        <v>1942</v>
      </c>
      <c r="DH99">
        <v>94</v>
      </c>
      <c r="DI99" t="s">
        <v>2844</v>
      </c>
      <c r="EO99" s="15">
        <v>3</v>
      </c>
      <c r="EP99" s="15" t="s">
        <v>3319</v>
      </c>
      <c r="EQ99" s="15" t="s">
        <v>3320</v>
      </c>
      <c r="ER99" s="15" t="s">
        <v>3141</v>
      </c>
      <c r="ES99" s="15" t="s">
        <v>3321</v>
      </c>
    </row>
    <row r="100" spans="7:149" ht="17.25">
      <c r="BL100" s="15">
        <v>95</v>
      </c>
      <c r="BM100" s="15" t="s">
        <v>1943</v>
      </c>
      <c r="DH100">
        <v>95</v>
      </c>
      <c r="DI100" t="s">
        <v>2845</v>
      </c>
      <c r="EO100" s="15">
        <v>4</v>
      </c>
      <c r="EP100" s="15" t="s">
        <v>3322</v>
      </c>
      <c r="EQ100" s="15" t="s">
        <v>3323</v>
      </c>
      <c r="ER100" s="15" t="s">
        <v>3240</v>
      </c>
      <c r="ES100" s="15" t="s">
        <v>3324</v>
      </c>
    </row>
    <row r="101" spans="7:149" ht="17.25">
      <c r="BL101" s="15">
        <v>96</v>
      </c>
      <c r="BM101" s="15" t="s">
        <v>1944</v>
      </c>
      <c r="DH101">
        <v>96</v>
      </c>
      <c r="DI101" t="s">
        <v>2846</v>
      </c>
      <c r="EO101" s="15">
        <v>5</v>
      </c>
      <c r="EP101" s="15" t="s">
        <v>3325</v>
      </c>
      <c r="EQ101" s="15" t="s">
        <v>3326</v>
      </c>
      <c r="ER101" s="15" t="s">
        <v>3240</v>
      </c>
      <c r="ES101" s="15" t="s">
        <v>3327</v>
      </c>
    </row>
    <row r="102" spans="7:149" ht="17.25">
      <c r="BL102" s="15">
        <v>97</v>
      </c>
      <c r="BM102" s="15" t="s">
        <v>1945</v>
      </c>
      <c r="DH102">
        <v>97</v>
      </c>
      <c r="DI102" t="s">
        <v>2847</v>
      </c>
      <c r="EO102" s="15">
        <v>6</v>
      </c>
      <c r="EP102" s="15" t="s">
        <v>3328</v>
      </c>
      <c r="EQ102" s="15" t="s">
        <v>3329</v>
      </c>
      <c r="ER102" s="15" t="s">
        <v>3240</v>
      </c>
      <c r="ES102" s="15" t="s">
        <v>3330</v>
      </c>
    </row>
    <row r="103" spans="7:149" ht="17.25">
      <c r="BL103" s="15">
        <v>98</v>
      </c>
      <c r="BM103" s="15" t="s">
        <v>1946</v>
      </c>
      <c r="DH103">
        <v>98</v>
      </c>
      <c r="DI103" t="s">
        <v>2848</v>
      </c>
      <c r="EO103" s="15">
        <v>7</v>
      </c>
      <c r="EP103" s="15" t="s">
        <v>3331</v>
      </c>
      <c r="EQ103" s="15" t="s">
        <v>3332</v>
      </c>
      <c r="ER103" s="15" t="s">
        <v>3240</v>
      </c>
      <c r="ES103" s="15" t="s">
        <v>3333</v>
      </c>
    </row>
    <row r="104" spans="7:149" ht="17.25">
      <c r="BL104" s="15">
        <v>99</v>
      </c>
      <c r="BM104" s="15" t="s">
        <v>1947</v>
      </c>
      <c r="DH104">
        <v>99</v>
      </c>
      <c r="DI104" t="s">
        <v>2849</v>
      </c>
      <c r="EO104" s="15">
        <v>8</v>
      </c>
      <c r="EP104" s="15" t="s">
        <v>3334</v>
      </c>
      <c r="EQ104" s="15" t="s">
        <v>3335</v>
      </c>
      <c r="ER104" s="15" t="s">
        <v>3240</v>
      </c>
      <c r="ES104" s="15" t="s">
        <v>3336</v>
      </c>
    </row>
    <row r="105" spans="7:149" ht="17.25">
      <c r="BL105" s="15">
        <v>100</v>
      </c>
      <c r="BM105" s="15" t="s">
        <v>1948</v>
      </c>
      <c r="DH105">
        <v>100</v>
      </c>
      <c r="DI105" t="s">
        <v>2850</v>
      </c>
      <c r="EO105" s="15">
        <v>9</v>
      </c>
      <c r="EP105" s="15" t="s">
        <v>3337</v>
      </c>
      <c r="EQ105" s="15" t="s">
        <v>3338</v>
      </c>
      <c r="ER105" s="15" t="s">
        <v>3240</v>
      </c>
      <c r="ES105" s="15" t="s">
        <v>3339</v>
      </c>
    </row>
    <row r="106" spans="7:149" ht="17.25">
      <c r="DH106">
        <v>101</v>
      </c>
      <c r="DI106" t="s">
        <v>2751</v>
      </c>
      <c r="EO106" s="15">
        <v>10</v>
      </c>
      <c r="EP106" s="15" t="s">
        <v>3340</v>
      </c>
      <c r="EQ106" s="15" t="s">
        <v>3341</v>
      </c>
      <c r="ER106" s="15" t="s">
        <v>3240</v>
      </c>
      <c r="ES106" s="15" t="s">
        <v>3342</v>
      </c>
    </row>
    <row r="108" spans="7:149">
      <c r="EO108" s="15" t="s">
        <v>3343</v>
      </c>
      <c r="EP108" s="15" t="str" cm="1">
        <f t="array" aca="1" ref="EP108" ca="1">INDEX(EP110:EP119,$EN109,1)</f>
        <v>The Daily Rapture</v>
      </c>
      <c r="EQ108" s="15" t="str" cm="1">
        <f t="array" aca="1" ref="EQ108" ca="1">INDEX(EQ110:EQ119,$EN109,1)</f>
        <v>Rapture (N tiefling)</v>
      </c>
      <c r="ER108" s="15" t="str" cm="1">
        <f t="array" aca="1" ref="ER108" ca="1">INDEX(ER110:ER119,$EN109,1)</f>
        <v>Theater and bordello, everything that coin can buy</v>
      </c>
    </row>
    <row r="109" spans="7:149">
      <c r="EN109" s="15">
        <f ca="1">RANDBETWEEN(1,10)</f>
        <v>8</v>
      </c>
      <c r="EO109" s="15" t="s">
        <v>1686</v>
      </c>
      <c r="EP109" s="15" t="s">
        <v>21</v>
      </c>
      <c r="EQ109" s="15" t="s">
        <v>3085</v>
      </c>
      <c r="ER109" s="15" t="s">
        <v>3153</v>
      </c>
    </row>
    <row r="110" spans="7:149">
      <c r="EO110" s="15">
        <v>1</v>
      </c>
      <c r="EP110" s="15" t="s">
        <v>3344</v>
      </c>
      <c r="EQ110" s="15" t="s">
        <v>3345</v>
      </c>
      <c r="ER110" s="15" t="s">
        <v>3346</v>
      </c>
    </row>
    <row r="111" spans="7:149">
      <c r="EO111" s="15">
        <v>2</v>
      </c>
      <c r="EP111" s="15" t="s">
        <v>3347</v>
      </c>
      <c r="EQ111" s="15" t="s">
        <v>3348</v>
      </c>
      <c r="ER111" s="15" t="s">
        <v>3349</v>
      </c>
    </row>
    <row r="112" spans="7:149">
      <c r="AC112" s="15">
        <v>1</v>
      </c>
      <c r="EO112" s="15">
        <v>3</v>
      </c>
      <c r="EP112" s="15" t="s">
        <v>3350</v>
      </c>
      <c r="EQ112" s="15" t="s">
        <v>3351</v>
      </c>
      <c r="ER112" s="15" t="s">
        <v>3352</v>
      </c>
    </row>
    <row r="113" spans="29:149">
      <c r="AC113" s="15">
        <v>2</v>
      </c>
      <c r="EO113" s="15">
        <v>4</v>
      </c>
      <c r="EP113" s="15" t="s">
        <v>3353</v>
      </c>
      <c r="EQ113" s="15" t="s">
        <v>3354</v>
      </c>
      <c r="ER113" s="15" t="s">
        <v>3355</v>
      </c>
    </row>
    <row r="114" spans="29:149">
      <c r="AC114" s="15">
        <v>3</v>
      </c>
      <c r="EO114" s="15">
        <v>5</v>
      </c>
      <c r="EP114" s="15" t="s">
        <v>3356</v>
      </c>
      <c r="EQ114" s="15" t="s">
        <v>3357</v>
      </c>
      <c r="ER114" s="15" t="s">
        <v>3358</v>
      </c>
    </row>
    <row r="115" spans="29:149">
      <c r="AC115" s="15">
        <v>4</v>
      </c>
      <c r="EO115" s="15">
        <v>6</v>
      </c>
      <c r="EP115" s="15" t="s">
        <v>3359</v>
      </c>
      <c r="EQ115" s="15" t="s">
        <v>3360</v>
      </c>
      <c r="ER115" s="15" t="s">
        <v>3361</v>
      </c>
    </row>
    <row r="116" spans="29:149">
      <c r="AC116" s="15">
        <v>5</v>
      </c>
      <c r="EO116" s="15">
        <v>7</v>
      </c>
      <c r="EP116" s="15" t="s">
        <v>3362</v>
      </c>
      <c r="EQ116" s="15" t="s">
        <v>3363</v>
      </c>
      <c r="ER116" s="15" t="s">
        <v>3364</v>
      </c>
    </row>
    <row r="117" spans="29:149">
      <c r="AC117" s="15">
        <v>6</v>
      </c>
      <c r="EO117" s="15">
        <v>8</v>
      </c>
      <c r="EP117" s="15" t="s">
        <v>3365</v>
      </c>
      <c r="EQ117" s="15" t="s">
        <v>3366</v>
      </c>
      <c r="ER117" s="15" t="s">
        <v>3367</v>
      </c>
    </row>
    <row r="118" spans="29:149">
      <c r="AC118" s="15">
        <v>7</v>
      </c>
      <c r="EO118" s="15">
        <v>9</v>
      </c>
      <c r="EP118" s="15" t="s">
        <v>3368</v>
      </c>
      <c r="EQ118" s="15" t="s">
        <v>3369</v>
      </c>
      <c r="ER118" s="15" t="s">
        <v>3370</v>
      </c>
    </row>
    <row r="119" spans="29:149">
      <c r="AC119" s="15">
        <v>8</v>
      </c>
      <c r="EO119" s="15">
        <v>10</v>
      </c>
      <c r="EP119" s="15" t="s">
        <v>3371</v>
      </c>
      <c r="EQ119" s="15" t="s">
        <v>3372</v>
      </c>
      <c r="ER119" s="15" t="s">
        <v>3373</v>
      </c>
    </row>
    <row r="120" spans="29:149">
      <c r="AC120" s="15">
        <v>9</v>
      </c>
    </row>
    <row r="121" spans="29:149">
      <c r="AC121" s="15">
        <v>10</v>
      </c>
    </row>
    <row r="122" spans="29:149">
      <c r="AC122" s="15">
        <v>11</v>
      </c>
    </row>
    <row r="123" spans="29:149">
      <c r="AC123" s="15">
        <v>12</v>
      </c>
      <c r="EO123" s="15" t="s">
        <v>3402</v>
      </c>
      <c r="EP123" s="15" t="s">
        <v>21</v>
      </c>
      <c r="EQ123" s="15" t="s">
        <v>3085</v>
      </c>
      <c r="ER123" s="15" t="s">
        <v>3153</v>
      </c>
      <c r="ES123" s="15" t="str">
        <f>""</f>
        <v/>
      </c>
    </row>
    <row r="124" spans="29:149">
      <c r="EO124" s="15" t="s">
        <v>3404</v>
      </c>
      <c r="EP124" s="15" t="s">
        <v>21</v>
      </c>
      <c r="EQ124" s="15" t="s">
        <v>3085</v>
      </c>
      <c r="ER124" s="15" t="s">
        <v>3118</v>
      </c>
      <c r="ES124" s="15" t="s">
        <v>3119</v>
      </c>
    </row>
    <row r="125" spans="29:149">
      <c r="EO125" s="15" t="s">
        <v>3405</v>
      </c>
      <c r="EP125" s="15" t="s">
        <v>21</v>
      </c>
      <c r="EQ125" s="15" t="s">
        <v>3085</v>
      </c>
      <c r="ER125" s="15" t="s">
        <v>3153</v>
      </c>
      <c r="ES125" s="15" t="str">
        <f>""</f>
        <v/>
      </c>
    </row>
  </sheetData>
  <sortState xmlns:xlrd2="http://schemas.microsoft.com/office/spreadsheetml/2017/richdata2" ref="EC44:EC82">
    <sortCondition ref="EC43"/>
  </sortState>
  <mergeCells count="2">
    <mergeCell ref="Z26:AA26"/>
    <mergeCell ref="G75:H75"/>
  </mergeCells>
  <phoneticPr fontId="54" type="noConversion"/>
  <hyperlinks>
    <hyperlink ref="DO14" location="MonstersBountyNotice" display="MonstersBountyNotice" xr:uid="{C8CDCE32-60CC-49AD-89F8-CBE839513E5F}"/>
  </hyperlinks>
  <pageMargins left="0.7" right="0.7" top="0.75" bottom="0.75" header="0.3" footer="0.3"/>
  <pageSetup paperSize="9" orientation="portrait" r:id="rId1"/>
  <tableParts count="3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4E28C-6776-475F-9A7B-815BDA106576}">
  <sheetPr>
    <tabColor rgb="FFC00000"/>
  </sheetPr>
  <dimension ref="V2:AE3"/>
  <sheetViews>
    <sheetView topLeftCell="A11" zoomScale="115" zoomScaleNormal="115" workbookViewId="0">
      <selection activeCell="AE4" sqref="AE4"/>
    </sheetView>
  </sheetViews>
  <sheetFormatPr defaultRowHeight="16.5"/>
  <sheetData>
    <row r="2" spans="22:31">
      <c r="AC2" t="s">
        <v>2541</v>
      </c>
    </row>
    <row r="3" spans="22:31">
      <c r="V3" t="s">
        <v>2537</v>
      </c>
      <c r="W3" t="s">
        <v>2538</v>
      </c>
      <c r="X3" t="s">
        <v>2539</v>
      </c>
      <c r="Y3" t="s">
        <v>2540</v>
      </c>
      <c r="Z3" t="s">
        <v>2534</v>
      </c>
      <c r="AA3" t="s">
        <v>2535</v>
      </c>
      <c r="AB3" t="s">
        <v>2536</v>
      </c>
      <c r="AE3" t="s">
        <v>2542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22E2A-057D-4531-A950-8075DFB62257}">
  <dimension ref="A1:BC76"/>
  <sheetViews>
    <sheetView topLeftCell="A29" zoomScaleNormal="100" workbookViewId="0">
      <selection activeCell="C37" sqref="C37"/>
    </sheetView>
  </sheetViews>
  <sheetFormatPr defaultRowHeight="16.5"/>
  <cols>
    <col min="1" max="1" width="18.625" customWidth="1"/>
    <col min="18" max="18" width="13" bestFit="1" customWidth="1"/>
  </cols>
  <sheetData>
    <row r="1" spans="1:46" ht="18" thickBot="1">
      <c r="A1" s="97"/>
      <c r="B1" s="97"/>
      <c r="C1" s="97"/>
      <c r="D1" s="97"/>
      <c r="E1" s="97"/>
      <c r="F1" s="97"/>
      <c r="G1" s="97"/>
      <c r="H1" s="97"/>
      <c r="I1" s="97"/>
      <c r="J1" s="97"/>
      <c r="K1" s="97"/>
      <c r="L1" s="97"/>
      <c r="M1" s="97"/>
      <c r="N1" s="97"/>
      <c r="O1" s="97"/>
      <c r="P1" s="97"/>
      <c r="Q1" s="97"/>
      <c r="R1" s="97"/>
      <c r="S1" s="97"/>
      <c r="T1" s="97"/>
      <c r="U1" s="97"/>
      <c r="V1" s="97"/>
      <c r="W1" s="97"/>
      <c r="X1" s="97"/>
      <c r="Y1" s="97"/>
      <c r="Z1" s="97"/>
      <c r="AA1" s="244" t="s">
        <v>3406</v>
      </c>
      <c r="AB1" s="244"/>
      <c r="AC1" s="244"/>
      <c r="AD1" s="244"/>
      <c r="AE1" s="244"/>
      <c r="AF1" s="244"/>
      <c r="AG1" s="244"/>
      <c r="AH1" s="244"/>
      <c r="AI1" s="97"/>
      <c r="AJ1" s="97"/>
      <c r="AK1" s="97"/>
      <c r="AL1" s="97"/>
      <c r="AM1" s="97"/>
      <c r="AN1" s="97"/>
      <c r="AO1" s="97"/>
      <c r="AP1" s="97"/>
      <c r="AQ1" s="97"/>
      <c r="AR1" s="97"/>
      <c r="AS1" s="97"/>
      <c r="AT1" s="97"/>
    </row>
    <row r="2" spans="1:46" ht="18" customHeight="1" thickBot="1">
      <c r="A2" s="15"/>
      <c r="B2" s="238" t="s">
        <v>288</v>
      </c>
      <c r="C2" s="239"/>
      <c r="D2" s="239"/>
      <c r="E2" s="240"/>
      <c r="F2" s="98"/>
      <c r="G2" s="238" t="s">
        <v>202</v>
      </c>
      <c r="H2" s="239"/>
      <c r="I2" s="239"/>
      <c r="J2" s="240"/>
      <c r="K2" s="98"/>
      <c r="L2" s="238" t="s">
        <v>123</v>
      </c>
      <c r="M2" s="239"/>
      <c r="N2" s="239"/>
      <c r="O2" s="240"/>
      <c r="P2" s="97"/>
      <c r="Q2" s="262" t="s">
        <v>1386</v>
      </c>
      <c r="R2" s="263"/>
      <c r="S2" s="263"/>
      <c r="T2" s="264"/>
      <c r="U2" s="97"/>
      <c r="V2" s="97"/>
      <c r="W2" s="97"/>
      <c r="X2" s="97"/>
      <c r="Y2" s="97"/>
      <c r="Z2" s="97"/>
      <c r="AA2" s="244"/>
      <c r="AB2" s="244"/>
      <c r="AC2" s="244"/>
      <c r="AD2" s="244"/>
      <c r="AE2" s="244"/>
      <c r="AF2" s="244"/>
      <c r="AG2" s="244"/>
      <c r="AH2" s="244"/>
      <c r="AI2" s="97"/>
      <c r="AJ2" s="97"/>
      <c r="AK2" s="97"/>
      <c r="AL2" s="97"/>
      <c r="AM2" s="97"/>
      <c r="AN2" s="97"/>
      <c r="AO2" s="97"/>
      <c r="AP2" s="97"/>
      <c r="AQ2" s="97"/>
      <c r="AR2" s="97"/>
      <c r="AS2" s="97"/>
      <c r="AT2" s="97"/>
    </row>
    <row r="3" spans="1:46" ht="17.25" customHeight="1">
      <c r="A3" s="181" t="s">
        <v>1949</v>
      </c>
      <c r="B3" s="278" t="str" cm="1">
        <f t="array" aca="1" ref="B3" ca="1">INDEX(Random_encounter[ENCOUNTER],RANDBETWEEN(21,40),1)</f>
        <v>A merchant marching to the Wide with porters carrying her goods</v>
      </c>
      <c r="C3" s="279"/>
      <c r="D3" s="279"/>
      <c r="E3" s="280"/>
      <c r="F3" s="98"/>
      <c r="G3" s="278" t="str" cm="1">
        <f t="array" aca="1" ref="G3" ca="1">INDEX(Random_encounter[ENCOUNTER],RANDBETWEEN(11,30),1)</f>
        <v>A cobble party</v>
      </c>
      <c r="H3" s="279"/>
      <c r="I3" s="279"/>
      <c r="J3" s="280"/>
      <c r="K3" s="98"/>
      <c r="L3" s="278" t="str" cm="1">
        <f t="array" aca="1" ref="L3" ca="1">INDEX(Random_encounter[ENCOUNTER],RANDBETWEEN(1,20),1)</f>
        <v>A guild member lecturing an apprentice</v>
      </c>
      <c r="M3" s="279"/>
      <c r="N3" s="279"/>
      <c r="O3" s="280"/>
      <c r="P3" s="97"/>
      <c r="Q3" s="243"/>
      <c r="R3" s="241"/>
      <c r="S3" s="241"/>
      <c r="T3" s="242"/>
      <c r="U3" s="97"/>
      <c r="V3" s="97"/>
      <c r="W3" s="97"/>
      <c r="X3" s="97"/>
      <c r="Y3" s="97"/>
      <c r="Z3" s="97"/>
      <c r="AA3" s="223" t="s">
        <v>2978</v>
      </c>
      <c r="AB3" s="216" t="s">
        <v>2958</v>
      </c>
      <c r="AC3" s="216"/>
      <c r="AD3" s="216"/>
      <c r="AE3" t="s">
        <v>2903</v>
      </c>
      <c r="AF3" s="131" t="str">
        <f>IFERROR(INDEX('Random Tables'!$DX$8:$EB$15,MATCH('BG DMSCREEN'!$AB$3,'Random Tables'!$DW$8:$DW$15,0),1),"")</f>
        <v>5,000 gp</v>
      </c>
      <c r="AG3" t="s">
        <v>2902</v>
      </c>
      <c r="AH3" s="131">
        <f>IFERROR(INDEX('Random Tables'!$DX$8:$EB$15,MATCH('BG DMSCREEN'!$AB$3,'Random Tables'!$DW$8:$DW$15,0),2),"")</f>
        <v>12</v>
      </c>
      <c r="AI3" s="97"/>
      <c r="AJ3" s="97"/>
      <c r="AK3" s="97"/>
      <c r="AL3" s="97"/>
      <c r="AM3" s="97"/>
      <c r="AN3" s="97"/>
      <c r="AO3" s="97"/>
      <c r="AP3" s="97"/>
      <c r="AQ3" s="97"/>
      <c r="AR3" s="97"/>
      <c r="AS3" s="97"/>
      <c r="AT3" s="97"/>
    </row>
    <row r="4" spans="1:46" ht="17.25">
      <c r="A4" s="182"/>
      <c r="B4" s="281"/>
      <c r="C4" s="221"/>
      <c r="D4" s="221"/>
      <c r="E4" s="282"/>
      <c r="F4" s="98"/>
      <c r="G4" s="281"/>
      <c r="H4" s="221"/>
      <c r="I4" s="221"/>
      <c r="J4" s="282"/>
      <c r="K4" s="98"/>
      <c r="L4" s="281"/>
      <c r="M4" s="221"/>
      <c r="N4" s="221"/>
      <c r="O4" s="282"/>
      <c r="P4" s="97"/>
      <c r="Q4" s="82" t="s">
        <v>1269</v>
      </c>
      <c r="R4" s="216" t="str" cm="1">
        <f t="array" aca="1" ref="R4" ca="1">INDEX(Random_NPC_name[MALE],RANDBETWEEN(1,10),1)&amp;" "&amp;INDEX(Random_NPC_name[SURNAME A],RANDBETWEEN(1,10),1)</f>
        <v>Wallen Waters</v>
      </c>
      <c r="S4" s="216"/>
      <c r="T4" s="302"/>
      <c r="U4" s="97"/>
      <c r="V4" s="97"/>
      <c r="W4" s="97"/>
      <c r="X4" s="97"/>
      <c r="Y4" s="97"/>
      <c r="Z4" s="97"/>
      <c r="AA4" s="228"/>
      <c r="AB4" s="228"/>
      <c r="AC4" s="228"/>
      <c r="AD4" s="228"/>
      <c r="AE4" s="228"/>
      <c r="AF4" s="228"/>
      <c r="AG4" s="228"/>
      <c r="AH4" s="228"/>
      <c r="AI4" s="97"/>
      <c r="AJ4" s="97"/>
      <c r="AK4" s="97"/>
      <c r="AL4" s="97"/>
      <c r="AM4" s="97"/>
      <c r="AN4" s="97"/>
      <c r="AO4" s="97"/>
      <c r="AP4" s="97"/>
      <c r="AQ4" s="97"/>
      <c r="AR4" s="97"/>
      <c r="AS4" s="97"/>
      <c r="AT4" s="97"/>
    </row>
    <row r="5" spans="1:46" ht="18" thickBot="1">
      <c r="A5" s="183"/>
      <c r="B5" s="283"/>
      <c r="C5" s="284"/>
      <c r="D5" s="284"/>
      <c r="E5" s="285"/>
      <c r="F5" s="98"/>
      <c r="G5" s="283"/>
      <c r="H5" s="284"/>
      <c r="I5" s="284"/>
      <c r="J5" s="285"/>
      <c r="K5" s="98"/>
      <c r="L5" s="283"/>
      <c r="M5" s="284"/>
      <c r="N5" s="284"/>
      <c r="O5" s="285"/>
      <c r="P5" s="97"/>
      <c r="Q5" s="82" t="s">
        <v>1271</v>
      </c>
      <c r="R5" s="216" t="str" cm="1">
        <f t="array" aca="1" ref="R5" ca="1">INDEX(Random_NPC_name[MALE],RANDBETWEEN(1,10),1)&amp;" "&amp;INDEX(Random_NPC_name[SURNAME B],RANDBETWEEN(1,10),1)</f>
        <v>Federic Vintner</v>
      </c>
      <c r="S5" s="216"/>
      <c r="T5" s="302"/>
      <c r="U5" s="97"/>
      <c r="V5" s="97"/>
      <c r="W5" s="97"/>
      <c r="X5" s="97"/>
      <c r="Y5" s="97"/>
      <c r="Z5" s="97"/>
      <c r="AA5" s="228"/>
      <c r="AB5" s="228"/>
      <c r="AC5" s="228"/>
      <c r="AD5" s="228"/>
      <c r="AE5" s="228"/>
      <c r="AF5" s="228"/>
      <c r="AG5" s="228"/>
      <c r="AH5" s="228"/>
      <c r="AI5" s="97"/>
      <c r="AJ5" s="97"/>
      <c r="AK5" s="97"/>
      <c r="AL5" s="97"/>
      <c r="AM5" s="97"/>
      <c r="AN5" s="97"/>
      <c r="AO5" s="97"/>
      <c r="AP5" s="97"/>
      <c r="AQ5" s="97"/>
      <c r="AR5" s="97"/>
      <c r="AS5" s="97"/>
      <c r="AT5" s="97"/>
    </row>
    <row r="6" spans="1:46" ht="18" customHeight="1" thickBot="1">
      <c r="A6" s="150"/>
      <c r="B6" s="99"/>
      <c r="C6" s="100"/>
      <c r="D6" s="100"/>
      <c r="E6" s="101"/>
      <c r="F6" s="98"/>
      <c r="G6" s="99"/>
      <c r="H6" s="100"/>
      <c r="I6" s="100"/>
      <c r="J6" s="101"/>
      <c r="K6" s="98"/>
      <c r="L6" s="99"/>
      <c r="M6" s="100"/>
      <c r="N6" s="100"/>
      <c r="O6" s="101"/>
      <c r="P6" s="97"/>
      <c r="Q6" s="236" t="s">
        <v>1272</v>
      </c>
      <c r="R6" s="216" t="str" cm="1">
        <f t="array" aca="1" ref="R6" ca="1">INDEX(Random_NPC_name[FEMALE],RANDBETWEEN(1,10),1)&amp;" "&amp;INDEX(Random_NPC_name[SURNAME A],RANDBETWEEN(1,10),1)</f>
        <v>Prulasyk Miller</v>
      </c>
      <c r="S6" s="216"/>
      <c r="T6" s="302"/>
      <c r="U6" s="97"/>
      <c r="V6" s="97"/>
      <c r="W6" s="97"/>
      <c r="X6" s="97"/>
      <c r="Y6" s="97"/>
      <c r="Z6" s="97"/>
      <c r="AA6" s="226" t="s">
        <v>2969</v>
      </c>
      <c r="AB6" s="227"/>
      <c r="AC6" s="227"/>
      <c r="AD6" s="97"/>
      <c r="AE6" s="97"/>
      <c r="AF6" s="97"/>
      <c r="AG6" s="97"/>
      <c r="AH6" s="97"/>
      <c r="AI6" s="97"/>
      <c r="AJ6" s="97"/>
      <c r="AK6" s="97"/>
      <c r="AL6" s="97"/>
      <c r="AM6" s="97"/>
      <c r="AN6" s="97"/>
      <c r="AO6" s="97"/>
      <c r="AP6" s="97"/>
      <c r="AQ6" s="97"/>
      <c r="AR6" s="97"/>
      <c r="AS6" s="97"/>
      <c r="AT6" s="97"/>
    </row>
    <row r="7" spans="1:46" ht="17.25" customHeight="1">
      <c r="A7" s="81" t="s">
        <v>1385</v>
      </c>
      <c r="B7" s="175" t="str" cm="1">
        <f t="array" aca="1" ref="B7" ca="1">INDEX(Таблиця13[Encounter],RANDBETWEEN(1,20),1)</f>
        <v>No encounter</v>
      </c>
      <c r="C7" s="176"/>
      <c r="D7" s="176"/>
      <c r="E7" s="177"/>
      <c r="F7" s="98"/>
      <c r="G7" s="175" t="str" cm="1">
        <f t="array" aca="1" ref="G7" ca="1">INDEX(Таблиця13[Encounter],RANDBETWEEN(1,20),1)</f>
        <v>No encounter</v>
      </c>
      <c r="H7" s="176"/>
      <c r="I7" s="176"/>
      <c r="J7" s="177"/>
      <c r="K7" s="98"/>
      <c r="L7" s="175" t="str" cm="1">
        <f t="array" aca="1" ref="L7" ca="1">INDEX(Таблиця13[Encounter],RANDBETWEEN(1,20),1)</f>
        <v>Threat</v>
      </c>
      <c r="M7" s="176"/>
      <c r="N7" s="176"/>
      <c r="O7" s="177"/>
      <c r="P7" s="97"/>
      <c r="Q7" s="236" t="s">
        <v>1273</v>
      </c>
      <c r="R7" s="216" t="str" cm="1">
        <f t="array" aca="1" ref="R7" ca="1">INDEX(Random_NPC_name[FEMALE],RANDBETWEEN(1,10),1)&amp;" "&amp;INDEX(Random_NPC_name[SURNAME B],RANDBETWEEN(1,10),1)</f>
        <v>Agathe Crofter</v>
      </c>
      <c r="S7" s="216"/>
      <c r="T7" s="302"/>
      <c r="U7" s="97"/>
      <c r="V7" s="97"/>
      <c r="W7" s="97"/>
      <c r="X7" s="97"/>
      <c r="Y7" s="97"/>
      <c r="Z7" s="97"/>
      <c r="AA7" s="245" t="str">
        <f>IFERROR(INDEX('Random Tables'!$DX$8:$EB$15,MATCH('BG DMSCREEN'!$AB$3,'Random Tables'!$DW$8:$DW$15,0),3),"")</f>
        <v>Gleda d'Harcourt was a paladin in the service of Torm before being corrupted by Cyric. The mad god spun a web of lies around Gleda, killed off her family and most trusted friends, and sent her ever deeper into a rabbit hole of despair and insanity.
Isolated and vulnerable, Cyric himself appeared before the troubled paladin. Disguised as Torm, Cyric demanded that Gleda renew her oath to him, then and there. Gleda pledged her undying loyalty for all eternity, knelt, and kissed the deceiver’s hand. Cyric laughed and ordered Gleda to slay all her allegedly fallen comrades in Torm’s Chapter. After the deed was done, Cyric revealed himself to Gleda, which completely broke her. Now, Gleda does Cyric’s bidding, and travels across the world to spread death and misery. The bounty on Gleda’s head also includes returning her weapon to the church of Helm so it may be cleansed and returned to Helm’s service.</v>
      </c>
      <c r="AB7" s="245"/>
      <c r="AC7" s="245"/>
      <c r="AD7" s="245"/>
      <c r="AE7" s="245"/>
      <c r="AF7" s="245"/>
      <c r="AG7" s="245"/>
      <c r="AH7" s="245"/>
      <c r="AI7" s="97"/>
      <c r="AJ7" s="97"/>
      <c r="AK7" s="97"/>
      <c r="AL7" s="97"/>
      <c r="AM7" s="97"/>
      <c r="AN7" s="97"/>
      <c r="AO7" s="97"/>
      <c r="AP7" s="97"/>
      <c r="AQ7" s="97"/>
      <c r="AR7" s="97"/>
      <c r="AS7" s="97"/>
      <c r="AT7" s="97"/>
    </row>
    <row r="8" spans="1:46" ht="18" thickBot="1">
      <c r="A8" s="147"/>
      <c r="B8" s="178"/>
      <c r="C8" s="179"/>
      <c r="D8" s="179"/>
      <c r="E8" s="180"/>
      <c r="F8" s="98"/>
      <c r="G8" s="178"/>
      <c r="H8" s="179"/>
      <c r="I8" s="179"/>
      <c r="J8" s="180"/>
      <c r="K8" s="98"/>
      <c r="L8" s="178"/>
      <c r="M8" s="179"/>
      <c r="N8" s="179"/>
      <c r="O8" s="180"/>
      <c r="P8" s="97"/>
      <c r="Q8" s="80" t="s">
        <v>1125</v>
      </c>
      <c r="R8" s="216" t="str">
        <f ca="1">RandomDevilName</f>
        <v>Raarkich</v>
      </c>
      <c r="S8" s="216"/>
      <c r="T8" s="302"/>
      <c r="U8" s="97"/>
      <c r="V8" s="97"/>
      <c r="W8" s="97"/>
      <c r="X8" s="97"/>
      <c r="Y8" s="97"/>
      <c r="Z8" s="97"/>
      <c r="AA8" s="245"/>
      <c r="AB8" s="245"/>
      <c r="AC8" s="245"/>
      <c r="AD8" s="245"/>
      <c r="AE8" s="245"/>
      <c r="AF8" s="245"/>
      <c r="AG8" s="245"/>
      <c r="AH8" s="245"/>
      <c r="AI8" s="97"/>
      <c r="AJ8" s="97"/>
      <c r="AK8" s="97"/>
      <c r="AL8" s="97"/>
      <c r="AM8" s="97"/>
      <c r="AN8" s="97"/>
      <c r="AO8" s="97"/>
      <c r="AP8" s="97"/>
      <c r="AQ8" s="97"/>
      <c r="AR8" s="97"/>
      <c r="AS8" s="97"/>
      <c r="AT8" s="97"/>
    </row>
    <row r="9" spans="1:46" s="3" customFormat="1" ht="18" thickBot="1">
      <c r="A9" s="184" t="s">
        <v>1950</v>
      </c>
      <c r="B9" s="286" t="str">
        <f ca="1">IF(B7="Threat",'Random Tables'!AK54,IF(B7="Denizens",'Random Tables'!AG54,IF(B7="Harmless Interaction",'Random Tables'!AC54,"")))</f>
        <v/>
      </c>
      <c r="C9" s="220"/>
      <c r="D9" s="220"/>
      <c r="E9" s="287"/>
      <c r="F9" s="98"/>
      <c r="G9" s="286" t="str">
        <f ca="1">IF(G7="Threat",'Random Tables'!AL54,IF(G7="Denizens",'Random Tables'!AH55,IF(G7="Harmless Interaction",'Random Tables'!AD54,"")))</f>
        <v/>
      </c>
      <c r="H9" s="220"/>
      <c r="I9" s="220"/>
      <c r="J9" s="287"/>
      <c r="K9" s="98"/>
      <c r="L9" s="286" t="str">
        <f ca="1">IF(L7="Threat",'Random Tables'!AM54,IF(L7="Denizens",'Random Tables'!AI54,IF(L7="Harmless Interaction",'Random Tables'!AE54,"")))</f>
        <v>1d6 giant centipedes from the sewers</v>
      </c>
      <c r="M9" s="220"/>
      <c r="N9" s="220"/>
      <c r="O9" s="287"/>
      <c r="P9" s="97"/>
      <c r="Q9" s="97"/>
      <c r="R9" s="97"/>
      <c r="S9" s="97"/>
      <c r="T9" s="97"/>
      <c r="U9" s="97"/>
      <c r="V9" s="97"/>
      <c r="W9" s="97"/>
      <c r="X9" s="97"/>
      <c r="Y9" s="97"/>
      <c r="Z9" s="97"/>
      <c r="AA9" s="245"/>
      <c r="AB9" s="245"/>
      <c r="AC9" s="245"/>
      <c r="AD9" s="245"/>
      <c r="AE9" s="245"/>
      <c r="AF9" s="245"/>
      <c r="AG9" s="245"/>
      <c r="AH9" s="245"/>
      <c r="AI9" s="97"/>
      <c r="AJ9" s="97"/>
      <c r="AK9" s="97"/>
      <c r="AL9" s="97"/>
      <c r="AM9" s="97"/>
      <c r="AN9" s="97"/>
      <c r="AO9" s="97"/>
      <c r="AP9" s="97"/>
      <c r="AQ9" s="97"/>
      <c r="AR9" s="97"/>
      <c r="AS9" s="97"/>
      <c r="AT9" s="97"/>
    </row>
    <row r="10" spans="1:46" ht="17.25" customHeight="1">
      <c r="A10" s="185"/>
      <c r="B10" s="286"/>
      <c r="C10" s="220"/>
      <c r="D10" s="220"/>
      <c r="E10" s="287"/>
      <c r="F10" s="98"/>
      <c r="G10" s="286"/>
      <c r="H10" s="220"/>
      <c r="I10" s="220"/>
      <c r="J10" s="287"/>
      <c r="K10" s="98"/>
      <c r="L10" s="286"/>
      <c r="M10" s="220"/>
      <c r="N10" s="220"/>
      <c r="O10" s="287"/>
      <c r="P10" s="97"/>
      <c r="Q10" s="265" t="s">
        <v>1390</v>
      </c>
      <c r="R10" s="265"/>
      <c r="S10" s="265"/>
      <c r="T10" s="265"/>
      <c r="U10" s="265"/>
      <c r="V10" s="265"/>
      <c r="W10" s="265"/>
      <c r="X10" s="265"/>
      <c r="Y10" s="266"/>
      <c r="Z10" s="97"/>
      <c r="AA10" s="245"/>
      <c r="AB10" s="245"/>
      <c r="AC10" s="245"/>
      <c r="AD10" s="245"/>
      <c r="AE10" s="245"/>
      <c r="AF10" s="245"/>
      <c r="AG10" s="245"/>
      <c r="AH10" s="245"/>
      <c r="AI10" s="97"/>
      <c r="AJ10" s="97"/>
      <c r="AK10" s="97"/>
      <c r="AL10" s="97"/>
      <c r="AM10" s="97"/>
      <c r="AN10" s="97"/>
      <c r="AO10" s="97"/>
      <c r="AP10" s="97"/>
      <c r="AQ10" s="97"/>
      <c r="AR10" s="97"/>
      <c r="AS10" s="97"/>
      <c r="AT10" s="97"/>
    </row>
    <row r="11" spans="1:46" ht="18" customHeight="1" thickBot="1">
      <c r="A11" s="186"/>
      <c r="B11" s="288"/>
      <c r="C11" s="289"/>
      <c r="D11" s="289"/>
      <c r="E11" s="290"/>
      <c r="F11" s="98"/>
      <c r="G11" s="288"/>
      <c r="H11" s="289"/>
      <c r="I11" s="289"/>
      <c r="J11" s="290"/>
      <c r="K11" s="98"/>
      <c r="L11" s="288"/>
      <c r="M11" s="289"/>
      <c r="N11" s="289"/>
      <c r="O11" s="290"/>
      <c r="P11" s="97"/>
      <c r="Q11" s="267"/>
      <c r="R11" s="267"/>
      <c r="S11" s="267"/>
      <c r="T11" s="267"/>
      <c r="U11" s="267"/>
      <c r="V11" s="267"/>
      <c r="W11" s="267"/>
      <c r="X11" s="267"/>
      <c r="Y11" s="268"/>
      <c r="Z11" s="97"/>
      <c r="AA11" s="245"/>
      <c r="AB11" s="245"/>
      <c r="AC11" s="245"/>
      <c r="AD11" s="245"/>
      <c r="AE11" s="245"/>
      <c r="AF11" s="245"/>
      <c r="AG11" s="245"/>
      <c r="AH11" s="245"/>
      <c r="AI11" s="97"/>
      <c r="AJ11" s="97"/>
      <c r="AK11" s="97"/>
      <c r="AL11" s="97"/>
      <c r="AM11" s="97"/>
      <c r="AN11" s="97"/>
      <c r="AO11" s="97"/>
      <c r="AP11" s="97"/>
      <c r="AQ11" s="97"/>
      <c r="AR11" s="97"/>
      <c r="AS11" s="97"/>
      <c r="AT11" s="97"/>
    </row>
    <row r="12" spans="1:46" ht="17.25" customHeight="1">
      <c r="A12" s="184" t="s">
        <v>2022</v>
      </c>
      <c r="B12" s="270" t="str">
        <f ca="1">OUTER_RND_3</f>
        <v>The Old Bait and Switch (CR 3)</v>
      </c>
      <c r="C12" s="271"/>
      <c r="D12" s="271"/>
      <c r="E12" s="272"/>
      <c r="F12" s="97"/>
      <c r="G12" s="270" t="str">
        <f ca="1">LOWER_RND_3</f>
        <v>The Mechanical Builder (CR 0)</v>
      </c>
      <c r="H12" s="271"/>
      <c r="I12" s="271"/>
      <c r="J12" s="272"/>
      <c r="K12" s="97"/>
      <c r="L12" s="270" t="str">
        <f ca="1">UPPER_RND_3</f>
        <v>In the Name of Lurue (CR 1 3)</v>
      </c>
      <c r="M12" s="271"/>
      <c r="N12" s="271"/>
      <c r="O12" s="272"/>
      <c r="P12" s="97"/>
      <c r="Q12" s="40" t="s">
        <v>1387</v>
      </c>
      <c r="R12" s="41" t="s">
        <v>1388</v>
      </c>
      <c r="S12" s="40"/>
      <c r="T12" s="97"/>
      <c r="U12" s="173" t="s">
        <v>1389</v>
      </c>
      <c r="V12" s="173"/>
      <c r="W12" s="173"/>
      <c r="X12" s="173"/>
      <c r="Y12" s="174"/>
      <c r="Z12" s="97"/>
      <c r="AA12" s="245"/>
      <c r="AB12" s="245"/>
      <c r="AC12" s="245"/>
      <c r="AD12" s="245"/>
      <c r="AE12" s="245"/>
      <c r="AF12" s="245"/>
      <c r="AG12" s="245"/>
      <c r="AH12" s="245"/>
      <c r="AI12" s="97"/>
      <c r="AJ12" s="97"/>
      <c r="AK12" s="97"/>
      <c r="AL12" s="97"/>
      <c r="AM12" s="97"/>
      <c r="AN12" s="97"/>
      <c r="AO12" s="97"/>
      <c r="AP12" s="97"/>
      <c r="AQ12" s="97"/>
      <c r="AR12" s="97"/>
      <c r="AS12" s="97"/>
      <c r="AT12" s="97"/>
    </row>
    <row r="13" spans="1:46" ht="17.25" customHeight="1">
      <c r="A13" s="185"/>
      <c r="B13" s="273"/>
      <c r="C13" s="222"/>
      <c r="D13" s="222"/>
      <c r="E13" s="274"/>
      <c r="F13" s="97"/>
      <c r="G13" s="273"/>
      <c r="H13" s="222"/>
      <c r="I13" s="222"/>
      <c r="J13" s="274"/>
      <c r="K13" s="97"/>
      <c r="L13" s="273"/>
      <c r="M13" s="222"/>
      <c r="N13" s="222"/>
      <c r="O13" s="274"/>
      <c r="P13" s="97"/>
      <c r="Q13" s="40" t="s">
        <v>1278</v>
      </c>
      <c r="R13" s="216" t="str" cm="1">
        <f t="array" aca="1" ref="R13" ca="1">INDEX(Random_business[UPPER CITY],RANDBETWEEN(1,20),1)</f>
        <v>Salon</v>
      </c>
      <c r="S13" s="216"/>
      <c r="T13" s="97"/>
      <c r="U13" s="171" t="str" cm="1">
        <f t="array" aca="1" ref="U13" ca="1">INDEX(Random_business_name[Adj 1],RANDBETWEEN(1,20),1)&amp;" "&amp;INDEX(Random_business_name[Adj 2],RANDBETWEEN(1,20),1)&amp;" "&amp;INDEX(Random_business_name[CREATURE],RANDBETWEEN(1,20),1)&amp;" "&amp;INDEX(Random_business_name[ITEM],RANDBETWEEN(1,20),1)</f>
        <v>Homely Sleepy Mule Wagon</v>
      </c>
      <c r="V13" s="171"/>
      <c r="W13" s="171"/>
      <c r="X13" s="171"/>
      <c r="Y13" s="172"/>
      <c r="Z13" s="97"/>
      <c r="AA13" s="245"/>
      <c r="AB13" s="245"/>
      <c r="AC13" s="245"/>
      <c r="AD13" s="245"/>
      <c r="AE13" s="245"/>
      <c r="AF13" s="245"/>
      <c r="AG13" s="245"/>
      <c r="AH13" s="245"/>
      <c r="AI13" s="97"/>
      <c r="AJ13" s="97"/>
      <c r="AK13" s="97"/>
      <c r="AL13" s="97"/>
      <c r="AM13" s="97"/>
      <c r="AN13" s="97"/>
      <c r="AO13" s="97"/>
      <c r="AP13" s="97"/>
      <c r="AQ13" s="97"/>
      <c r="AR13" s="97"/>
      <c r="AS13" s="97"/>
      <c r="AT13" s="97"/>
    </row>
    <row r="14" spans="1:46" ht="18" customHeight="1" thickBot="1">
      <c r="A14" s="186"/>
      <c r="B14" s="275"/>
      <c r="C14" s="276"/>
      <c r="D14" s="276"/>
      <c r="E14" s="277"/>
      <c r="F14" s="97"/>
      <c r="G14" s="275"/>
      <c r="H14" s="276"/>
      <c r="I14" s="276"/>
      <c r="J14" s="277"/>
      <c r="K14" s="97"/>
      <c r="L14" s="275"/>
      <c r="M14" s="276"/>
      <c r="N14" s="276"/>
      <c r="O14" s="277"/>
      <c r="P14" s="97"/>
      <c r="Q14" s="40" t="s">
        <v>1279</v>
      </c>
      <c r="R14" s="216" t="str" cm="1">
        <f t="array" aca="1" ref="R14" ca="1">INDEX(Random_business[LOWER CITY],RANDBETWEEN(1,20),1)</f>
        <v>Scribe</v>
      </c>
      <c r="S14" s="216"/>
      <c r="T14" s="97"/>
      <c r="U14" s="171"/>
      <c r="V14" s="171"/>
      <c r="W14" s="171"/>
      <c r="X14" s="171"/>
      <c r="Y14" s="172"/>
      <c r="Z14" s="97"/>
      <c r="AA14" s="245"/>
      <c r="AB14" s="245"/>
      <c r="AC14" s="245"/>
      <c r="AD14" s="245"/>
      <c r="AE14" s="245"/>
      <c r="AF14" s="245"/>
      <c r="AG14" s="245"/>
      <c r="AH14" s="245"/>
      <c r="AI14" s="97"/>
      <c r="AJ14" s="97"/>
      <c r="AK14" s="97"/>
      <c r="AL14" s="97"/>
      <c r="AM14" s="97"/>
      <c r="AN14" s="97"/>
      <c r="AO14" s="97"/>
      <c r="AP14" s="97"/>
      <c r="AQ14" s="97"/>
      <c r="AR14" s="97"/>
      <c r="AS14" s="97"/>
      <c r="AT14" s="97"/>
    </row>
    <row r="15" spans="1:46" ht="17.25" customHeight="1">
      <c r="A15" s="81" t="s">
        <v>1521</v>
      </c>
      <c r="B15" s="291" t="str">
        <f ca="1">(RANDBETWEEN(1,8)+RANDBETWEEN(1,8)+RANDBETWEEN(1,8)+RANDBETWEEN(1,8)+RANDBETWEEN(1,8)+RANDBETWEEN(1,8))&amp;" minutes"</f>
        <v>20 minutes</v>
      </c>
      <c r="C15" s="291"/>
      <c r="D15" s="291"/>
      <c r="E15" s="291"/>
      <c r="F15" s="97"/>
      <c r="G15" s="291" t="str">
        <f ca="1">(RANDBETWEEN(1,6)+RANDBETWEEN(1,6)+RANDBETWEEN(1,6)+RANDBETWEEN(1,6))&amp;" minutes"</f>
        <v>14 minutes</v>
      </c>
      <c r="H15" s="291"/>
      <c r="I15" s="291"/>
      <c r="J15" s="291"/>
      <c r="K15" s="97"/>
      <c r="L15" s="291" t="str">
        <f ca="1">(RANDBETWEEN(1,4)+RANDBETWEEN(1,4))&amp;" minutes"</f>
        <v>4 minutes</v>
      </c>
      <c r="M15" s="291"/>
      <c r="N15" s="291"/>
      <c r="O15" s="291"/>
      <c r="P15" s="97"/>
      <c r="Q15" s="40" t="s">
        <v>1280</v>
      </c>
      <c r="R15" s="216" t="str" cm="1">
        <f t="array" aca="1" ref="R15" ca="1">INDEX(Random_business[OUTER CITY],RANDBETWEEN(1,20),1)</f>
        <v>Citywide*</v>
      </c>
      <c r="S15" s="216"/>
      <c r="T15" s="97"/>
      <c r="U15" s="171"/>
      <c r="V15" s="171"/>
      <c r="W15" s="171"/>
      <c r="X15" s="171"/>
      <c r="Y15" s="172"/>
      <c r="Z15" s="97"/>
      <c r="AA15" s="245"/>
      <c r="AB15" s="245"/>
      <c r="AC15" s="245"/>
      <c r="AD15" s="245"/>
      <c r="AE15" s="245"/>
      <c r="AF15" s="245"/>
      <c r="AG15" s="245"/>
      <c r="AH15" s="245"/>
      <c r="AI15" s="97"/>
      <c r="AJ15" s="97"/>
      <c r="AK15" s="97"/>
      <c r="AL15" s="97"/>
      <c r="AM15" s="97"/>
      <c r="AN15" s="97"/>
      <c r="AO15" s="97"/>
      <c r="AP15" s="97"/>
      <c r="AQ15" s="97"/>
      <c r="AR15" s="97"/>
      <c r="AS15" s="97"/>
      <c r="AT15" s="97"/>
    </row>
    <row r="16" spans="1:46" ht="21" customHeight="1" thickBot="1">
      <c r="A16" s="81" t="s">
        <v>1951</v>
      </c>
      <c r="B16" s="292" t="str">
        <f ca="1">(RANDBETWEEN(1,6)+RANDBETWEEN(1,6))&amp;" Flaming Fist guards and 1 Knight"</f>
        <v>6 Flaming Fist guards and 1 Knight</v>
      </c>
      <c r="C16" s="292"/>
      <c r="D16" s="292"/>
      <c r="E16" s="292"/>
      <c r="F16" s="97"/>
      <c r="G16" s="292" t="str">
        <f ca="1">(RANDBETWEEN(1,4)+RANDBETWEEN(1,4))&amp;" Flaming Fist Veterans"</f>
        <v>5 Flaming Fist Veterans</v>
      </c>
      <c r="H16" s="292"/>
      <c r="I16" s="292"/>
      <c r="J16" s="292"/>
      <c r="K16" s="97"/>
      <c r="L16" s="292" t="str">
        <f ca="1">(RANDBETWEEN(1,4)+RANDBETWEEN(1,4))&amp;" Watch guards"</f>
        <v>4 Watch guards</v>
      </c>
      <c r="M16" s="292"/>
      <c r="N16" s="292"/>
      <c r="O16" s="292"/>
      <c r="P16" s="97"/>
      <c r="Q16" s="40" t="s">
        <v>1281</v>
      </c>
      <c r="R16" s="216" t="str" cm="1">
        <f t="array" aca="1" ref="R16" ca="1">INDEX(Random_business[ANY],RANDBETWEEN(1,20),1)</f>
        <v>Cobbler</v>
      </c>
      <c r="S16" s="216"/>
      <c r="T16" s="97"/>
      <c r="U16" s="171"/>
      <c r="V16" s="171"/>
      <c r="W16" s="171"/>
      <c r="X16" s="171"/>
      <c r="Y16" s="172"/>
      <c r="Z16" s="97"/>
      <c r="AA16" s="226" t="s">
        <v>2979</v>
      </c>
      <c r="AB16" s="227"/>
      <c r="AC16" s="227"/>
      <c r="AD16" s="97"/>
      <c r="AE16" s="97"/>
      <c r="AF16" s="97"/>
      <c r="AG16" s="97"/>
      <c r="AH16" s="97"/>
      <c r="AI16" s="97"/>
      <c r="AJ16" s="97"/>
      <c r="AK16" s="97"/>
      <c r="AL16" s="97"/>
      <c r="AM16" s="97"/>
      <c r="AN16" s="97"/>
      <c r="AO16" s="97"/>
      <c r="AP16" s="97"/>
      <c r="AQ16" s="97"/>
      <c r="AR16" s="97"/>
      <c r="AS16" s="97"/>
      <c r="AT16" s="97"/>
    </row>
    <row r="17" spans="1:55" ht="17.25" customHeight="1" thickBot="1">
      <c r="A17" s="190" t="s">
        <v>1522</v>
      </c>
      <c r="B17" s="293" t="str">
        <f ca="1">FlamingFistReactions</f>
        <v>The guards start a bribe bidding war to decide who gets arrested and who goes free.</v>
      </c>
      <c r="C17" s="294"/>
      <c r="D17" s="294"/>
      <c r="E17" s="295"/>
      <c r="F17" s="97"/>
      <c r="G17" s="293" t="str">
        <f ca="1">FlamingFistReactions</f>
        <v>The guards start a bribe bidding war to decide who gets arrested and who goes free.</v>
      </c>
      <c r="H17" s="294"/>
      <c r="I17" s="294"/>
      <c r="J17" s="295"/>
      <c r="K17" s="97"/>
      <c r="L17" s="293" t="str">
        <f ca="1">WatchReactions</f>
        <v>The guards break up the situation, dispersing everyone without making any arrests.</v>
      </c>
      <c r="M17" s="294"/>
      <c r="N17" s="294"/>
      <c r="O17" s="295"/>
      <c r="P17" s="97"/>
      <c r="Q17" s="97"/>
      <c r="R17" s="97"/>
      <c r="S17" s="97"/>
      <c r="T17" s="97"/>
      <c r="U17" s="97"/>
      <c r="V17" s="97"/>
      <c r="W17" s="97"/>
      <c r="X17" s="97"/>
      <c r="Y17" s="97"/>
      <c r="Z17" s="97"/>
      <c r="AA17" s="246" t="str">
        <f>IFERROR(INDEX('Random Tables'!$DX$8:$EB$15,MATCH('BG DMSCREEN'!$AB$3,'Random Tables'!$DW$8:$DW$15,0),4),"")</f>
        <v>Gleda rented a room in the Brass Harp Inn and Tavern and prays in her chamber. First, she uses destructive wave if she can get into a position where the spell affects at least three characters. Gleda uses banishment to remove characters with the highest damage potential from the fight. She goes through her different smite options from top to bottom, but only uses banishing smite against characters she has hit at least two times with her weapon. On each turn, if possible, she uses her Corrupting Touch against melee fighters.
"KNEEL DOGS, AND RECEIVE THE LIBERATING TIP OF MY SWORD. IT IS A JOYFUL TIME! CYRIC WELCOMES ALL THOSE WHO CALL ON HIS NAME WITH THEIR DYING BREATH."
— GLEDA D'HARCOURT</v>
      </c>
      <c r="AB17" s="246"/>
      <c r="AC17" s="246"/>
      <c r="AD17" s="246"/>
      <c r="AE17" s="246"/>
      <c r="AF17" s="246"/>
      <c r="AG17" s="246"/>
      <c r="AH17" s="246"/>
      <c r="AI17" s="97"/>
      <c r="AJ17" s="97"/>
      <c r="AK17" s="97"/>
      <c r="AL17" s="97"/>
      <c r="AM17" s="97"/>
      <c r="AN17" s="97"/>
      <c r="AO17" s="97"/>
      <c r="AP17" s="97"/>
      <c r="AQ17" s="97"/>
      <c r="AR17" s="97"/>
      <c r="AS17" s="97"/>
      <c r="AT17" s="97"/>
    </row>
    <row r="18" spans="1:55" ht="18" thickBot="1">
      <c r="A18" s="191"/>
      <c r="B18" s="296"/>
      <c r="C18" s="297"/>
      <c r="D18" s="297"/>
      <c r="E18" s="298"/>
      <c r="F18" s="97"/>
      <c r="G18" s="296"/>
      <c r="H18" s="297"/>
      <c r="I18" s="297"/>
      <c r="J18" s="298"/>
      <c r="K18" s="97"/>
      <c r="L18" s="296"/>
      <c r="M18" s="297"/>
      <c r="N18" s="297"/>
      <c r="O18" s="298"/>
      <c r="P18" s="97"/>
      <c r="Q18" s="259" t="s">
        <v>3407</v>
      </c>
      <c r="R18" s="260"/>
      <c r="S18" s="260"/>
      <c r="T18" s="260"/>
      <c r="U18" s="260"/>
      <c r="V18" s="260"/>
      <c r="W18" s="260"/>
      <c r="X18" s="260"/>
      <c r="Y18" s="261"/>
      <c r="Z18" s="97"/>
      <c r="AA18" s="246"/>
      <c r="AB18" s="246"/>
      <c r="AC18" s="246"/>
      <c r="AD18" s="246"/>
      <c r="AE18" s="246"/>
      <c r="AF18" s="246"/>
      <c r="AG18" s="246"/>
      <c r="AH18" s="246"/>
      <c r="AI18" s="97"/>
      <c r="AJ18" s="97"/>
      <c r="AK18" s="97"/>
      <c r="AL18" s="97"/>
      <c r="AM18" s="97"/>
      <c r="AN18" s="97"/>
      <c r="AO18" s="97"/>
      <c r="AP18" s="97"/>
      <c r="AQ18" s="97"/>
      <c r="AR18" s="97"/>
      <c r="AS18" s="97"/>
      <c r="AT18" s="97"/>
    </row>
    <row r="19" spans="1:55" ht="18" thickBot="1">
      <c r="A19" s="192"/>
      <c r="B19" s="299"/>
      <c r="C19" s="300"/>
      <c r="D19" s="300"/>
      <c r="E19" s="301"/>
      <c r="F19" s="97"/>
      <c r="G19" s="299"/>
      <c r="H19" s="300"/>
      <c r="I19" s="300"/>
      <c r="J19" s="301"/>
      <c r="K19" s="97"/>
      <c r="L19" s="299"/>
      <c r="M19" s="300"/>
      <c r="N19" s="300"/>
      <c r="O19" s="301"/>
      <c r="P19" s="97"/>
      <c r="Q19" s="247" t="s">
        <v>444</v>
      </c>
      <c r="R19" s="248" t="s">
        <v>1278</v>
      </c>
      <c r="S19" s="248"/>
      <c r="T19" s="269" t="s">
        <v>3403</v>
      </c>
      <c r="U19" s="269"/>
      <c r="V19" s="269"/>
      <c r="W19" s="248" t="s">
        <v>3404</v>
      </c>
      <c r="X19" s="248"/>
      <c r="Y19" s="249"/>
      <c r="Z19" s="97"/>
      <c r="AA19" s="246"/>
      <c r="AB19" s="246"/>
      <c r="AC19" s="246"/>
      <c r="AD19" s="246"/>
      <c r="AE19" s="246"/>
      <c r="AF19" s="246"/>
      <c r="AG19" s="246"/>
      <c r="AH19" s="246"/>
      <c r="AI19" s="97"/>
      <c r="AJ19" s="97"/>
      <c r="AK19" s="97"/>
      <c r="AL19" s="97"/>
      <c r="AM19" s="97"/>
      <c r="AN19" s="97"/>
      <c r="AO19" s="97"/>
      <c r="AP19" s="97"/>
      <c r="AQ19" s="97"/>
      <c r="AR19" s="97"/>
      <c r="AS19" s="97"/>
      <c r="AT19" s="97"/>
      <c r="AV19" s="170" t="s">
        <v>21</v>
      </c>
      <c r="AW19" s="170"/>
      <c r="AX19" s="15" t="s">
        <v>3085</v>
      </c>
      <c r="AZ19" s="15" t="s">
        <v>3086</v>
      </c>
      <c r="BA19" s="97"/>
      <c r="BB19" s="97"/>
      <c r="BC19" s="97"/>
    </row>
    <row r="20" spans="1:55" ht="18" thickBot="1">
      <c r="A20" s="97"/>
      <c r="B20" s="97"/>
      <c r="C20" s="97"/>
      <c r="D20" s="97"/>
      <c r="E20" s="97"/>
      <c r="F20" s="97"/>
      <c r="G20" s="97"/>
      <c r="H20" s="97"/>
      <c r="I20" s="97"/>
      <c r="J20" s="97"/>
      <c r="K20" s="97"/>
      <c r="L20" s="97"/>
      <c r="M20" s="97"/>
      <c r="N20" s="97"/>
      <c r="O20" s="97"/>
      <c r="P20" s="97"/>
      <c r="Q20" s="99"/>
      <c r="R20" s="100"/>
      <c r="S20" s="100"/>
      <c r="T20" s="100"/>
      <c r="U20" s="100"/>
      <c r="V20" s="100"/>
      <c r="W20" s="100"/>
      <c r="X20" s="100"/>
      <c r="Y20" s="101"/>
      <c r="Z20" s="97"/>
      <c r="AA20" s="246"/>
      <c r="AB20" s="246"/>
      <c r="AC20" s="246"/>
      <c r="AD20" s="246"/>
      <c r="AE20" s="246"/>
      <c r="AF20" s="246"/>
      <c r="AG20" s="246"/>
      <c r="AH20" s="246"/>
      <c r="AI20" s="97"/>
      <c r="AJ20" s="97"/>
      <c r="AK20" s="97"/>
      <c r="AL20" s="97"/>
      <c r="AM20" s="97"/>
      <c r="AN20" s="97"/>
      <c r="AO20" s="97"/>
      <c r="AP20" s="97"/>
      <c r="AQ20" s="97"/>
      <c r="AR20" s="97"/>
      <c r="AS20" s="97"/>
      <c r="AT20" s="97"/>
      <c r="AU20" s="40" t="s">
        <v>1278</v>
      </c>
      <c r="AV20" s="231" t="str">
        <f ca="1">'Random Tables'!EP6</f>
        <v>The Gilded Plier</v>
      </c>
      <c r="AW20" s="231"/>
      <c r="AX20" s="231" t="str">
        <f ca="1">'Random Tables'!EQ6</f>
        <v>Ewarna (N gnome)</v>
      </c>
      <c r="AY20" s="231"/>
      <c r="AZ20" s="231" t="str">
        <f ca="1">'Random Tables'!ER6</f>
        <v>High quality tinker</v>
      </c>
      <c r="BA20" s="231"/>
      <c r="BB20" s="231"/>
      <c r="BC20" s="231"/>
    </row>
    <row r="21" spans="1:55" ht="18" thickBot="1">
      <c r="A21" s="89" t="s">
        <v>1509</v>
      </c>
      <c r="B21" s="187" t="str">
        <f ca="1">GateInteractions</f>
        <v>The guards skip the search if a traveler pays 1 gp for "express gate" service.</v>
      </c>
      <c r="C21" s="188"/>
      <c r="D21" s="188"/>
      <c r="E21" s="188"/>
      <c r="F21" s="188"/>
      <c r="G21" s="188"/>
      <c r="H21" s="188"/>
      <c r="I21" s="188"/>
      <c r="J21" s="188"/>
      <c r="K21" s="188"/>
      <c r="L21" s="188"/>
      <c r="M21" s="188"/>
      <c r="N21" s="188"/>
      <c r="O21" s="189"/>
      <c r="P21" s="97"/>
      <c r="Q21" s="250" t="s">
        <v>822</v>
      </c>
      <c r="R21" s="251"/>
      <c r="S21" s="251"/>
      <c r="T21" s="235" t="s">
        <v>826</v>
      </c>
      <c r="U21" s="235"/>
      <c r="V21" s="235"/>
      <c r="W21" s="251"/>
      <c r="X21" s="251"/>
      <c r="Y21" s="252"/>
      <c r="Z21" s="97"/>
      <c r="AA21" s="246"/>
      <c r="AB21" s="246"/>
      <c r="AC21" s="246"/>
      <c r="AD21" s="246"/>
      <c r="AE21" s="246"/>
      <c r="AF21" s="246"/>
      <c r="AG21" s="246"/>
      <c r="AH21" s="246"/>
      <c r="AI21" s="97"/>
      <c r="AJ21" s="97"/>
      <c r="AK21" s="97"/>
      <c r="AL21" s="97"/>
      <c r="AM21" s="97"/>
      <c r="AN21" s="97"/>
      <c r="AO21" s="97"/>
      <c r="AP21" s="97"/>
      <c r="AQ21" s="97"/>
      <c r="AR21" s="97"/>
      <c r="AS21" s="97"/>
      <c r="AT21" s="97"/>
      <c r="AU21" s="40" t="s">
        <v>1279</v>
      </c>
      <c r="AV21" s="231" t="str">
        <f ca="1">'Random Tables'!EP43</f>
        <v>Qrank's Workshop</v>
      </c>
      <c r="AW21" s="231"/>
      <c r="AX21" s="231" t="str">
        <f ca="1">'Random Tables'!EQ43</f>
        <v>Qrank (LN kobold)</v>
      </c>
      <c r="AY21" s="231"/>
      <c r="AZ21" s="231" t="str">
        <f ca="1">'Random Tables'!ER43</f>
        <v>Low to medium quality tinker and weapons</v>
      </c>
      <c r="BA21" s="231"/>
      <c r="BB21" s="231"/>
      <c r="BC21" s="231"/>
    </row>
    <row r="22" spans="1:55" ht="18" thickBot="1">
      <c r="A22" s="151"/>
      <c r="B22" s="151"/>
      <c r="C22" s="151"/>
      <c r="D22" s="151"/>
      <c r="E22" s="151"/>
      <c r="F22" s="151"/>
      <c r="G22" s="151"/>
      <c r="H22" s="151"/>
      <c r="I22" s="151"/>
      <c r="J22" s="151"/>
      <c r="K22" s="151"/>
      <c r="L22" s="151"/>
      <c r="M22" s="151"/>
      <c r="N22" s="151"/>
      <c r="O22" s="151"/>
      <c r="P22" s="97"/>
      <c r="Q22" s="99"/>
      <c r="R22" s="100"/>
      <c r="S22" s="100"/>
      <c r="T22" s="100"/>
      <c r="U22" s="100"/>
      <c r="V22" s="100"/>
      <c r="W22" s="100"/>
      <c r="X22" s="100"/>
      <c r="Y22" s="101"/>
      <c r="Z22" s="97"/>
      <c r="AA22" s="246"/>
      <c r="AB22" s="246"/>
      <c r="AC22" s="246"/>
      <c r="AD22" s="246"/>
      <c r="AE22" s="246"/>
      <c r="AF22" s="246"/>
      <c r="AG22" s="246"/>
      <c r="AH22" s="246"/>
      <c r="AI22" s="97"/>
      <c r="AJ22" s="97"/>
      <c r="AK22" s="97"/>
      <c r="AL22" s="97"/>
      <c r="AM22" s="97"/>
      <c r="AN22" s="97"/>
      <c r="AO22" s="97"/>
      <c r="AP22" s="97"/>
      <c r="AQ22" s="97"/>
      <c r="AR22" s="97"/>
      <c r="AS22" s="97"/>
      <c r="AT22" s="97"/>
      <c r="AU22" s="40" t="s">
        <v>1280</v>
      </c>
      <c r="AV22" s="231" t="str">
        <f ca="1">'Random Tables'!EP82</f>
        <v>Straps and Leather</v>
      </c>
      <c r="AW22" s="231"/>
      <c r="AX22" s="231" t="str">
        <f ca="1">'Random Tables'!EQ82</f>
        <v>Famed (N human)</v>
      </c>
      <c r="AY22" s="231"/>
      <c r="AZ22" s="231" t="str">
        <f ca="1">'Random Tables'!ER82</f>
        <v>Medium to high quality leather and hide armor</v>
      </c>
      <c r="BA22" s="231"/>
      <c r="BB22" s="231"/>
      <c r="BC22" s="231"/>
    </row>
    <row r="23" spans="1:55" ht="18" thickBot="1">
      <c r="A23" s="151"/>
      <c r="B23" s="308" t="s">
        <v>3053</v>
      </c>
      <c r="C23" s="309"/>
      <c r="D23" s="309"/>
      <c r="E23" s="310"/>
      <c r="F23" s="98"/>
      <c r="G23" s="308" t="s">
        <v>3052</v>
      </c>
      <c r="H23" s="309"/>
      <c r="I23" s="309"/>
      <c r="J23" s="310"/>
      <c r="K23" s="98"/>
      <c r="L23" s="308" t="s">
        <v>3054</v>
      </c>
      <c r="M23" s="309"/>
      <c r="N23" s="309"/>
      <c r="O23" s="310"/>
      <c r="P23" s="97"/>
      <c r="Q23" s="253" t="str">
        <f>INDEX('Random Tables'!$ER$123:$ER$125,MATCH('BG DMSCREEN'!W19,'Random Tables'!$EO$123:$EO$125,0),1)</f>
        <v>Quality</v>
      </c>
      <c r="R23" s="254"/>
      <c r="S23" s="255"/>
      <c r="T23" s="255"/>
      <c r="U23" s="256" t="str">
        <f>INDEX('Random Tables'!$ES$123:$ES$125,MATCH('BG DMSCREEN'!W19,'Random Tables'!$EO$123:$EO$125,0),1)</f>
        <v>Specialty</v>
      </c>
      <c r="V23" s="256"/>
      <c r="W23" s="257"/>
      <c r="X23" s="257"/>
      <c r="Y23" s="258"/>
      <c r="Z23" s="97"/>
      <c r="AA23" s="246"/>
      <c r="AB23" s="246"/>
      <c r="AC23" s="246"/>
      <c r="AD23" s="246"/>
      <c r="AE23" s="246"/>
      <c r="AF23" s="246"/>
      <c r="AG23" s="246"/>
      <c r="AH23" s="246"/>
      <c r="AI23" s="97"/>
      <c r="AJ23" s="97"/>
      <c r="AK23" s="97"/>
      <c r="AL23" s="97"/>
      <c r="AM23" s="97"/>
      <c r="AN23" s="97"/>
      <c r="AO23" s="97"/>
      <c r="AP23" s="97"/>
      <c r="AQ23" s="97"/>
      <c r="AR23" s="97"/>
      <c r="AS23" s="97"/>
      <c r="AT23" s="97"/>
      <c r="AU23" s="97"/>
      <c r="AV23" s="97"/>
      <c r="AW23" s="97"/>
      <c r="AX23" s="97"/>
      <c r="AY23" s="97"/>
      <c r="AZ23" s="97"/>
      <c r="BA23" s="97"/>
      <c r="BB23" s="97"/>
      <c r="BC23" s="97"/>
    </row>
    <row r="24" spans="1:55" ht="17.25" customHeight="1">
      <c r="A24" s="151"/>
      <c r="B24" s="175" t="str">
        <f ca="1">DAYTIMEENC</f>
        <v>Dexterous thimblerigger</v>
      </c>
      <c r="C24" s="176"/>
      <c r="D24" s="176"/>
      <c r="E24" s="177"/>
      <c r="F24" s="151"/>
      <c r="G24" s="175" t="str">
        <f ca="1">NIGHTTIMEENC</f>
        <v>Bloody hand</v>
      </c>
      <c r="H24" s="176"/>
      <c r="I24" s="176"/>
      <c r="J24" s="177"/>
      <c r="K24" s="151"/>
      <c r="L24" s="175" t="str">
        <f ca="1">SEWERENC</f>
        <v>Sphere</v>
      </c>
      <c r="M24" s="176"/>
      <c r="N24" s="176"/>
      <c r="O24" s="177"/>
      <c r="P24" s="151"/>
      <c r="Q24" s="97"/>
      <c r="R24" s="97"/>
      <c r="S24" s="97"/>
      <c r="T24" s="97"/>
      <c r="U24" s="97"/>
      <c r="V24" s="97"/>
      <c r="W24" s="97"/>
      <c r="X24" s="97"/>
      <c r="Y24" s="97"/>
      <c r="Z24" s="97"/>
      <c r="AA24" s="246"/>
      <c r="AB24" s="246"/>
      <c r="AC24" s="246"/>
      <c r="AD24" s="246"/>
      <c r="AE24" s="246"/>
      <c r="AF24" s="246"/>
      <c r="AG24" s="246"/>
      <c r="AH24" s="246"/>
      <c r="AI24" s="97"/>
      <c r="AJ24" s="97"/>
      <c r="AK24" s="97"/>
      <c r="AL24" s="97"/>
      <c r="AM24" s="97"/>
      <c r="AN24" s="97"/>
      <c r="AO24" s="97"/>
      <c r="AP24" s="97"/>
      <c r="AQ24" s="97"/>
      <c r="AR24" s="97"/>
      <c r="AS24" s="97"/>
      <c r="AT24" s="97"/>
      <c r="AU24" s="97"/>
      <c r="AV24" s="97"/>
      <c r="AW24" s="97"/>
      <c r="AX24" s="97"/>
      <c r="AY24" s="97"/>
      <c r="AZ24" s="15" t="s">
        <v>3118</v>
      </c>
      <c r="BA24" s="234" t="s">
        <v>3119</v>
      </c>
      <c r="BB24" s="170"/>
      <c r="BC24" s="170"/>
    </row>
    <row r="25" spans="1:55" ht="17.25" customHeight="1">
      <c r="A25" s="151"/>
      <c r="B25" s="178"/>
      <c r="C25" s="179"/>
      <c r="D25" s="179"/>
      <c r="E25" s="180"/>
      <c r="F25" s="151"/>
      <c r="G25" s="178"/>
      <c r="H25" s="179"/>
      <c r="I25" s="179"/>
      <c r="J25" s="180"/>
      <c r="K25" s="151"/>
      <c r="L25" s="178"/>
      <c r="M25" s="179"/>
      <c r="N25" s="179"/>
      <c r="O25" s="180"/>
      <c r="P25" s="151"/>
      <c r="Q25" s="97"/>
      <c r="R25" s="97"/>
      <c r="S25" s="97"/>
      <c r="T25" s="97"/>
      <c r="U25" s="97"/>
      <c r="V25" s="97"/>
      <c r="W25" s="97"/>
      <c r="X25" s="97"/>
      <c r="Y25" s="97"/>
      <c r="Z25" s="97"/>
      <c r="AA25" s="246"/>
      <c r="AB25" s="246"/>
      <c r="AC25" s="246"/>
      <c r="AD25" s="246"/>
      <c r="AE25" s="246"/>
      <c r="AF25" s="246"/>
      <c r="AG25" s="246"/>
      <c r="AH25" s="246"/>
      <c r="AI25" s="97"/>
      <c r="AJ25" s="97"/>
      <c r="AK25" s="97"/>
      <c r="AL25" s="97"/>
      <c r="AM25" s="97"/>
      <c r="AN25" s="97"/>
      <c r="AO25" s="97"/>
      <c r="AP25" s="97"/>
      <c r="AQ25" s="97"/>
      <c r="AR25" s="97"/>
      <c r="AS25" s="97"/>
      <c r="AT25" s="97"/>
      <c r="AU25" s="40" t="s">
        <v>1278</v>
      </c>
      <c r="AV25" s="231" t="str">
        <f ca="1">'Random Tables'!EP18</f>
        <v>Pretender Wren</v>
      </c>
      <c r="AW25" s="231"/>
      <c r="AX25" s="231" t="str">
        <f ca="1">'Random Tables'!EQ18</f>
        <v>Terth (NE human)</v>
      </c>
      <c r="AY25" s="231"/>
      <c r="AZ25" s="233" t="str">
        <f ca="1">'Random Tables'!ER18</f>
        <v>High</v>
      </c>
      <c r="BA25" s="231">
        <f>'Random Tables'!ES18</f>
        <v>0</v>
      </c>
      <c r="BB25" s="231"/>
      <c r="BC25" s="231"/>
    </row>
    <row r="26" spans="1:55" ht="17.25" customHeight="1">
      <c r="A26" s="151"/>
      <c r="B26" s="307" t="str">
        <f ca="1">DAYENCDESC</f>
        <v>A small cluster of people has formed around a person sitting on the ground, where dexterous hands set three cups dancing across an old, dusty rug. You hear people shouting “Left! No, right!” and conclude there’s some betting going on. An opportunity to earn some coins?
The occasional thimblerigger, Destitute (neutral female tiefling illusionist VGtM) passes a lazy afternoon with some games. The characters can bet up to 10 gp on the location of a small marble, normally hidden beneath one of the cups. In the first round, Destitute makes a Dexterity (Sleight of Hand) check with advantage to hide the marble up their sleeve. In the second round, Destitute uses major image to create a fake marble that the tiefling hides below ground when someone picks the correct cup. Destitute doesn't dismiss the spell and instead “hides” the marble so that it is reusable. When the situation gets out of hand, Destitute casts invisibility and runs away.</v>
      </c>
      <c r="C26" s="307"/>
      <c r="D26" s="307"/>
      <c r="E26" s="307"/>
      <c r="F26" s="151"/>
      <c r="G26" s="307" t="str">
        <f ca="1">NIGHTENCDESC</f>
        <v>You walk along a dimly lit street, when one of the passers-by lays their hand on your chest. It only lasts an instant, and you’re left to wonder what has happened. Looking at your chest, you see a bloody hand mark.
Hans (chaotic neutral male human commoner) is a prankster who puts pig's blood on people's chest to freak them out. If the characters succeed on a DC 16 Wisdom (Perception) check, they make out Hans among the people. Use the chase rules to play out the pursuit, if the characters want to catch the culprit. Hans only laughs when they catch him and proclaims: “You should be used to blood, looking like the mercenaries you are. What’s the big deal?”</v>
      </c>
      <c r="H26" s="307"/>
      <c r="I26" s="307"/>
      <c r="J26" s="307"/>
      <c r="K26" s="151"/>
      <c r="L26" s="307" t="str">
        <f ca="1">SEWERENCDESC</f>
        <v>You hear a gurgle and witness a strange metal sphere emerging from the sewage. Despite its former location, it is spotless and perfectly reflects any light. It hovers for a second, then quickly flies to a different location at breakneck speed. Otherwise, it remains passive.
The characters witness an “unidentifiable magical phenomenon.” A character who succeeds on a DC 15 Intelligence (Arcana) check has read about these encounters, which are commonly regarded as mere superstition. Casting identify on the sphere yields no results, as if it doesn't exist. If the characters attack the sphere, which has an AC of 18, it reflects any damage to the origin as lightning damage. The sphere follows the characters for 10 minutes, then submerges again in the sewage.</v>
      </c>
      <c r="M26" s="307"/>
      <c r="N26" s="307"/>
      <c r="O26" s="307"/>
      <c r="P26" s="151"/>
      <c r="Q26" s="97"/>
      <c r="R26" s="97"/>
      <c r="S26" s="97"/>
      <c r="T26" s="97"/>
      <c r="U26" s="97"/>
      <c r="V26" s="97"/>
      <c r="W26" s="97"/>
      <c r="X26" s="97"/>
      <c r="Y26" s="97"/>
      <c r="Z26" s="97"/>
      <c r="AA26" s="246"/>
      <c r="AB26" s="246"/>
      <c r="AC26" s="246"/>
      <c r="AD26" s="246"/>
      <c r="AE26" s="246"/>
      <c r="AF26" s="246"/>
      <c r="AG26" s="246"/>
      <c r="AH26" s="246"/>
      <c r="AI26" s="97"/>
      <c r="AJ26" s="97"/>
      <c r="AK26" s="97"/>
      <c r="AL26" s="97"/>
      <c r="AM26" s="97"/>
      <c r="AN26" s="97"/>
      <c r="AO26" s="97"/>
      <c r="AP26" s="97"/>
      <c r="AQ26" s="97"/>
      <c r="AR26" s="97"/>
      <c r="AS26" s="97"/>
      <c r="AT26" s="97"/>
      <c r="AU26" s="40" t="s">
        <v>1279</v>
      </c>
      <c r="AV26" s="231" t="str">
        <f ca="1">'Random Tables'!EP56</f>
        <v>Knave of Hearts</v>
      </c>
      <c r="AW26" s="231"/>
      <c r="AX26" s="231" t="str">
        <f ca="1">'Random Tables'!EQ56</f>
        <v>Stonvor (LN human)</v>
      </c>
      <c r="AY26" s="231"/>
      <c r="AZ26" s="233" t="str">
        <f ca="1">'Random Tables'!ER56</f>
        <v>Medium</v>
      </c>
      <c r="BA26" s="231" t="str">
        <f ca="1">'Random Tables'!ES56</f>
        <v>Dragon Grog (spirits)</v>
      </c>
      <c r="BB26" s="231"/>
      <c r="BC26" s="231"/>
    </row>
    <row r="27" spans="1:55" ht="17.25">
      <c r="A27" s="151"/>
      <c r="B27" s="307"/>
      <c r="C27" s="307"/>
      <c r="D27" s="307"/>
      <c r="E27" s="307"/>
      <c r="F27" s="151"/>
      <c r="G27" s="307"/>
      <c r="H27" s="307"/>
      <c r="I27" s="307"/>
      <c r="J27" s="307"/>
      <c r="K27" s="151"/>
      <c r="L27" s="307"/>
      <c r="M27" s="307"/>
      <c r="N27" s="307"/>
      <c r="O27" s="307"/>
      <c r="P27" s="151"/>
      <c r="Q27" s="97"/>
      <c r="R27" s="97"/>
      <c r="S27" s="97"/>
      <c r="T27" s="97"/>
      <c r="U27" s="97"/>
      <c r="V27" s="97"/>
      <c r="W27" s="97"/>
      <c r="X27" s="97"/>
      <c r="Y27" s="97"/>
      <c r="Z27" s="97"/>
      <c r="AA27" s="246"/>
      <c r="AB27" s="246"/>
      <c r="AC27" s="246"/>
      <c r="AD27" s="246"/>
      <c r="AE27" s="246"/>
      <c r="AF27" s="246"/>
      <c r="AG27" s="246"/>
      <c r="AH27" s="246"/>
      <c r="AI27" s="97"/>
      <c r="AJ27" s="97"/>
      <c r="AK27" s="97"/>
      <c r="AL27" s="97"/>
      <c r="AM27" s="97"/>
      <c r="AN27" s="97"/>
      <c r="AO27" s="97"/>
      <c r="AP27" s="97"/>
      <c r="AQ27" s="97"/>
      <c r="AR27" s="97"/>
      <c r="AS27" s="97"/>
      <c r="AT27" s="97"/>
      <c r="AU27" s="40" t="s">
        <v>1280</v>
      </c>
      <c r="AV27" s="231" t="str">
        <f ca="1">'Random Tables'!EP95</f>
        <v>Burning Hog</v>
      </c>
      <c r="AW27" s="231"/>
      <c r="AX27" s="231" t="str">
        <f ca="1">'Random Tables'!EQ95</f>
        <v>Pimos (NG halfling)</v>
      </c>
      <c r="AY27" s="231"/>
      <c r="AZ27" s="233" t="str">
        <f ca="1">'Random Tables'!ER95</f>
        <v>Low</v>
      </c>
      <c r="BA27" s="231" t="str">
        <f ca="1">'Random Tables'!ES95</f>
        <v>Roasted hog with peas</v>
      </c>
      <c r="BB27" s="231"/>
      <c r="BC27" s="231"/>
    </row>
    <row r="28" spans="1:55" ht="17.25">
      <c r="A28" s="151"/>
      <c r="B28" s="307"/>
      <c r="C28" s="307"/>
      <c r="D28" s="307"/>
      <c r="E28" s="307"/>
      <c r="F28" s="151"/>
      <c r="G28" s="307"/>
      <c r="H28" s="307"/>
      <c r="I28" s="307"/>
      <c r="J28" s="307"/>
      <c r="K28" s="151"/>
      <c r="L28" s="307"/>
      <c r="M28" s="307"/>
      <c r="N28" s="307"/>
      <c r="O28" s="307"/>
      <c r="P28" s="151"/>
      <c r="Q28" s="97"/>
      <c r="R28" s="97"/>
      <c r="S28" s="97"/>
      <c r="T28" s="97"/>
      <c r="U28" s="97"/>
      <c r="V28" s="97"/>
      <c r="W28" s="97"/>
      <c r="X28" s="97"/>
      <c r="Y28" s="97"/>
      <c r="Z28" s="97"/>
      <c r="AA28" s="225" t="s">
        <v>325</v>
      </c>
      <c r="AB28" s="229" t="str">
        <f>IFERROR(INDEX('Random Tables'!$DX$8:$EC$15,MATCH('BG DMSCREEN'!$AB$3,'Random Tables'!$DW$8:$DW$15,0),6),"")</f>
        <v>link</v>
      </c>
      <c r="AC28" s="229"/>
      <c r="AD28" s="229"/>
      <c r="AE28" s="229"/>
      <c r="AF28" s="229"/>
      <c r="AG28" s="229"/>
      <c r="AH28" s="229"/>
      <c r="AI28" s="97"/>
      <c r="AJ28" s="97"/>
      <c r="AK28" s="97"/>
      <c r="AL28" s="97"/>
      <c r="AM28" s="97"/>
      <c r="AN28" s="97"/>
      <c r="AO28" s="97"/>
      <c r="AP28" s="97"/>
      <c r="AQ28" s="97"/>
      <c r="AR28" s="97"/>
      <c r="AS28" s="97"/>
      <c r="AT28" s="97"/>
      <c r="AU28" s="97"/>
      <c r="AV28" s="97"/>
      <c r="AW28" s="97"/>
      <c r="AX28" s="97"/>
      <c r="AY28" s="97"/>
      <c r="AZ28" s="97"/>
      <c r="BA28" s="97"/>
      <c r="BB28" s="97"/>
      <c r="BC28" s="97"/>
    </row>
    <row r="29" spans="1:55" ht="17.25">
      <c r="A29" s="151"/>
      <c r="B29" s="307"/>
      <c r="C29" s="307"/>
      <c r="D29" s="307"/>
      <c r="E29" s="307"/>
      <c r="F29" s="151"/>
      <c r="G29" s="307"/>
      <c r="H29" s="307"/>
      <c r="I29" s="307"/>
      <c r="J29" s="307"/>
      <c r="K29" s="151"/>
      <c r="L29" s="307"/>
      <c r="M29" s="307"/>
      <c r="N29" s="307"/>
      <c r="O29" s="307"/>
      <c r="P29" s="151"/>
      <c r="Q29" s="97"/>
      <c r="R29" s="97"/>
      <c r="S29" s="97"/>
      <c r="T29" s="97"/>
      <c r="U29" s="97"/>
      <c r="V29" s="97"/>
      <c r="W29" s="97"/>
      <c r="X29" s="97"/>
      <c r="Y29" s="97"/>
      <c r="Z29" s="97"/>
      <c r="AA29" s="245" t="str">
        <f>IFERROR(INDEX('Random Tables'!$DX$8:$EB$15,MATCH('BG DMSCREEN'!$AB$3,'Random Tables'!$DW$8:$DW$15,0),5),"")</f>
        <v xml:space="preserve">Gleda d'Harcourt
Medium humanoid (human), chaotic evil
Armor Class 18 (adamantine plate)
Hit Points 190 (20d10 + 80)
Speed 30 ft.
STR DEX CON INT WIS CHA
18 (+4)	12 (+1)	18 (+4)	14 (+2)	18 (+4)	20 (+5)
Saving Throws Con +8, Wis +8, Cha +9
Skills Insight +8, Medicine +8, Persuasion +9, Religion +6 Senses passive Perception 14
Languages Common
Challenge 12 (8,400 XP)
Aura of Doom. Creatures within 30 feet of Gleda have disadvantage on their saving throws.
Corrupting Touch (5/day). As a bonus action, Gleda touches a creature within 5 feet of her. The target must succeed on a DC 17 Constitution saving throw or becomes poisoned. The target can repeat the saving throw at the end of its turn, ending the effect on a success.
Corrupted Avenger. The weapon offers the following benefits unique to Gleda:
❖	Gleda has advantage on saving throws against spells and other magical effects.
❖	Gleda heals 2 (1d4) hit points for each hit with the corrupted avenger.
Legendary Resistance (2/Day). If Gleda fails a saving throw, she can choose to succeed instead.
Spellcasting. Gleda is a 19th-level spellcaster. Her spellcasting ability is Charisma (spell save DC 17, +9 to hit with spell attacks). She has the following paladin spells prepared: 1st level (4 slots): command, shield of faith, wrathful smite 2nd level (3 slots): branding smite, lesser restoration 3rd level (3 slots): blinding smite, crusader’s mantle, daylight, magic circle
4th level (3 slots): banishment, locate creature, staggering smite 5th level (2 slots): banishing smite, destructive wave, geas
ACTIONS
Multiattack. Gleda makes two attacks with her corrupted avenger.
Corrupted Avenger. Melee Weapon Attack: + 11 to hit, reach 10 ft., one target. Hit: 14 (2d6 + 7) slashing damage plus 11 (2d10) necrotic damage. </v>
      </c>
      <c r="AB29" s="245"/>
      <c r="AC29" s="245"/>
      <c r="AD29" s="245"/>
      <c r="AE29" s="245"/>
      <c r="AF29" s="245"/>
      <c r="AG29" s="245"/>
      <c r="AH29" s="245"/>
      <c r="AI29" s="97"/>
      <c r="AJ29" s="97"/>
      <c r="AK29" s="97"/>
      <c r="AL29" s="97"/>
      <c r="AM29" s="97"/>
      <c r="AN29" s="97"/>
      <c r="AO29" s="97"/>
      <c r="AP29" s="97"/>
      <c r="AQ29" s="97"/>
      <c r="AR29" s="97"/>
      <c r="AS29" s="97"/>
      <c r="AT29" s="97"/>
      <c r="AU29" s="97"/>
      <c r="AV29" s="97"/>
      <c r="AW29" s="97"/>
      <c r="AX29" s="97"/>
      <c r="AY29" s="97"/>
      <c r="AZ29" s="15" t="s">
        <v>3153</v>
      </c>
      <c r="BA29" s="97"/>
      <c r="BB29" s="97"/>
      <c r="BC29" s="97"/>
    </row>
    <row r="30" spans="1:55" ht="17.25">
      <c r="A30" s="151"/>
      <c r="B30" s="307"/>
      <c r="C30" s="307"/>
      <c r="D30" s="307"/>
      <c r="E30" s="307"/>
      <c r="F30" s="151"/>
      <c r="G30" s="307"/>
      <c r="H30" s="307"/>
      <c r="I30" s="307"/>
      <c r="J30" s="307"/>
      <c r="K30" s="151"/>
      <c r="L30" s="307"/>
      <c r="M30" s="307"/>
      <c r="N30" s="307"/>
      <c r="O30" s="307"/>
      <c r="P30" s="151"/>
      <c r="Q30" s="97"/>
      <c r="R30" s="97"/>
      <c r="S30" s="97"/>
      <c r="T30" s="97"/>
      <c r="U30" s="97"/>
      <c r="V30" s="97"/>
      <c r="W30" s="97"/>
      <c r="X30" s="97"/>
      <c r="Y30" s="97"/>
      <c r="Z30" s="97"/>
      <c r="AA30" s="245"/>
      <c r="AB30" s="245"/>
      <c r="AC30" s="245"/>
      <c r="AD30" s="245"/>
      <c r="AE30" s="245"/>
      <c r="AF30" s="245"/>
      <c r="AG30" s="245"/>
      <c r="AH30" s="245"/>
      <c r="AI30" s="97"/>
      <c r="AJ30" s="97"/>
      <c r="AK30" s="97"/>
      <c r="AL30" s="97"/>
      <c r="AM30" s="97"/>
      <c r="AN30" s="97"/>
      <c r="AO30" s="97"/>
      <c r="AP30" s="97"/>
      <c r="AQ30" s="97"/>
      <c r="AR30" s="97"/>
      <c r="AS30" s="97"/>
      <c r="AT30" s="97"/>
      <c r="AU30" s="40" t="s">
        <v>1278</v>
      </c>
      <c r="AV30" s="232" t="str">
        <f ca="1">'Random Tables'!EP31</f>
        <v>The Melting Heart</v>
      </c>
      <c r="AW30" s="232"/>
      <c r="AX30" s="232" t="str">
        <f ca="1">'Random Tables'!EQ31</f>
        <v>Sharru (N human)</v>
      </c>
      <c r="AY30" s="232"/>
      <c r="AZ30" s="232" t="str">
        <f ca="1">'Random Tables'!ER31</f>
        <v>Theater with renowned burlesque entertainment</v>
      </c>
      <c r="BA30" s="232"/>
      <c r="BB30" s="232"/>
      <c r="BC30" s="232"/>
    </row>
    <row r="31" spans="1:55" ht="17.25">
      <c r="A31" s="151"/>
      <c r="B31" s="307"/>
      <c r="C31" s="307"/>
      <c r="D31" s="307"/>
      <c r="E31" s="307"/>
      <c r="F31" s="151"/>
      <c r="G31" s="307"/>
      <c r="H31" s="307"/>
      <c r="I31" s="307"/>
      <c r="J31" s="307"/>
      <c r="K31" s="151"/>
      <c r="L31" s="307"/>
      <c r="M31" s="307"/>
      <c r="N31" s="307"/>
      <c r="O31" s="307"/>
      <c r="P31" s="97"/>
      <c r="Q31" s="97"/>
      <c r="R31" s="97"/>
      <c r="S31" s="97"/>
      <c r="T31" s="97"/>
      <c r="U31" s="97"/>
      <c r="V31" s="97"/>
      <c r="W31" s="97"/>
      <c r="X31" s="97"/>
      <c r="Y31" s="97"/>
      <c r="Z31" s="97"/>
      <c r="AA31" s="245"/>
      <c r="AB31" s="245"/>
      <c r="AC31" s="245"/>
      <c r="AD31" s="245"/>
      <c r="AE31" s="245"/>
      <c r="AF31" s="245"/>
      <c r="AG31" s="245"/>
      <c r="AH31" s="245"/>
      <c r="AI31" s="97"/>
      <c r="AJ31" s="97"/>
      <c r="AK31" s="97"/>
      <c r="AL31" s="97"/>
      <c r="AM31" s="97"/>
      <c r="AN31" s="97"/>
      <c r="AO31" s="97"/>
      <c r="AP31" s="97"/>
      <c r="AQ31" s="97"/>
      <c r="AR31" s="97"/>
      <c r="AS31" s="97"/>
      <c r="AT31" s="97"/>
      <c r="AU31" s="40" t="s">
        <v>1279</v>
      </c>
      <c r="AV31" s="232" t="str">
        <f ca="1">'Random Tables'!EP69</f>
        <v>Scruffy's Cornerstore</v>
      </c>
      <c r="AW31" s="232"/>
      <c r="AX31" s="232" t="str">
        <f ca="1">'Random Tables'!EQ69</f>
        <v>Scruffy (N human)</v>
      </c>
      <c r="AY31" s="232"/>
      <c r="AZ31" s="232" t="str">
        <f ca="1">'Random Tables'!ER69</f>
        <v>Alehouse with connection to the Shadow Thieves</v>
      </c>
      <c r="BA31" s="232"/>
      <c r="BB31" s="232"/>
      <c r="BC31" s="232"/>
    </row>
    <row r="32" spans="1:55" ht="17.25">
      <c r="A32" s="151"/>
      <c r="B32" s="307"/>
      <c r="C32" s="307"/>
      <c r="D32" s="307"/>
      <c r="E32" s="307"/>
      <c r="F32" s="151"/>
      <c r="G32" s="307"/>
      <c r="H32" s="307"/>
      <c r="I32" s="307"/>
      <c r="J32" s="307"/>
      <c r="K32" s="151"/>
      <c r="L32" s="307"/>
      <c r="M32" s="307"/>
      <c r="N32" s="307"/>
      <c r="O32" s="307"/>
      <c r="P32" s="97"/>
      <c r="Q32" s="97"/>
      <c r="R32" s="97"/>
      <c r="S32" s="97"/>
      <c r="T32" s="97"/>
      <c r="U32" s="97"/>
      <c r="V32" s="97"/>
      <c r="W32" s="97"/>
      <c r="X32" s="97"/>
      <c r="Y32" s="97"/>
      <c r="Z32" s="97"/>
      <c r="AA32" s="245"/>
      <c r="AB32" s="245"/>
      <c r="AC32" s="245"/>
      <c r="AD32" s="245"/>
      <c r="AE32" s="245"/>
      <c r="AF32" s="245"/>
      <c r="AG32" s="245"/>
      <c r="AH32" s="245"/>
      <c r="AI32" s="97"/>
      <c r="AJ32" s="97"/>
      <c r="AK32" s="97"/>
      <c r="AL32" s="97"/>
      <c r="AM32" s="97"/>
      <c r="AN32" s="97"/>
      <c r="AO32" s="97"/>
      <c r="AP32" s="97"/>
      <c r="AQ32" s="97"/>
      <c r="AR32" s="97"/>
      <c r="AS32" s="97"/>
      <c r="AT32" s="97"/>
      <c r="AU32" s="40" t="s">
        <v>1280</v>
      </c>
      <c r="AV32" s="232" t="str">
        <f ca="1">'Random Tables'!EP108</f>
        <v>The Daily Rapture</v>
      </c>
      <c r="AW32" s="232"/>
      <c r="AX32" s="232" t="str">
        <f ca="1">'Random Tables'!EQ108</f>
        <v>Rapture (N tiefling)</v>
      </c>
      <c r="AY32" s="232"/>
      <c r="AZ32" s="232" t="str">
        <f ca="1">'Random Tables'!ER108</f>
        <v>Theater and bordello, everything that coin can buy</v>
      </c>
      <c r="BA32" s="232"/>
      <c r="BB32" s="232"/>
      <c r="BC32" s="232"/>
    </row>
    <row r="33" spans="1:46" ht="17.25">
      <c r="A33" s="151"/>
      <c r="B33" s="151"/>
      <c r="C33" s="151"/>
      <c r="D33" s="151"/>
      <c r="E33" s="151"/>
      <c r="F33" s="151"/>
      <c r="G33" s="151"/>
      <c r="H33" s="151"/>
      <c r="I33" s="151"/>
      <c r="J33" s="151"/>
      <c r="K33" s="151"/>
      <c r="L33" s="151"/>
      <c r="M33" s="151"/>
      <c r="N33" s="151"/>
      <c r="O33" s="151"/>
      <c r="P33" s="97"/>
      <c r="Q33" s="97"/>
      <c r="R33" s="97"/>
      <c r="S33" s="97"/>
      <c r="T33" s="97"/>
      <c r="U33" s="97"/>
      <c r="V33" s="97"/>
      <c r="W33" s="97"/>
      <c r="X33" s="97"/>
      <c r="Y33" s="97"/>
      <c r="Z33" s="97"/>
      <c r="AA33" s="245"/>
      <c r="AB33" s="245"/>
      <c r="AC33" s="245"/>
      <c r="AD33" s="245"/>
      <c r="AE33" s="245"/>
      <c r="AF33" s="245"/>
      <c r="AG33" s="245"/>
      <c r="AH33" s="245"/>
      <c r="AI33" s="97"/>
      <c r="AJ33" s="97"/>
      <c r="AK33" s="97"/>
      <c r="AL33" s="97"/>
      <c r="AM33" s="97"/>
      <c r="AN33" s="97"/>
      <c r="AO33" s="97"/>
      <c r="AP33" s="97"/>
      <c r="AQ33" s="97"/>
      <c r="AR33" s="97"/>
      <c r="AS33" s="97"/>
      <c r="AT33" s="97"/>
    </row>
    <row r="34" spans="1:46" ht="17.25">
      <c r="A34" s="215" t="s">
        <v>2852</v>
      </c>
      <c r="B34" s="224"/>
      <c r="C34" s="221" t="str">
        <f ca="1">RndTrinket</f>
        <v>A basket half full of two-day-old stale bread</v>
      </c>
      <c r="D34" s="221"/>
      <c r="E34" s="221"/>
      <c r="F34" s="221"/>
      <c r="G34" s="221"/>
      <c r="H34" s="221"/>
      <c r="I34" s="221"/>
      <c r="J34" s="221"/>
      <c r="K34" s="221"/>
      <c r="L34" s="221"/>
      <c r="M34" s="221"/>
      <c r="N34" s="221"/>
      <c r="O34" s="221"/>
      <c r="P34" s="97"/>
      <c r="Q34" s="97"/>
      <c r="R34" s="97"/>
      <c r="S34" s="97"/>
      <c r="T34" s="97"/>
      <c r="U34" s="97"/>
      <c r="V34" s="97"/>
      <c r="W34" s="97"/>
      <c r="X34" s="97"/>
      <c r="Y34" s="97"/>
      <c r="Z34" s="97"/>
      <c r="AA34" s="245"/>
      <c r="AB34" s="245"/>
      <c r="AC34" s="245"/>
      <c r="AD34" s="245"/>
      <c r="AE34" s="245"/>
      <c r="AF34" s="245"/>
      <c r="AG34" s="245"/>
      <c r="AH34" s="245"/>
      <c r="AI34" s="97"/>
      <c r="AJ34" s="97"/>
      <c r="AK34" s="97"/>
      <c r="AL34" s="97"/>
      <c r="AM34" s="97"/>
      <c r="AN34" s="97"/>
      <c r="AO34" s="97"/>
      <c r="AP34" s="97"/>
      <c r="AQ34" s="97"/>
      <c r="AR34" s="97"/>
      <c r="AS34" s="97"/>
      <c r="AT34" s="97"/>
    </row>
    <row r="35" spans="1:46" ht="17.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245"/>
      <c r="AB35" s="245"/>
      <c r="AC35" s="245"/>
      <c r="AD35" s="245"/>
      <c r="AE35" s="245"/>
      <c r="AF35" s="245"/>
      <c r="AG35" s="245"/>
      <c r="AH35" s="245"/>
      <c r="AI35" s="97"/>
      <c r="AJ35" s="97"/>
      <c r="AK35" s="97"/>
      <c r="AL35" s="97"/>
      <c r="AM35" s="97"/>
      <c r="AN35" s="97"/>
      <c r="AO35" s="97"/>
      <c r="AP35" s="97"/>
      <c r="AQ35" s="97"/>
      <c r="AR35" s="97"/>
      <c r="AS35" s="97"/>
      <c r="AT35" s="97"/>
    </row>
    <row r="36" spans="1:46" ht="17.25">
      <c r="A36" s="215" t="s">
        <v>3487</v>
      </c>
      <c r="B36" s="224"/>
      <c r="C36" s="221" t="str">
        <f ca="1">'Random Tables'!DW36</f>
        <v>The Zhentarim have moved into lower Baldur's Gate. They've been demanding protection money from local businesses.</v>
      </c>
      <c r="D36" s="221"/>
      <c r="E36" s="221"/>
      <c r="F36" s="221"/>
      <c r="G36" s="221"/>
      <c r="H36" s="221"/>
      <c r="I36" s="221"/>
      <c r="J36" s="221"/>
      <c r="K36" s="221"/>
      <c r="L36" s="221"/>
      <c r="M36" s="221"/>
      <c r="N36" s="221"/>
      <c r="O36" s="221"/>
      <c r="P36" s="97"/>
      <c r="Q36" s="97"/>
      <c r="R36" s="97"/>
      <c r="S36" s="97"/>
      <c r="T36" s="97"/>
      <c r="U36" s="97"/>
      <c r="V36" s="97"/>
      <c r="W36" s="97"/>
      <c r="X36" s="97"/>
      <c r="Y36" s="97"/>
      <c r="Z36" s="97"/>
      <c r="AA36" s="245"/>
      <c r="AB36" s="245"/>
      <c r="AC36" s="245"/>
      <c r="AD36" s="245"/>
      <c r="AE36" s="245"/>
      <c r="AF36" s="245"/>
      <c r="AG36" s="245"/>
      <c r="AH36" s="245"/>
      <c r="AI36" s="97"/>
      <c r="AJ36" s="97"/>
      <c r="AK36" s="97"/>
      <c r="AL36" s="97"/>
      <c r="AM36" s="97"/>
      <c r="AN36" s="97"/>
      <c r="AO36" s="97"/>
      <c r="AP36" s="97"/>
      <c r="AQ36" s="97"/>
      <c r="AR36" s="97"/>
      <c r="AS36" s="97"/>
      <c r="AT36" s="97"/>
    </row>
    <row r="37" spans="1:46" ht="17.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245"/>
      <c r="AB37" s="245"/>
      <c r="AC37" s="245"/>
      <c r="AD37" s="245"/>
      <c r="AE37" s="245"/>
      <c r="AF37" s="245"/>
      <c r="AG37" s="245"/>
      <c r="AH37" s="245"/>
      <c r="AI37" s="97"/>
      <c r="AJ37" s="97"/>
      <c r="AK37" s="97"/>
      <c r="AL37" s="97"/>
      <c r="AM37" s="97"/>
      <c r="AN37" s="97"/>
      <c r="AO37" s="97"/>
      <c r="AP37" s="97"/>
      <c r="AQ37" s="97"/>
      <c r="AR37" s="97"/>
      <c r="AS37" s="97"/>
      <c r="AT37" s="97"/>
    </row>
    <row r="38" spans="1:46" ht="17.25" customHeight="1">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245"/>
      <c r="AB38" s="245"/>
      <c r="AC38" s="245"/>
      <c r="AD38" s="245"/>
      <c r="AE38" s="245"/>
      <c r="AF38" s="245"/>
      <c r="AG38" s="245"/>
      <c r="AH38" s="245"/>
      <c r="AI38" s="97"/>
      <c r="AJ38" s="97"/>
      <c r="AK38" s="97"/>
      <c r="AL38" s="97"/>
      <c r="AM38" s="97"/>
      <c r="AN38" s="97"/>
      <c r="AO38" s="97"/>
      <c r="AP38" s="97"/>
      <c r="AQ38" s="97"/>
      <c r="AR38" s="97"/>
      <c r="AS38" s="97"/>
      <c r="AT38" s="97"/>
    </row>
    <row r="39" spans="1:46" ht="17.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245"/>
      <c r="AB39" s="245"/>
      <c r="AC39" s="245"/>
      <c r="AD39" s="245"/>
      <c r="AE39" s="245"/>
      <c r="AF39" s="245"/>
      <c r="AG39" s="245"/>
      <c r="AH39" s="245"/>
      <c r="AI39" s="97"/>
      <c r="AJ39" s="97"/>
      <c r="AK39" s="97"/>
      <c r="AL39" s="97"/>
      <c r="AM39" s="97"/>
      <c r="AN39" s="97"/>
      <c r="AO39" s="97"/>
      <c r="AP39" s="97"/>
      <c r="AQ39" s="97"/>
      <c r="AR39" s="97"/>
      <c r="AS39" s="97"/>
      <c r="AT39" s="97"/>
    </row>
    <row r="40" spans="1:46" ht="17.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245"/>
      <c r="AB40" s="245"/>
      <c r="AC40" s="245"/>
      <c r="AD40" s="245"/>
      <c r="AE40" s="245"/>
      <c r="AF40" s="245"/>
      <c r="AG40" s="245"/>
      <c r="AH40" s="245"/>
      <c r="AI40" s="97"/>
      <c r="AJ40" s="97"/>
      <c r="AK40" s="97"/>
      <c r="AL40" s="97"/>
      <c r="AM40" s="97"/>
      <c r="AN40" s="97"/>
      <c r="AO40" s="97"/>
      <c r="AP40" s="97"/>
      <c r="AQ40" s="97"/>
      <c r="AR40" s="97"/>
      <c r="AS40" s="97"/>
      <c r="AT40" s="97"/>
    </row>
    <row r="41" spans="1:46" ht="17.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245"/>
      <c r="AB41" s="245"/>
      <c r="AC41" s="245"/>
      <c r="AD41" s="245"/>
      <c r="AE41" s="245"/>
      <c r="AF41" s="245"/>
      <c r="AG41" s="245"/>
      <c r="AH41" s="245"/>
      <c r="AI41" s="97"/>
      <c r="AJ41" s="97"/>
      <c r="AK41" s="97"/>
      <c r="AL41" s="97"/>
      <c r="AM41" s="97"/>
      <c r="AN41" s="97"/>
      <c r="AO41" s="97"/>
      <c r="AP41" s="97"/>
      <c r="AQ41" s="97"/>
      <c r="AR41" s="97"/>
      <c r="AS41" s="97"/>
      <c r="AT41" s="97"/>
    </row>
    <row r="42" spans="1:46" ht="17.25">
      <c r="A42" s="82" t="s">
        <v>1639</v>
      </c>
      <c r="B42" s="131" t="str">
        <f ca="1">DemonBand</f>
        <v>3 vrocks</v>
      </c>
      <c r="C42" s="131"/>
      <c r="D42" s="237"/>
      <c r="E42" s="97"/>
      <c r="F42" s="97"/>
      <c r="G42" s="97"/>
      <c r="H42" s="97"/>
      <c r="I42" s="97"/>
      <c r="J42" s="97"/>
      <c r="K42" s="97"/>
      <c r="L42" s="97"/>
      <c r="M42" s="97"/>
      <c r="N42" s="97"/>
      <c r="O42" s="97"/>
      <c r="P42" s="97"/>
      <c r="Q42" s="97"/>
      <c r="R42" s="97"/>
      <c r="S42" s="97"/>
      <c r="T42" s="97"/>
      <c r="U42" s="97"/>
      <c r="V42" s="97"/>
      <c r="W42" s="97"/>
      <c r="X42" s="97"/>
      <c r="Y42" s="97"/>
      <c r="Z42" s="97"/>
      <c r="AA42" s="245"/>
      <c r="AB42" s="245"/>
      <c r="AC42" s="245"/>
      <c r="AD42" s="245"/>
      <c r="AE42" s="245"/>
      <c r="AF42" s="245"/>
      <c r="AG42" s="245"/>
      <c r="AH42" s="245"/>
      <c r="AI42" s="97"/>
      <c r="AJ42" s="97"/>
      <c r="AK42" s="97"/>
      <c r="AL42" s="97"/>
      <c r="AM42" s="97"/>
      <c r="AN42" s="97"/>
      <c r="AO42" s="97"/>
      <c r="AP42" s="97"/>
      <c r="AQ42" s="97"/>
      <c r="AR42" s="97"/>
      <c r="AS42" s="97"/>
      <c r="AT42" s="97"/>
    </row>
    <row r="43" spans="1:46" ht="17.25">
      <c r="A43" s="82" t="s">
        <v>1735</v>
      </c>
      <c r="B43" s="131" t="str">
        <f ca="1">RandomDevilName</f>
        <v>Raarkich</v>
      </c>
      <c r="C43" s="131"/>
      <c r="D43" s="237"/>
      <c r="E43" s="97"/>
      <c r="F43" s="97"/>
      <c r="G43" s="97"/>
      <c r="H43" s="97"/>
      <c r="I43" s="97"/>
      <c r="J43" s="97"/>
      <c r="K43" s="97"/>
      <c r="L43" s="97"/>
      <c r="M43" s="97"/>
      <c r="N43" s="97"/>
      <c r="O43" s="97"/>
      <c r="P43" s="97"/>
      <c r="Q43" s="97"/>
      <c r="R43" s="97"/>
      <c r="S43" s="97"/>
      <c r="T43" s="97"/>
      <c r="U43" s="97"/>
      <c r="V43" s="97"/>
      <c r="W43" s="97"/>
      <c r="X43" s="97"/>
      <c r="Y43" s="97"/>
      <c r="Z43" s="97"/>
      <c r="AA43" s="245"/>
      <c r="AB43" s="245"/>
      <c r="AC43" s="245"/>
      <c r="AD43" s="245"/>
      <c r="AE43" s="245"/>
      <c r="AF43" s="245"/>
      <c r="AG43" s="245"/>
      <c r="AH43" s="245"/>
      <c r="AI43" s="97"/>
      <c r="AJ43" s="97"/>
      <c r="AK43" s="97"/>
      <c r="AL43" s="97"/>
      <c r="AM43" s="97"/>
      <c r="AN43" s="97"/>
      <c r="AO43" s="97"/>
      <c r="AP43" s="97"/>
      <c r="AQ43" s="97"/>
      <c r="AR43" s="97"/>
      <c r="AS43" s="97"/>
      <c r="AT43" s="97"/>
    </row>
    <row r="44" spans="1:46" ht="17.25">
      <c r="A44" s="82" t="s">
        <v>1729</v>
      </c>
      <c r="B44" s="131" t="str">
        <f ca="1">DemonCrew</f>
        <v>4d10 dretches</v>
      </c>
      <c r="C44" s="131"/>
      <c r="D44" s="237"/>
      <c r="E44" s="97"/>
      <c r="F44" s="97"/>
      <c r="G44" s="97"/>
      <c r="H44" s="97"/>
      <c r="I44" s="97"/>
      <c r="J44" s="97"/>
      <c r="K44" s="97"/>
      <c r="L44" s="97"/>
      <c r="M44" s="97"/>
      <c r="N44" s="97"/>
      <c r="O44" s="97"/>
      <c r="P44" s="97"/>
      <c r="Q44" s="97"/>
      <c r="R44" s="97"/>
      <c r="S44" s="97"/>
      <c r="T44" s="97"/>
      <c r="U44" s="97"/>
      <c r="V44" s="97"/>
      <c r="W44" s="97"/>
      <c r="X44" s="97"/>
      <c r="Y44" s="97"/>
      <c r="Z44" s="97"/>
      <c r="AA44" s="245"/>
      <c r="AB44" s="245"/>
      <c r="AC44" s="245"/>
      <c r="AD44" s="245"/>
      <c r="AE44" s="245"/>
      <c r="AF44" s="245"/>
      <c r="AG44" s="245"/>
      <c r="AH44" s="245"/>
      <c r="AI44" s="97"/>
      <c r="AJ44" s="97"/>
      <c r="AK44" s="97"/>
      <c r="AL44" s="97"/>
      <c r="AM44" s="97"/>
      <c r="AN44" s="97"/>
      <c r="AO44" s="97"/>
      <c r="AP44" s="97"/>
      <c r="AQ44" s="97"/>
      <c r="AR44" s="97"/>
      <c r="AS44" s="97"/>
      <c r="AT44" s="97"/>
    </row>
    <row r="45" spans="1:46" ht="17.25">
      <c r="A45" s="82" t="s">
        <v>1739</v>
      </c>
      <c r="B45" s="131" t="str">
        <f ca="1">RandomDevilName</f>
        <v>Raarkich</v>
      </c>
      <c r="C45" s="131"/>
      <c r="D45" s="237"/>
      <c r="E45" s="97"/>
      <c r="F45" s="97"/>
      <c r="G45" s="97"/>
      <c r="H45" s="97"/>
      <c r="I45" s="97"/>
      <c r="J45" s="97"/>
      <c r="K45" s="97"/>
      <c r="L45" s="97"/>
      <c r="M45" s="97"/>
      <c r="N45" s="97"/>
      <c r="O45" s="97"/>
      <c r="P45" s="97"/>
      <c r="Q45" s="97"/>
      <c r="R45" s="97"/>
      <c r="S45" s="97"/>
      <c r="T45" s="97"/>
      <c r="U45" s="97"/>
      <c r="V45" s="97"/>
      <c r="W45" s="97"/>
      <c r="X45" s="97"/>
      <c r="Y45" s="97"/>
      <c r="Z45" s="97"/>
      <c r="AA45" s="245"/>
      <c r="AB45" s="245"/>
      <c r="AC45" s="245"/>
      <c r="AD45" s="245"/>
      <c r="AE45" s="245"/>
      <c r="AF45" s="245"/>
      <c r="AG45" s="245"/>
      <c r="AH45" s="245"/>
      <c r="AI45" s="97"/>
      <c r="AJ45" s="97"/>
      <c r="AK45" s="97"/>
      <c r="AL45" s="97"/>
      <c r="AM45" s="97"/>
      <c r="AN45" s="97"/>
      <c r="AO45" s="97"/>
      <c r="AP45" s="97"/>
      <c r="AQ45" s="97"/>
      <c r="AR45" s="97"/>
      <c r="AS45" s="97"/>
      <c r="AT45" s="97"/>
    </row>
    <row r="46" spans="1:46" ht="17.25">
      <c r="A46" s="160" t="s">
        <v>2561</v>
      </c>
      <c r="B46" s="131" t="str">
        <f ca="1">DemonCrew</f>
        <v>4d10 dretches</v>
      </c>
      <c r="C46" s="131"/>
      <c r="D46" s="23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row>
    <row r="47" spans="1:46" ht="17.25">
      <c r="A47" s="160" t="s">
        <v>2562</v>
      </c>
      <c r="B47" s="131" t="str">
        <f ca="1">DemonCrew</f>
        <v>4d10 dretches</v>
      </c>
      <c r="C47" s="131"/>
      <c r="D47" s="23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row>
    <row r="48" spans="1:46" ht="17.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row>
    <row r="49" spans="1:46" ht="17.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row>
    <row r="50" spans="1:46" ht="17.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row>
    <row r="51" spans="1:46" ht="17.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row>
    <row r="52" spans="1:46" ht="17.25">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row>
    <row r="53" spans="1:46" ht="17.25">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7"/>
      <c r="AO53" s="97"/>
      <c r="AP53" s="97"/>
      <c r="AQ53" s="97"/>
      <c r="AR53" s="97"/>
      <c r="AS53" s="97"/>
      <c r="AT53" s="97"/>
    </row>
    <row r="54" spans="1:46" ht="17.25">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row>
    <row r="55" spans="1:46" ht="17.25">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row>
    <row r="56" spans="1:46" ht="17.25">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row>
    <row r="57" spans="1:46" ht="17.25">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row>
    <row r="58" spans="1:46" ht="17.25">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row>
    <row r="59" spans="1:46" ht="17.25">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row>
    <row r="60" spans="1:46" ht="17.25">
      <c r="AA60" s="97"/>
      <c r="AB60" s="97"/>
      <c r="AC60" s="97"/>
      <c r="AD60" s="97"/>
      <c r="AE60" s="97"/>
      <c r="AF60" s="97"/>
      <c r="AG60" s="97"/>
      <c r="AH60" s="97"/>
      <c r="AI60" s="97"/>
      <c r="AJ60" s="97"/>
      <c r="AK60" s="97"/>
      <c r="AL60" s="97"/>
      <c r="AM60" s="97"/>
      <c r="AN60" s="97"/>
      <c r="AO60" s="97"/>
      <c r="AP60" s="97"/>
      <c r="AQ60" s="97"/>
      <c r="AR60" s="97"/>
      <c r="AS60" s="97"/>
      <c r="AT60" s="97"/>
    </row>
    <row r="61" spans="1:46" ht="17.25">
      <c r="AA61" s="97"/>
      <c r="AB61" s="97"/>
      <c r="AC61" s="97"/>
      <c r="AD61" s="97"/>
      <c r="AE61" s="97"/>
      <c r="AF61" s="97"/>
      <c r="AG61" s="97"/>
      <c r="AH61" s="97"/>
      <c r="AI61" s="97"/>
      <c r="AJ61" s="97"/>
      <c r="AK61" s="97"/>
      <c r="AL61" s="97"/>
      <c r="AM61" s="97"/>
      <c r="AN61" s="97"/>
      <c r="AO61" s="97"/>
      <c r="AP61" s="97"/>
      <c r="AQ61" s="97"/>
      <c r="AR61" s="97"/>
      <c r="AS61" s="97"/>
      <c r="AT61" s="97"/>
    </row>
    <row r="62" spans="1:46" ht="17.25">
      <c r="AA62" s="97"/>
      <c r="AB62" s="97"/>
      <c r="AC62" s="97"/>
      <c r="AD62" s="97"/>
      <c r="AE62" s="97"/>
      <c r="AF62" s="97"/>
      <c r="AG62" s="97"/>
      <c r="AH62" s="97"/>
      <c r="AI62" s="97"/>
      <c r="AJ62" s="97"/>
      <c r="AK62" s="97"/>
      <c r="AL62" s="97"/>
      <c r="AM62" s="97"/>
      <c r="AN62" s="97"/>
      <c r="AO62" s="97"/>
      <c r="AP62" s="97"/>
      <c r="AQ62" s="97"/>
      <c r="AR62" s="97"/>
      <c r="AS62" s="97"/>
      <c r="AT62" s="97"/>
    </row>
    <row r="63" spans="1:46" ht="17.25">
      <c r="AA63" s="97"/>
      <c r="AB63" s="97"/>
      <c r="AC63" s="97"/>
      <c r="AD63" s="97"/>
      <c r="AE63" s="97"/>
      <c r="AF63" s="97"/>
      <c r="AG63" s="97"/>
      <c r="AH63" s="97"/>
      <c r="AI63" s="97"/>
      <c r="AJ63" s="97"/>
      <c r="AK63" s="97"/>
      <c r="AL63" s="97"/>
      <c r="AM63" s="97"/>
      <c r="AN63" s="97"/>
      <c r="AO63" s="97"/>
      <c r="AP63" s="97"/>
      <c r="AQ63" s="97"/>
      <c r="AR63" s="97"/>
      <c r="AS63" s="97"/>
      <c r="AT63" s="97"/>
    </row>
    <row r="64" spans="1:46" ht="17.25">
      <c r="AA64" s="97"/>
      <c r="AB64" s="97"/>
      <c r="AC64" s="97"/>
      <c r="AD64" s="97"/>
      <c r="AE64" s="97"/>
      <c r="AF64" s="97"/>
      <c r="AG64" s="97"/>
      <c r="AH64" s="97"/>
      <c r="AI64" s="97"/>
      <c r="AJ64" s="97"/>
      <c r="AK64" s="97"/>
      <c r="AL64" s="97"/>
      <c r="AM64" s="97"/>
      <c r="AN64" s="97"/>
      <c r="AO64" s="97"/>
      <c r="AP64" s="97"/>
      <c r="AQ64" s="97"/>
      <c r="AR64" s="97"/>
      <c r="AS64" s="97"/>
      <c r="AT64" s="97"/>
    </row>
    <row r="65" spans="27:46" ht="17.25">
      <c r="AA65" s="97"/>
      <c r="AB65" s="97"/>
      <c r="AC65" s="97"/>
      <c r="AD65" s="97"/>
      <c r="AE65" s="97"/>
      <c r="AF65" s="97"/>
      <c r="AG65" s="97"/>
      <c r="AH65" s="97"/>
      <c r="AI65" s="97"/>
      <c r="AJ65" s="97"/>
      <c r="AK65" s="97"/>
      <c r="AL65" s="97"/>
      <c r="AM65" s="97"/>
      <c r="AN65" s="97"/>
      <c r="AO65" s="97"/>
      <c r="AP65" s="97"/>
      <c r="AQ65" s="97"/>
      <c r="AR65" s="97"/>
      <c r="AS65" s="97"/>
      <c r="AT65" s="97"/>
    </row>
    <row r="66" spans="27:46" ht="17.25">
      <c r="AA66" s="97"/>
      <c r="AB66" s="97"/>
      <c r="AC66" s="97"/>
      <c r="AD66" s="97"/>
      <c r="AE66" s="97"/>
      <c r="AF66" s="97"/>
      <c r="AG66" s="97"/>
      <c r="AH66" s="97"/>
      <c r="AI66" s="97"/>
      <c r="AJ66" s="97"/>
      <c r="AK66" s="97"/>
      <c r="AL66" s="97"/>
      <c r="AM66" s="97"/>
      <c r="AN66" s="97"/>
      <c r="AO66" s="97"/>
      <c r="AP66" s="97"/>
      <c r="AQ66" s="97"/>
      <c r="AR66" s="97"/>
      <c r="AS66" s="97"/>
      <c r="AT66" s="97"/>
    </row>
    <row r="67" spans="27:46" ht="17.25">
      <c r="AA67" s="97"/>
      <c r="AB67" s="97"/>
      <c r="AC67" s="97"/>
      <c r="AD67" s="97"/>
      <c r="AE67" s="97"/>
      <c r="AF67" s="97"/>
      <c r="AG67" s="97"/>
      <c r="AH67" s="97"/>
      <c r="AI67" s="97"/>
      <c r="AJ67" s="97"/>
      <c r="AK67" s="97"/>
      <c r="AL67" s="97"/>
      <c r="AM67" s="97"/>
      <c r="AN67" s="97"/>
      <c r="AO67" s="97"/>
      <c r="AP67" s="97"/>
      <c r="AQ67" s="97"/>
      <c r="AR67" s="97"/>
      <c r="AS67" s="97"/>
      <c r="AT67" s="97"/>
    </row>
    <row r="68" spans="27:46" ht="17.25">
      <c r="AA68" s="97"/>
      <c r="AB68" s="97"/>
      <c r="AC68" s="97"/>
      <c r="AD68" s="97"/>
      <c r="AE68" s="97"/>
      <c r="AF68" s="97"/>
      <c r="AG68" s="97"/>
      <c r="AH68" s="97"/>
      <c r="AI68" s="97"/>
      <c r="AJ68" s="97"/>
      <c r="AK68" s="97"/>
      <c r="AL68" s="97"/>
      <c r="AM68" s="97"/>
      <c r="AN68" s="97"/>
      <c r="AO68" s="97"/>
      <c r="AP68" s="97"/>
      <c r="AQ68" s="97"/>
      <c r="AR68" s="97"/>
      <c r="AS68" s="97"/>
      <c r="AT68" s="97"/>
    </row>
    <row r="69" spans="27:46" ht="17.25">
      <c r="AA69" s="97"/>
      <c r="AB69" s="97"/>
      <c r="AC69" s="97"/>
      <c r="AD69" s="97"/>
      <c r="AE69" s="97"/>
      <c r="AF69" s="97"/>
      <c r="AG69" s="97"/>
      <c r="AH69" s="97"/>
      <c r="AI69" s="97"/>
      <c r="AJ69" s="97"/>
      <c r="AK69" s="97"/>
      <c r="AL69" s="97"/>
      <c r="AM69" s="97"/>
      <c r="AN69" s="97"/>
      <c r="AO69" s="97"/>
      <c r="AP69" s="97"/>
      <c r="AQ69" s="97"/>
      <c r="AR69" s="97"/>
      <c r="AS69" s="97"/>
      <c r="AT69" s="97"/>
    </row>
    <row r="70" spans="27:46" ht="17.25">
      <c r="AA70" s="97"/>
      <c r="AB70" s="97"/>
      <c r="AC70" s="97"/>
      <c r="AD70" s="97"/>
      <c r="AE70" s="97"/>
      <c r="AF70" s="97"/>
      <c r="AG70" s="97"/>
      <c r="AH70" s="97"/>
      <c r="AI70" s="97"/>
      <c r="AJ70" s="97"/>
      <c r="AK70" s="97"/>
      <c r="AL70" s="97"/>
      <c r="AM70" s="97"/>
      <c r="AN70" s="97"/>
      <c r="AO70" s="97"/>
      <c r="AP70" s="97"/>
      <c r="AQ70" s="97"/>
      <c r="AR70" s="97"/>
      <c r="AS70" s="97"/>
      <c r="AT70" s="97"/>
    </row>
    <row r="71" spans="27:46" ht="17.25">
      <c r="AA71" s="97"/>
      <c r="AB71" s="97"/>
      <c r="AC71" s="97"/>
      <c r="AD71" s="97"/>
      <c r="AE71" s="97"/>
      <c r="AF71" s="97"/>
      <c r="AG71" s="97"/>
      <c r="AH71" s="97"/>
      <c r="AI71" s="97"/>
      <c r="AJ71" s="97"/>
      <c r="AK71" s="97"/>
      <c r="AL71" s="97"/>
      <c r="AM71" s="97"/>
      <c r="AN71" s="97"/>
      <c r="AO71" s="97"/>
      <c r="AP71" s="97"/>
      <c r="AQ71" s="97"/>
      <c r="AR71" s="97"/>
      <c r="AS71" s="97"/>
      <c r="AT71" s="97"/>
    </row>
    <row r="72" spans="27:46" ht="17.25">
      <c r="AA72" s="97"/>
      <c r="AB72" s="97"/>
      <c r="AC72" s="97"/>
      <c r="AD72" s="97"/>
      <c r="AE72" s="97"/>
      <c r="AF72" s="97"/>
      <c r="AG72" s="97"/>
      <c r="AH72" s="97"/>
      <c r="AI72" s="97"/>
      <c r="AJ72" s="97"/>
      <c r="AK72" s="97"/>
      <c r="AL72" s="97"/>
      <c r="AM72" s="97"/>
      <c r="AN72" s="97"/>
      <c r="AO72" s="97"/>
      <c r="AP72" s="97"/>
      <c r="AQ72" s="97"/>
      <c r="AR72" s="97"/>
      <c r="AS72" s="97"/>
      <c r="AT72" s="97"/>
    </row>
    <row r="73" spans="27:46" ht="17.25">
      <c r="AA73" s="97"/>
      <c r="AB73" s="97"/>
      <c r="AC73" s="97"/>
      <c r="AD73" s="97"/>
      <c r="AE73" s="97"/>
      <c r="AF73" s="97"/>
      <c r="AG73" s="97"/>
      <c r="AH73" s="97"/>
      <c r="AI73" s="97"/>
      <c r="AJ73" s="97"/>
      <c r="AK73" s="97"/>
      <c r="AL73" s="97"/>
      <c r="AM73" s="97"/>
      <c r="AN73" s="97"/>
      <c r="AO73" s="97"/>
      <c r="AP73" s="97"/>
      <c r="AQ73" s="97"/>
      <c r="AR73" s="97"/>
      <c r="AS73" s="97"/>
      <c r="AT73" s="97"/>
    </row>
    <row r="74" spans="27:46" ht="17.25">
      <c r="AA74" s="97"/>
      <c r="AB74" s="97"/>
      <c r="AC74" s="97"/>
      <c r="AD74" s="97"/>
      <c r="AE74" s="97"/>
      <c r="AF74" s="97"/>
      <c r="AG74" s="97"/>
      <c r="AH74" s="97"/>
      <c r="AI74" s="97"/>
      <c r="AJ74" s="97"/>
      <c r="AK74" s="97"/>
      <c r="AL74" s="97"/>
      <c r="AM74" s="97"/>
      <c r="AN74" s="97"/>
      <c r="AO74" s="97"/>
      <c r="AP74" s="97"/>
      <c r="AQ74" s="97"/>
      <c r="AR74" s="97"/>
      <c r="AS74" s="97"/>
      <c r="AT74" s="97"/>
    </row>
    <row r="75" spans="27:46" ht="17.25">
      <c r="AA75" s="97"/>
      <c r="AB75" s="97"/>
      <c r="AC75" s="97"/>
      <c r="AD75" s="97"/>
      <c r="AE75" s="97"/>
      <c r="AF75" s="97"/>
      <c r="AG75" s="97"/>
      <c r="AH75" s="97"/>
      <c r="AI75" s="97"/>
      <c r="AJ75" s="97"/>
      <c r="AK75" s="97"/>
      <c r="AL75" s="97"/>
      <c r="AM75" s="97"/>
      <c r="AN75" s="97"/>
      <c r="AO75" s="97"/>
      <c r="AP75" s="97"/>
      <c r="AQ75" s="97"/>
      <c r="AR75" s="97"/>
      <c r="AS75" s="97"/>
      <c r="AT75" s="97"/>
    </row>
    <row r="76" spans="27:46" ht="17.25">
      <c r="AA76" s="97"/>
      <c r="AB76" s="97"/>
      <c r="AC76" s="97"/>
      <c r="AD76" s="97"/>
      <c r="AE76" s="97"/>
      <c r="AF76" s="97"/>
      <c r="AG76" s="97"/>
      <c r="AH76" s="97"/>
      <c r="AI76" s="97"/>
      <c r="AJ76" s="97"/>
      <c r="AK76" s="97"/>
      <c r="AL76" s="97"/>
      <c r="AM76" s="97"/>
      <c r="AN76" s="97"/>
      <c r="AO76" s="97"/>
      <c r="AP76" s="97"/>
      <c r="AQ76" s="97"/>
      <c r="AR76" s="97"/>
      <c r="AS76" s="97"/>
      <c r="AT76" s="97"/>
    </row>
  </sheetData>
  <mergeCells count="101">
    <mergeCell ref="C34:O34"/>
    <mergeCell ref="A36:B36"/>
    <mergeCell ref="C36:O36"/>
    <mergeCell ref="B7:E8"/>
    <mergeCell ref="B12:E14"/>
    <mergeCell ref="B16:E16"/>
    <mergeCell ref="B17:E19"/>
    <mergeCell ref="G12:J14"/>
    <mergeCell ref="G17:J19"/>
    <mergeCell ref="L12:O14"/>
    <mergeCell ref="L17:O19"/>
    <mergeCell ref="B21:O21"/>
    <mergeCell ref="Q23:R23"/>
    <mergeCell ref="S23:T23"/>
    <mergeCell ref="U23:V23"/>
    <mergeCell ref="W23:Y23"/>
    <mergeCell ref="Q2:T2"/>
    <mergeCell ref="T19:V19"/>
    <mergeCell ref="R13:S13"/>
    <mergeCell ref="R14:S14"/>
    <mergeCell ref="R15:S15"/>
    <mergeCell ref="R16:S16"/>
    <mergeCell ref="AA1:AH2"/>
    <mergeCell ref="Q18:Y18"/>
    <mergeCell ref="T21:V21"/>
    <mergeCell ref="R19:S19"/>
    <mergeCell ref="W19:Y19"/>
    <mergeCell ref="W21:Y21"/>
    <mergeCell ref="R21:S21"/>
    <mergeCell ref="BA24:BC24"/>
    <mergeCell ref="AX30:AY30"/>
    <mergeCell ref="AX31:AY31"/>
    <mergeCell ref="AX32:AY32"/>
    <mergeCell ref="AX22:AY22"/>
    <mergeCell ref="AZ20:BC20"/>
    <mergeCell ref="AZ21:BC21"/>
    <mergeCell ref="AZ22:BC22"/>
    <mergeCell ref="AZ30:BC30"/>
    <mergeCell ref="AZ31:BC31"/>
    <mergeCell ref="AZ32:BC32"/>
    <mergeCell ref="BA25:BC25"/>
    <mergeCell ref="BA26:BC26"/>
    <mergeCell ref="BA27:BC27"/>
    <mergeCell ref="AX20:AY20"/>
    <mergeCell ref="AX21:AY21"/>
    <mergeCell ref="AX25:AY25"/>
    <mergeCell ref="AX26:AY26"/>
    <mergeCell ref="AX27:AY27"/>
    <mergeCell ref="AV31:AW31"/>
    <mergeCell ref="AV32:AW32"/>
    <mergeCell ref="AV19:AW19"/>
    <mergeCell ref="AA17:AH27"/>
    <mergeCell ref="AA29:AH45"/>
    <mergeCell ref="AA7:AH15"/>
    <mergeCell ref="AB28:AH28"/>
    <mergeCell ref="AA16:AC16"/>
    <mergeCell ref="G24:J25"/>
    <mergeCell ref="L24:O25"/>
    <mergeCell ref="G23:J23"/>
    <mergeCell ref="L23:O23"/>
    <mergeCell ref="G26:J32"/>
    <mergeCell ref="AB3:AD3"/>
    <mergeCell ref="R4:T4"/>
    <mergeCell ref="AA4:AH5"/>
    <mergeCell ref="AA6:AC6"/>
    <mergeCell ref="L26:O32"/>
    <mergeCell ref="AV20:AW20"/>
    <mergeCell ref="AV21:AW21"/>
    <mergeCell ref="AV22:AW22"/>
    <mergeCell ref="AV25:AW25"/>
    <mergeCell ref="AV26:AW26"/>
    <mergeCell ref="A3:A5"/>
    <mergeCell ref="A9:A11"/>
    <mergeCell ref="A17:A19"/>
    <mergeCell ref="A12:A14"/>
    <mergeCell ref="B9:E11"/>
    <mergeCell ref="L9:O11"/>
    <mergeCell ref="G3:J5"/>
    <mergeCell ref="G9:J11"/>
    <mergeCell ref="L3:O5"/>
    <mergeCell ref="L7:O8"/>
    <mergeCell ref="G7:J8"/>
    <mergeCell ref="B3:E5"/>
    <mergeCell ref="G15:J15"/>
    <mergeCell ref="L15:O15"/>
    <mergeCell ref="B15:E15"/>
    <mergeCell ref="L16:O16"/>
    <mergeCell ref="G16:J16"/>
    <mergeCell ref="U13:Y16"/>
    <mergeCell ref="U12:Y12"/>
    <mergeCell ref="R8:T8"/>
    <mergeCell ref="A34:B34"/>
    <mergeCell ref="B24:E25"/>
    <mergeCell ref="B23:E23"/>
    <mergeCell ref="B26:E32"/>
    <mergeCell ref="AV27:AW27"/>
    <mergeCell ref="AV30:AW30"/>
    <mergeCell ref="R7:T7"/>
    <mergeCell ref="R5:T5"/>
    <mergeCell ref="R6:T6"/>
    <mergeCell ref="Q10:Y11"/>
  </mergeCells>
  <dataValidations count="1">
    <dataValidation type="list" allowBlank="1" showInputMessage="1" showErrorMessage="1" sqref="R19" xr:uid="{9C1A719C-B7E1-476F-AC57-2ED6E0D2FDFD}">
      <formula1>$AU$20:$AU$22</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217B3EE-26F1-477D-A1DE-4FA648FD39B6}">
          <x14:formula1>
            <xm:f>'Random Tables'!$DW$8:$DW$15</xm:f>
          </x14:formula1>
          <xm:sqref>AB3</xm:sqref>
        </x14:dataValidation>
        <x14:dataValidation type="list" allowBlank="1" showInputMessage="1" showErrorMessage="1" xr:uid="{DD6D19AE-3C36-4CC4-8165-6F6F2E419D3A}">
          <x14:formula1>
            <xm:f>'Random Tables'!$EO$123:$EO$125</xm:f>
          </x14:formula1>
          <xm:sqref>W19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U29"/>
  <sheetViews>
    <sheetView topLeftCell="D10" zoomScale="130" zoomScaleNormal="130" workbookViewId="0">
      <selection activeCell="F18" sqref="F18"/>
    </sheetView>
  </sheetViews>
  <sheetFormatPr defaultColWidth="8.75" defaultRowHeight="16.5"/>
  <cols>
    <col min="1" max="16384" width="8.75" style="3"/>
  </cols>
  <sheetData>
    <row r="1" spans="1:47" s="137" customFormat="1" ht="17.25" thickBot="1">
      <c r="A1" s="136" t="s">
        <v>442</v>
      </c>
      <c r="B1" s="136" t="s">
        <v>445</v>
      </c>
      <c r="C1" s="138" t="s">
        <v>2245</v>
      </c>
      <c r="D1" s="138" t="s">
        <v>2215</v>
      </c>
      <c r="E1" s="138" t="s">
        <v>821</v>
      </c>
      <c r="F1" s="138" t="s">
        <v>457</v>
      </c>
      <c r="G1" s="138" t="s">
        <v>2163</v>
      </c>
      <c r="H1" s="138" t="s">
        <v>443</v>
      </c>
      <c r="I1" s="138" t="s">
        <v>2253</v>
      </c>
      <c r="J1" s="138" t="s">
        <v>2269</v>
      </c>
      <c r="K1" s="138" t="s">
        <v>2254</v>
      </c>
      <c r="L1" s="138" t="s">
        <v>2256</v>
      </c>
      <c r="M1" s="138" t="s">
        <v>140</v>
      </c>
      <c r="N1" s="138" t="s">
        <v>2258</v>
      </c>
      <c r="O1" s="138" t="s">
        <v>2287</v>
      </c>
      <c r="P1" s="138" t="s">
        <v>2214</v>
      </c>
      <c r="Q1" s="138" t="s">
        <v>2548</v>
      </c>
      <c r="U1" s="137" t="s">
        <v>442</v>
      </c>
      <c r="V1" s="137" t="s">
        <v>0</v>
      </c>
      <c r="W1" s="137" t="s">
        <v>1</v>
      </c>
      <c r="X1" s="137" t="s">
        <v>2</v>
      </c>
      <c r="Y1" s="137" t="s">
        <v>3</v>
      </c>
      <c r="Z1" s="137" t="s">
        <v>319</v>
      </c>
      <c r="AA1" s="137" t="s">
        <v>4</v>
      </c>
      <c r="AB1" s="137" t="s">
        <v>5</v>
      </c>
      <c r="AC1" s="137" t="s">
        <v>6</v>
      </c>
      <c r="AD1" s="137" t="s">
        <v>7</v>
      </c>
      <c r="AE1" s="137" t="s">
        <v>8</v>
      </c>
      <c r="AF1" s="137" t="s">
        <v>9</v>
      </c>
      <c r="AG1" s="137" t="s">
        <v>10</v>
      </c>
      <c r="AH1" s="137" t="s">
        <v>11</v>
      </c>
      <c r="AI1" s="137" t="s">
        <v>12</v>
      </c>
      <c r="AJ1" s="137" t="s">
        <v>13</v>
      </c>
      <c r="AK1" s="137" t="s">
        <v>14</v>
      </c>
      <c r="AL1" s="137" t="s">
        <v>15</v>
      </c>
      <c r="AM1" s="137" t="s">
        <v>16</v>
      </c>
      <c r="AN1" s="137" t="s">
        <v>17</v>
      </c>
      <c r="AO1" s="137" t="s">
        <v>18</v>
      </c>
      <c r="AQ1" s="137" t="s">
        <v>444</v>
      </c>
      <c r="AR1" s="137" t="s">
        <v>124</v>
      </c>
      <c r="AS1" s="137" t="s">
        <v>2278</v>
      </c>
      <c r="AT1" s="137" t="s">
        <v>2248</v>
      </c>
      <c r="AU1" s="137" t="s">
        <v>2249</v>
      </c>
    </row>
    <row r="2" spans="1:47">
      <c r="A2" s="3" t="s">
        <v>0</v>
      </c>
      <c r="B2" s="3">
        <v>15</v>
      </c>
      <c r="C2" s="3" t="s">
        <v>388</v>
      </c>
      <c r="D2" s="132" t="s">
        <v>19</v>
      </c>
      <c r="E2" s="3" t="s">
        <v>815</v>
      </c>
      <c r="F2" s="3" t="s">
        <v>2221</v>
      </c>
      <c r="G2" s="3" t="s">
        <v>918</v>
      </c>
      <c r="H2" s="3" t="s">
        <v>2296</v>
      </c>
      <c r="U2" s="3" t="s">
        <v>0</v>
      </c>
      <c r="V2" s="3">
        <v>0</v>
      </c>
      <c r="AN2" s="3">
        <v>1</v>
      </c>
      <c r="AQ2" s="146" t="s">
        <v>388</v>
      </c>
      <c r="AR2" s="132" t="s">
        <v>2276</v>
      </c>
      <c r="AS2" s="132" t="s">
        <v>2277</v>
      </c>
      <c r="AT2" s="132" t="s">
        <v>2144</v>
      </c>
      <c r="AU2" s="3" t="s">
        <v>2247</v>
      </c>
    </row>
    <row r="3" spans="1:47">
      <c r="A3" s="3" t="s">
        <v>1</v>
      </c>
      <c r="B3" s="3">
        <v>13</v>
      </c>
      <c r="C3" s="3" t="s">
        <v>388</v>
      </c>
      <c r="D3" s="132" t="s">
        <v>377</v>
      </c>
      <c r="E3" s="3" t="s">
        <v>625</v>
      </c>
      <c r="F3" s="134" t="s">
        <v>328</v>
      </c>
      <c r="G3" s="134"/>
      <c r="H3" s="3" t="s">
        <v>2268</v>
      </c>
      <c r="P3" s="3" t="s">
        <v>2145</v>
      </c>
      <c r="U3" s="3" t="s">
        <v>1</v>
      </c>
      <c r="W3" s="3">
        <v>0</v>
      </c>
      <c r="AC3" s="3">
        <v>1</v>
      </c>
      <c r="AF3" s="3">
        <v>1</v>
      </c>
      <c r="AH3" s="3">
        <v>1</v>
      </c>
      <c r="AJ3" s="3">
        <v>1</v>
      </c>
      <c r="AQ3" s="146" t="s">
        <v>387</v>
      </c>
      <c r="AR3" s="132" t="s">
        <v>2279</v>
      </c>
      <c r="AS3" s="132"/>
      <c r="AT3" s="132" t="s">
        <v>2148</v>
      </c>
      <c r="AU3" s="3" t="s">
        <v>2246</v>
      </c>
    </row>
    <row r="4" spans="1:47">
      <c r="A4" s="3" t="s">
        <v>2</v>
      </c>
      <c r="B4" s="3">
        <v>25</v>
      </c>
      <c r="C4" s="3" t="s">
        <v>388</v>
      </c>
      <c r="D4" s="132" t="s">
        <v>382</v>
      </c>
      <c r="E4" s="3" t="s">
        <v>2221</v>
      </c>
      <c r="F4" s="134" t="s">
        <v>608</v>
      </c>
      <c r="G4" s="134"/>
      <c r="H4" s="3" t="s">
        <v>2251</v>
      </c>
      <c r="I4" s="3" t="s">
        <v>2250</v>
      </c>
      <c r="J4" s="3" t="s">
        <v>2270</v>
      </c>
      <c r="L4" s="3" t="s">
        <v>2271</v>
      </c>
      <c r="U4" s="3" t="s">
        <v>2</v>
      </c>
      <c r="X4" s="3">
        <v>0</v>
      </c>
      <c r="Z4" s="3">
        <v>1</v>
      </c>
      <c r="AK4" s="3">
        <v>1</v>
      </c>
      <c r="AQ4" s="146" t="s">
        <v>389</v>
      </c>
      <c r="AR4" s="132" t="s">
        <v>2295</v>
      </c>
      <c r="AS4" s="132" t="s">
        <v>2294</v>
      </c>
      <c r="AT4" s="132" t="s">
        <v>2147</v>
      </c>
    </row>
    <row r="5" spans="1:47">
      <c r="A5" s="3" t="s">
        <v>3</v>
      </c>
      <c r="B5" s="3">
        <v>4</v>
      </c>
      <c r="C5" s="3" t="s">
        <v>387</v>
      </c>
      <c r="D5" s="132" t="s">
        <v>383</v>
      </c>
      <c r="E5" s="3" t="s">
        <v>2221</v>
      </c>
      <c r="F5" s="3" t="s">
        <v>2221</v>
      </c>
      <c r="G5" s="132"/>
      <c r="H5" s="3" t="s">
        <v>2280</v>
      </c>
      <c r="U5" s="3" t="s">
        <v>3</v>
      </c>
      <c r="Y5" s="3">
        <v>0</v>
      </c>
      <c r="AJ5" s="3">
        <v>1</v>
      </c>
    </row>
    <row r="6" spans="1:47">
      <c r="A6" s="3" t="s">
        <v>319</v>
      </c>
      <c r="B6" s="3">
        <v>45</v>
      </c>
      <c r="C6" s="3" t="s">
        <v>388</v>
      </c>
      <c r="D6" s="132" t="s">
        <v>381</v>
      </c>
      <c r="E6" s="3" t="s">
        <v>2221</v>
      </c>
      <c r="F6" s="3" t="s">
        <v>2221</v>
      </c>
      <c r="G6" s="132"/>
      <c r="H6" s="3" t="s">
        <v>2252</v>
      </c>
      <c r="K6" s="3" t="s">
        <v>2255</v>
      </c>
      <c r="L6" s="3" t="s">
        <v>2257</v>
      </c>
      <c r="N6" s="3" t="s">
        <v>2259</v>
      </c>
      <c r="P6" s="3" t="s">
        <v>2146</v>
      </c>
      <c r="U6" s="3" t="s">
        <v>319</v>
      </c>
      <c r="X6" s="3">
        <v>1</v>
      </c>
      <c r="Z6" s="3">
        <v>0</v>
      </c>
      <c r="AA6" s="3">
        <v>1</v>
      </c>
      <c r="AI6" s="3">
        <v>1</v>
      </c>
    </row>
    <row r="7" spans="1:47">
      <c r="A7" s="3" t="s">
        <v>4</v>
      </c>
      <c r="B7" s="3">
        <v>38</v>
      </c>
      <c r="C7" s="3" t="s">
        <v>388</v>
      </c>
      <c r="D7" s="132" t="s">
        <v>380</v>
      </c>
      <c r="E7" s="3" t="s">
        <v>2221</v>
      </c>
      <c r="F7" s="3" t="s">
        <v>2221</v>
      </c>
      <c r="G7" s="132"/>
      <c r="H7" s="3" t="s">
        <v>2260</v>
      </c>
      <c r="I7" s="3" t="s">
        <v>2261</v>
      </c>
      <c r="K7" s="3" t="s">
        <v>2262</v>
      </c>
      <c r="L7" s="3" t="s">
        <v>2263</v>
      </c>
      <c r="M7" s="3" t="s">
        <v>2264</v>
      </c>
      <c r="U7" s="3" t="s">
        <v>4</v>
      </c>
      <c r="Z7" s="3">
        <v>1</v>
      </c>
      <c r="AA7" s="3">
        <v>0</v>
      </c>
      <c r="AH7" s="3">
        <v>1</v>
      </c>
      <c r="AN7" s="3">
        <v>1</v>
      </c>
    </row>
    <row r="8" spans="1:47" ht="17.25">
      <c r="A8" s="3" t="s">
        <v>5</v>
      </c>
      <c r="B8" s="3">
        <v>6</v>
      </c>
      <c r="C8" s="3" t="s">
        <v>389</v>
      </c>
      <c r="D8" s="132" t="s">
        <v>397</v>
      </c>
      <c r="E8" s="3" t="s">
        <v>670</v>
      </c>
      <c r="F8" s="135" t="s">
        <v>337</v>
      </c>
      <c r="G8" s="135"/>
      <c r="H8" s="3" t="s">
        <v>2303</v>
      </c>
      <c r="K8" s="3" t="s">
        <v>2302</v>
      </c>
      <c r="P8" s="3" t="s">
        <v>2151</v>
      </c>
      <c r="U8" s="3" t="s">
        <v>5</v>
      </c>
      <c r="AB8" s="3">
        <v>0</v>
      </c>
      <c r="AD8" s="3">
        <v>1</v>
      </c>
    </row>
    <row r="9" spans="1:47" ht="17.25">
      <c r="A9" s="3" t="s">
        <v>6</v>
      </c>
      <c r="B9" s="3">
        <v>24</v>
      </c>
      <c r="C9" s="3" t="s">
        <v>387</v>
      </c>
      <c r="D9" s="132" t="s">
        <v>375</v>
      </c>
      <c r="E9" s="3" t="s">
        <v>2221</v>
      </c>
      <c r="F9" s="135" t="s">
        <v>330</v>
      </c>
      <c r="G9" s="135"/>
      <c r="K9" s="3" t="s">
        <v>2292</v>
      </c>
      <c r="M9" s="3" t="s">
        <v>2293</v>
      </c>
      <c r="U9" s="3" t="s">
        <v>6</v>
      </c>
      <c r="W9" s="3">
        <v>1</v>
      </c>
      <c r="AC9" s="3">
        <v>0</v>
      </c>
      <c r="AF9" s="3">
        <v>1</v>
      </c>
      <c r="AJ9" s="3">
        <v>1</v>
      </c>
    </row>
    <row r="10" spans="1:47">
      <c r="A10" s="3" t="s">
        <v>7</v>
      </c>
      <c r="B10" s="3">
        <v>10</v>
      </c>
      <c r="C10" s="3" t="s">
        <v>389</v>
      </c>
      <c r="D10" s="132" t="s">
        <v>398</v>
      </c>
      <c r="E10" s="3" t="s">
        <v>2221</v>
      </c>
      <c r="F10" s="3" t="s">
        <v>2221</v>
      </c>
      <c r="G10" s="132"/>
      <c r="U10" s="3" t="s">
        <v>7</v>
      </c>
      <c r="AB10" s="3">
        <v>1</v>
      </c>
      <c r="AD10" s="3">
        <v>0</v>
      </c>
      <c r="AI10" s="3">
        <v>1</v>
      </c>
      <c r="AM10" s="3">
        <v>1</v>
      </c>
    </row>
    <row r="11" spans="1:47">
      <c r="A11" s="3" t="s">
        <v>8</v>
      </c>
      <c r="B11" s="3">
        <v>9</v>
      </c>
      <c r="C11" s="3" t="s">
        <v>389</v>
      </c>
      <c r="D11" s="132" t="s">
        <v>391</v>
      </c>
      <c r="E11" s="3" t="s">
        <v>820</v>
      </c>
      <c r="F11" s="3" t="s">
        <v>2221</v>
      </c>
      <c r="G11" s="132"/>
      <c r="U11" s="3" t="s">
        <v>8</v>
      </c>
      <c r="AE11" s="3">
        <v>0</v>
      </c>
      <c r="AO11" s="3">
        <v>1</v>
      </c>
    </row>
    <row r="12" spans="1:47">
      <c r="A12" s="3" t="s">
        <v>9</v>
      </c>
      <c r="B12" s="3">
        <v>27</v>
      </c>
      <c r="C12" s="3" t="s">
        <v>388</v>
      </c>
      <c r="D12" s="132" t="s">
        <v>378</v>
      </c>
      <c r="E12" s="3" t="s">
        <v>2221</v>
      </c>
      <c r="F12" s="3" t="s">
        <v>72</v>
      </c>
      <c r="H12" s="3" t="s">
        <v>2265</v>
      </c>
      <c r="K12" s="3" t="s">
        <v>2266</v>
      </c>
      <c r="N12" s="3" t="s">
        <v>2267</v>
      </c>
      <c r="P12" s="3" t="s">
        <v>2149</v>
      </c>
      <c r="U12" s="3" t="s">
        <v>9</v>
      </c>
      <c r="W12" s="3">
        <v>1</v>
      </c>
      <c r="AC12" s="3">
        <v>1</v>
      </c>
      <c r="AF12" s="3">
        <v>0</v>
      </c>
    </row>
    <row r="13" spans="1:47">
      <c r="A13" s="3" t="s">
        <v>10</v>
      </c>
      <c r="B13" s="3">
        <v>10</v>
      </c>
      <c r="C13" s="3" t="s">
        <v>389</v>
      </c>
      <c r="D13" s="132" t="s">
        <v>395</v>
      </c>
      <c r="E13" s="3" t="s">
        <v>2221</v>
      </c>
      <c r="F13" s="3" t="s">
        <v>2221</v>
      </c>
      <c r="G13" s="134" t="s">
        <v>919</v>
      </c>
      <c r="H13" s="3" t="s">
        <v>607</v>
      </c>
      <c r="P13" s="3" t="s">
        <v>2150</v>
      </c>
      <c r="U13" s="3" t="s">
        <v>10</v>
      </c>
      <c r="AG13" s="3">
        <v>0</v>
      </c>
      <c r="AL13" s="3">
        <v>1</v>
      </c>
      <c r="AM13" s="3">
        <v>1</v>
      </c>
    </row>
    <row r="14" spans="1:47">
      <c r="A14" s="3" t="s">
        <v>11</v>
      </c>
      <c r="B14" s="3">
        <v>27</v>
      </c>
      <c r="C14" s="3" t="s">
        <v>388</v>
      </c>
      <c r="D14" s="3" t="s">
        <v>379</v>
      </c>
      <c r="E14" s="3" t="s">
        <v>2221</v>
      </c>
      <c r="F14" s="3" t="s">
        <v>65</v>
      </c>
      <c r="H14" s="3" t="s">
        <v>2272</v>
      </c>
      <c r="K14" s="3" t="s">
        <v>2273</v>
      </c>
      <c r="M14" s="3" t="s">
        <v>2275</v>
      </c>
      <c r="N14" s="3" t="s">
        <v>2274</v>
      </c>
      <c r="U14" s="3" t="s">
        <v>11</v>
      </c>
      <c r="AH14" s="3">
        <v>0</v>
      </c>
    </row>
    <row r="15" spans="1:47">
      <c r="A15" s="3" t="s">
        <v>12</v>
      </c>
      <c r="B15" s="3">
        <v>20</v>
      </c>
      <c r="C15" s="3" t="s">
        <v>389</v>
      </c>
      <c r="D15" s="132" t="s">
        <v>400</v>
      </c>
      <c r="E15" s="3" t="s">
        <v>581</v>
      </c>
      <c r="F15" s="3" t="s">
        <v>2221</v>
      </c>
      <c r="G15" s="132"/>
      <c r="H15" s="3" t="s">
        <v>582</v>
      </c>
      <c r="U15" s="3" t="s">
        <v>12</v>
      </c>
      <c r="Z15" s="3">
        <v>1</v>
      </c>
      <c r="AD15" s="3">
        <v>1</v>
      </c>
      <c r="AI15" s="3">
        <v>0</v>
      </c>
    </row>
    <row r="16" spans="1:47">
      <c r="A16" s="3" t="s">
        <v>13</v>
      </c>
      <c r="B16" s="3">
        <v>45</v>
      </c>
      <c r="C16" s="3" t="s">
        <v>387</v>
      </c>
      <c r="D16" s="132" t="s">
        <v>384</v>
      </c>
      <c r="E16" s="3" t="s">
        <v>2221</v>
      </c>
      <c r="F16" s="3" t="s">
        <v>2221</v>
      </c>
      <c r="G16" s="132"/>
      <c r="H16" s="3" t="s">
        <v>2281</v>
      </c>
      <c r="J16" s="3" t="s">
        <v>2284</v>
      </c>
      <c r="L16" s="3" t="s">
        <v>2282</v>
      </c>
      <c r="M16" s="3" t="s">
        <v>2285</v>
      </c>
      <c r="N16" s="3" t="s">
        <v>2283</v>
      </c>
      <c r="O16" s="3" t="s">
        <v>2286</v>
      </c>
      <c r="U16" s="3" t="s">
        <v>13</v>
      </c>
      <c r="W16" s="3">
        <v>1</v>
      </c>
      <c r="Y16" s="3">
        <v>1</v>
      </c>
      <c r="AC16" s="3">
        <v>1</v>
      </c>
      <c r="AH16" s="3">
        <v>1</v>
      </c>
      <c r="AJ16" s="3">
        <v>0</v>
      </c>
      <c r="AN16" s="3">
        <v>1</v>
      </c>
    </row>
    <row r="17" spans="1:41">
      <c r="A17" s="3" t="s">
        <v>14</v>
      </c>
      <c r="B17" s="3">
        <v>10</v>
      </c>
      <c r="C17" s="3" t="s">
        <v>389</v>
      </c>
      <c r="D17" s="132" t="s">
        <v>390</v>
      </c>
      <c r="E17" s="3" t="s">
        <v>601</v>
      </c>
      <c r="F17" s="3" t="s">
        <v>2221</v>
      </c>
      <c r="G17" s="132"/>
      <c r="U17" s="3" t="s">
        <v>14</v>
      </c>
      <c r="X17" s="3">
        <v>1</v>
      </c>
      <c r="AK17" s="3">
        <v>0</v>
      </c>
    </row>
    <row r="18" spans="1:41">
      <c r="A18" s="3" t="s">
        <v>15</v>
      </c>
      <c r="B18" s="3">
        <v>10</v>
      </c>
      <c r="C18" s="3" t="s">
        <v>389</v>
      </c>
      <c r="D18" s="132" t="s">
        <v>394</v>
      </c>
      <c r="E18" s="3" t="s">
        <v>590</v>
      </c>
      <c r="F18" s="134" t="s">
        <v>329</v>
      </c>
      <c r="G18" s="134"/>
      <c r="U18" s="3" t="s">
        <v>15</v>
      </c>
      <c r="AG18" s="3">
        <v>1</v>
      </c>
      <c r="AL18" s="3">
        <v>0</v>
      </c>
      <c r="AO18" s="3">
        <v>1</v>
      </c>
    </row>
    <row r="19" spans="1:41">
      <c r="A19" s="3" t="s">
        <v>16</v>
      </c>
      <c r="B19" s="3">
        <v>7</v>
      </c>
      <c r="C19" s="3" t="s">
        <v>389</v>
      </c>
      <c r="D19" s="132" t="s">
        <v>396</v>
      </c>
      <c r="E19" s="3" t="s">
        <v>816</v>
      </c>
      <c r="F19" s="3" t="s">
        <v>2221</v>
      </c>
      <c r="G19" s="132" t="s">
        <v>917</v>
      </c>
      <c r="U19" s="3" t="s">
        <v>16</v>
      </c>
      <c r="AD19" s="3">
        <v>1</v>
      </c>
      <c r="AG19" s="3">
        <v>1</v>
      </c>
      <c r="AM19" s="3">
        <v>0</v>
      </c>
    </row>
    <row r="20" spans="1:41">
      <c r="A20" s="3" t="s">
        <v>17</v>
      </c>
      <c r="B20" s="3" t="s">
        <v>386</v>
      </c>
      <c r="C20" s="3" t="s">
        <v>387</v>
      </c>
      <c r="D20" s="132" t="s">
        <v>385</v>
      </c>
      <c r="E20" s="3" t="s">
        <v>2221</v>
      </c>
      <c r="F20" s="132" t="s">
        <v>800</v>
      </c>
      <c r="G20" s="132"/>
      <c r="H20" s="3" t="s">
        <v>2291</v>
      </c>
      <c r="K20" s="3" t="s">
        <v>2288</v>
      </c>
      <c r="M20" s="3" t="s">
        <v>2290</v>
      </c>
      <c r="N20" s="3" t="s">
        <v>2289</v>
      </c>
      <c r="U20" s="3" t="s">
        <v>17</v>
      </c>
      <c r="AN20" s="3">
        <v>0</v>
      </c>
    </row>
    <row r="21" spans="1:41">
      <c r="A21" s="3" t="s">
        <v>18</v>
      </c>
      <c r="B21" s="3" t="s">
        <v>386</v>
      </c>
      <c r="C21" s="3" t="s">
        <v>389</v>
      </c>
      <c r="D21" s="132" t="s">
        <v>393</v>
      </c>
      <c r="E21" s="3" t="s">
        <v>669</v>
      </c>
      <c r="F21" s="3" t="s">
        <v>2221</v>
      </c>
      <c r="G21" s="134" t="s">
        <v>916</v>
      </c>
      <c r="U21" s="3" t="s">
        <v>18</v>
      </c>
      <c r="AE21" s="3">
        <v>1</v>
      </c>
      <c r="AL21" s="3">
        <v>1</v>
      </c>
      <c r="AO21" s="3">
        <v>0</v>
      </c>
    </row>
    <row r="22" spans="1:41">
      <c r="A22" s="3" t="s">
        <v>312</v>
      </c>
      <c r="D22" s="132"/>
      <c r="E22" s="3" t="s">
        <v>2221</v>
      </c>
      <c r="F22" s="3" t="s">
        <v>2221</v>
      </c>
      <c r="G22" s="132"/>
    </row>
    <row r="24" spans="1:41" ht="25.5" thickBot="1">
      <c r="U24" s="9"/>
      <c r="V24" s="15"/>
      <c r="W24" s="15"/>
      <c r="X24" s="15"/>
      <c r="Y24" s="15"/>
      <c r="Z24" s="15"/>
      <c r="AA24" s="15"/>
    </row>
    <row r="25" spans="1:41" ht="17.25">
      <c r="U25" s="10" t="s">
        <v>20</v>
      </c>
      <c r="V25" s="15"/>
      <c r="W25" s="15"/>
      <c r="X25" s="15"/>
      <c r="Y25" s="15"/>
      <c r="Z25" s="15"/>
      <c r="AA25" s="15"/>
    </row>
    <row r="26" spans="1:41" ht="58.5" customHeight="1">
      <c r="U26" s="193"/>
      <c r="V26" s="194"/>
      <c r="W26" s="194"/>
      <c r="X26" s="194"/>
      <c r="Y26" s="194"/>
      <c r="Z26" s="194"/>
      <c r="AA26" s="194"/>
    </row>
    <row r="27" spans="1:41" ht="69" customHeight="1">
      <c r="U27" s="194"/>
      <c r="V27" s="194"/>
      <c r="W27" s="194"/>
      <c r="X27" s="194"/>
      <c r="Y27" s="194"/>
      <c r="Z27" s="194"/>
      <c r="AA27" s="194"/>
    </row>
    <row r="28" spans="1:41" ht="22.5" customHeight="1">
      <c r="U28" s="194"/>
      <c r="V28" s="194"/>
      <c r="W28" s="194"/>
      <c r="X28" s="194"/>
      <c r="Y28" s="194"/>
      <c r="Z28" s="194"/>
      <c r="AA28" s="194"/>
    </row>
    <row r="29" spans="1:41">
      <c r="U29" s="1"/>
    </row>
  </sheetData>
  <mergeCells count="3">
    <mergeCell ref="U26:AA26"/>
    <mergeCell ref="U27:AA27"/>
    <mergeCell ref="U28:AA28"/>
  </mergeCells>
  <hyperlinks>
    <hyperlink ref="D9" r:id="rId1" xr:uid="{00000000-0004-0000-0100-000000000000}"/>
    <hyperlink ref="D7" r:id="rId2" xr:uid="{00000000-0004-0000-0100-000001000000}"/>
    <hyperlink ref="D6" r:id="rId3" xr:uid="{00000000-0004-0000-0100-000002000000}"/>
    <hyperlink ref="D4" r:id="rId4" xr:uid="{00000000-0004-0000-0100-000003000000}"/>
    <hyperlink ref="D5" r:id="rId5" xr:uid="{00000000-0004-0000-0100-000004000000}"/>
    <hyperlink ref="D16" r:id="rId6" xr:uid="{00000000-0004-0000-0100-000005000000}"/>
    <hyperlink ref="D20" r:id="rId7" xr:uid="{00000000-0004-0000-0100-000006000000}"/>
    <hyperlink ref="D17" r:id="rId8" xr:uid="{00000000-0004-0000-0100-000007000000}"/>
    <hyperlink ref="D11" r:id="rId9" xr:uid="{00000000-0004-0000-0100-000008000000}"/>
    <hyperlink ref="D21" r:id="rId10" xr:uid="{00000000-0004-0000-0100-000009000000}"/>
    <hyperlink ref="D18" r:id="rId11" xr:uid="{00000000-0004-0000-0100-00000A000000}"/>
    <hyperlink ref="D13" r:id="rId12" xr:uid="{00000000-0004-0000-0100-00000B000000}"/>
    <hyperlink ref="D19" r:id="rId13" xr:uid="{00000000-0004-0000-0100-00000C000000}"/>
    <hyperlink ref="D8" r:id="rId14" xr:uid="{00000000-0004-0000-0100-00000D000000}"/>
    <hyperlink ref="D10" r:id="rId15" xr:uid="{00000000-0004-0000-0100-00000E000000}"/>
    <hyperlink ref="D15" r:id="rId16" xr:uid="{00000000-0004-0000-0100-00000F000000}"/>
    <hyperlink ref="H15" r:id="rId17" display="https://forgottenrealms.fandom.com/wiki/Half-orc" xr:uid="{00000000-0004-0000-0100-000010000000}"/>
    <hyperlink ref="AT2" r:id="rId18" xr:uid="{48A668B3-BFB9-4E19-B844-5FE526D4BF71}"/>
    <hyperlink ref="AT3" r:id="rId19" xr:uid="{73DA34F8-E5F4-431A-9F61-64CE65714448}"/>
    <hyperlink ref="AT4" r:id="rId20" xr:uid="{701211A2-F709-436F-8BE4-5327234A5940}"/>
    <hyperlink ref="H4" r:id="rId21" location="cite_note-MiBG.A-p13-1" display="https://forgottenrealms.fandom.com/wiki/Baldur%27s_Gate/Brampton - cite_note-MiBG.A-p13-1" xr:uid="{AE23FA38-BA31-4574-8097-70C38AEE9F7C}"/>
    <hyperlink ref="D3" r:id="rId22" xr:uid="{416801B5-2BC2-4039-AE19-72975A872DB5}"/>
    <hyperlink ref="D2" r:id="rId23" xr:uid="{9C7F9675-EA45-4A29-84C0-2688F98DCBD5}"/>
    <hyperlink ref="D12" r:id="rId24" xr:uid="{BAA99616-3679-4739-A3E1-5C90053987B2}"/>
  </hyperlinks>
  <pageMargins left="0.7" right="0.7" top="0.75" bottom="0.75" header="0.3" footer="0.3"/>
  <pageSetup paperSize="9" orientation="portrait" r:id="rId25"/>
  <drawing r:id="rId26"/>
  <legacyDrawing r:id="rId27"/>
  <tableParts count="3">
    <tablePart r:id="rId28"/>
    <tablePart r:id="rId29"/>
    <tablePart r:id="rId30"/>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FD990-8D89-499E-BF75-A7C185157E6B}">
  <dimension ref="A1:L42"/>
  <sheetViews>
    <sheetView topLeftCell="A16" workbookViewId="0">
      <selection activeCell="D4" sqref="D4"/>
    </sheetView>
  </sheetViews>
  <sheetFormatPr defaultRowHeight="16.5"/>
  <cols>
    <col min="1" max="1" width="15.375" customWidth="1"/>
    <col min="4" max="4" width="12.25" style="3" customWidth="1"/>
    <col min="5" max="6" width="12.25" customWidth="1"/>
    <col min="7" max="7" width="11.875" customWidth="1"/>
    <col min="8" max="8" width="9.125" customWidth="1"/>
  </cols>
  <sheetData>
    <row r="1" spans="1:12">
      <c r="A1" t="s">
        <v>2297</v>
      </c>
      <c r="B1" t="s">
        <v>1447</v>
      </c>
      <c r="C1" t="s">
        <v>2321</v>
      </c>
      <c r="D1" s="3" t="s">
        <v>124</v>
      </c>
      <c r="E1" t="s">
        <v>2323</v>
      </c>
      <c r="F1" t="s">
        <v>441</v>
      </c>
      <c r="G1" t="s">
        <v>327</v>
      </c>
      <c r="H1" t="s">
        <v>2298</v>
      </c>
      <c r="I1" t="s">
        <v>2229</v>
      </c>
      <c r="J1" t="s">
        <v>2230</v>
      </c>
      <c r="K1" t="s">
        <v>2231</v>
      </c>
      <c r="L1" t="s">
        <v>2348</v>
      </c>
    </row>
    <row r="2" spans="1:12">
      <c r="A2" t="s">
        <v>1485</v>
      </c>
      <c r="B2" t="s">
        <v>2299</v>
      </c>
      <c r="C2">
        <v>3000</v>
      </c>
      <c r="D2" s="3" t="s">
        <v>3421</v>
      </c>
      <c r="E2" s="3" t="s">
        <v>2324</v>
      </c>
      <c r="G2" s="4" t="s">
        <v>2322</v>
      </c>
    </row>
    <row r="3" spans="1:12">
      <c r="A3" t="s">
        <v>2300</v>
      </c>
      <c r="B3" t="s">
        <v>841</v>
      </c>
      <c r="D3" s="3" t="s">
        <v>2325</v>
      </c>
    </row>
    <row r="4" spans="1:12">
      <c r="A4" t="s">
        <v>2301</v>
      </c>
      <c r="D4" s="3" t="s">
        <v>3433</v>
      </c>
      <c r="E4" s="3"/>
      <c r="F4" s="3"/>
    </row>
    <row r="5" spans="1:12">
      <c r="A5" s="2" t="s">
        <v>2304</v>
      </c>
    </row>
    <row r="6" spans="1:12">
      <c r="A6" s="2" t="s">
        <v>2305</v>
      </c>
    </row>
    <row r="7" spans="1:12">
      <c r="A7" s="2" t="s">
        <v>2306</v>
      </c>
      <c r="B7" t="s">
        <v>2307</v>
      </c>
    </row>
    <row r="8" spans="1:12">
      <c r="A8" t="s">
        <v>2308</v>
      </c>
      <c r="D8" s="3" t="s">
        <v>2309</v>
      </c>
      <c r="E8" s="3"/>
      <c r="F8" s="3"/>
    </row>
    <row r="9" spans="1:12">
      <c r="A9" t="s">
        <v>2310</v>
      </c>
      <c r="B9" t="s">
        <v>2312</v>
      </c>
      <c r="D9" s="3" t="s">
        <v>2311</v>
      </c>
    </row>
    <row r="10" spans="1:12">
      <c r="A10" t="s">
        <v>2313</v>
      </c>
      <c r="D10" s="3" t="s">
        <v>2315</v>
      </c>
      <c r="E10" s="3"/>
      <c r="F10" s="3" t="s">
        <v>2316</v>
      </c>
      <c r="G10" t="s">
        <v>2314</v>
      </c>
    </row>
    <row r="11" spans="1:12">
      <c r="A11" t="s">
        <v>2318</v>
      </c>
      <c r="D11" s="3" t="s">
        <v>2342</v>
      </c>
      <c r="E11" s="3"/>
      <c r="I11" s="4" t="s">
        <v>2344</v>
      </c>
    </row>
    <row r="12" spans="1:12">
      <c r="A12" t="s">
        <v>2317</v>
      </c>
    </row>
    <row r="13" spans="1:12">
      <c r="A13" t="s">
        <v>2319</v>
      </c>
      <c r="D13" s="3" t="s">
        <v>2320</v>
      </c>
      <c r="E13" s="3"/>
      <c r="G13" s="139"/>
    </row>
    <row r="14" spans="1:12">
      <c r="A14" t="s">
        <v>2353</v>
      </c>
      <c r="D14" s="3" t="s">
        <v>3432</v>
      </c>
    </row>
    <row r="15" spans="1:12">
      <c r="A15" t="s">
        <v>2326</v>
      </c>
      <c r="D15" s="3" t="s">
        <v>3415</v>
      </c>
      <c r="E15" s="3"/>
    </row>
    <row r="16" spans="1:12">
      <c r="A16" t="s">
        <v>3416</v>
      </c>
      <c r="D16" s="3" t="s">
        <v>3417</v>
      </c>
      <c r="E16" s="3"/>
    </row>
    <row r="17" spans="1:12">
      <c r="A17" t="s">
        <v>3418</v>
      </c>
      <c r="E17" s="3"/>
    </row>
    <row r="18" spans="1:12">
      <c r="A18" t="s">
        <v>3419</v>
      </c>
      <c r="D18" s="3" t="s">
        <v>3420</v>
      </c>
      <c r="E18" s="3"/>
    </row>
    <row r="19" spans="1:12">
      <c r="A19" s="2" t="s">
        <v>2327</v>
      </c>
      <c r="D19" s="3" t="s">
        <v>3422</v>
      </c>
      <c r="E19" s="3"/>
    </row>
    <row r="20" spans="1:12">
      <c r="A20" t="s">
        <v>2328</v>
      </c>
      <c r="D20" s="3" t="s">
        <v>3424</v>
      </c>
      <c r="E20" s="3"/>
    </row>
    <row r="21" spans="1:12">
      <c r="A21" t="s">
        <v>2329</v>
      </c>
      <c r="D21" s="3" t="s">
        <v>3423</v>
      </c>
      <c r="E21" s="3"/>
    </row>
    <row r="22" spans="1:12">
      <c r="A22" t="s">
        <v>2330</v>
      </c>
      <c r="D22" s="3" t="s">
        <v>3425</v>
      </c>
      <c r="E22" s="3"/>
    </row>
    <row r="23" spans="1:12">
      <c r="A23" t="s">
        <v>2331</v>
      </c>
      <c r="E23" s="3"/>
    </row>
    <row r="24" spans="1:12">
      <c r="A24" t="s">
        <v>2332</v>
      </c>
      <c r="E24" s="3"/>
    </row>
    <row r="25" spans="1:12">
      <c r="A25" s="2" t="s">
        <v>2333</v>
      </c>
      <c r="D25" s="3" t="s">
        <v>3426</v>
      </c>
      <c r="E25" s="3"/>
      <c r="J25" t="s">
        <v>2345</v>
      </c>
      <c r="K25" s="4" t="s">
        <v>2346</v>
      </c>
      <c r="L25" t="s">
        <v>2347</v>
      </c>
    </row>
    <row r="26" spans="1:12">
      <c r="A26" t="s">
        <v>2334</v>
      </c>
      <c r="E26" s="3"/>
    </row>
    <row r="27" spans="1:12">
      <c r="A27" t="s">
        <v>2335</v>
      </c>
      <c r="D27" s="3" t="s">
        <v>3427</v>
      </c>
      <c r="E27" s="3"/>
    </row>
    <row r="28" spans="1:12">
      <c r="A28" t="s">
        <v>2336</v>
      </c>
      <c r="D28" s="3" t="s">
        <v>3430</v>
      </c>
      <c r="E28" s="3"/>
    </row>
    <row r="29" spans="1:12">
      <c r="A29" t="s">
        <v>2337</v>
      </c>
      <c r="D29" s="3" t="s">
        <v>3431</v>
      </c>
      <c r="E29" s="3"/>
    </row>
    <row r="30" spans="1:12">
      <c r="A30" t="s">
        <v>2354</v>
      </c>
      <c r="E30" s="3"/>
    </row>
    <row r="31" spans="1:12">
      <c r="A31" t="s">
        <v>2353</v>
      </c>
      <c r="E31" s="3"/>
    </row>
    <row r="32" spans="1:12">
      <c r="A32" t="s">
        <v>874</v>
      </c>
      <c r="D32" s="3" t="s">
        <v>2352</v>
      </c>
      <c r="E32" s="3"/>
    </row>
    <row r="33" spans="1:5">
      <c r="A33" t="s">
        <v>2355</v>
      </c>
      <c r="D33" s="3" t="s">
        <v>2356</v>
      </c>
      <c r="E33" s="3"/>
    </row>
    <row r="34" spans="1:5">
      <c r="A34" t="s">
        <v>2357</v>
      </c>
      <c r="D34" s="3" t="s">
        <v>2358</v>
      </c>
      <c r="E34" s="3"/>
    </row>
    <row r="35" spans="1:5">
      <c r="A35" s="2" t="s">
        <v>2359</v>
      </c>
      <c r="E35" s="3"/>
    </row>
    <row r="36" spans="1:5">
      <c r="A36" t="s">
        <v>2360</v>
      </c>
      <c r="E36" s="3"/>
    </row>
    <row r="37" spans="1:5">
      <c r="A37" t="s">
        <v>2361</v>
      </c>
      <c r="E37" s="3"/>
    </row>
    <row r="38" spans="1:5">
      <c r="A38" t="s">
        <v>2362</v>
      </c>
      <c r="D38" s="3" t="s">
        <v>2363</v>
      </c>
      <c r="E38" s="3"/>
    </row>
    <row r="39" spans="1:5">
      <c r="A39" t="s">
        <v>2364</v>
      </c>
      <c r="E39" s="3"/>
    </row>
    <row r="40" spans="1:5">
      <c r="A40" t="s">
        <v>2365</v>
      </c>
      <c r="E40" s="3"/>
    </row>
    <row r="41" spans="1:5">
      <c r="A41" s="2" t="s">
        <v>2366</v>
      </c>
      <c r="D41" s="3" t="s">
        <v>2367</v>
      </c>
      <c r="E41" s="3"/>
    </row>
    <row r="42" spans="1:5">
      <c r="A42" t="s">
        <v>3428</v>
      </c>
      <c r="B42" t="s">
        <v>840</v>
      </c>
      <c r="D42" s="3" t="s">
        <v>3429</v>
      </c>
      <c r="E42" s="3"/>
    </row>
  </sheetData>
  <phoneticPr fontId="54" type="noConversion"/>
  <hyperlinks>
    <hyperlink ref="G2" r:id="rId1" xr:uid="{CB0A6C54-B234-49B4-A3D3-0524BE97C82F}"/>
    <hyperlink ref="I11" r:id="rId2" xr:uid="{8339F8C0-59DD-4E3F-8980-E30B6A8934B4}"/>
    <hyperlink ref="K25" r:id="rId3" xr:uid="{0D5721E4-0622-4EFD-B1B5-FE7544202EEC}"/>
  </hyperlinks>
  <pageMargins left="0.7" right="0.7" top="0.75" bottom="0.75" header="0.3" footer="0.3"/>
  <pageSetup paperSize="9" orientation="portrait" r:id="rId4"/>
  <tableParts count="1">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4598E-579C-43A6-A81F-087E050A223E}">
  <dimension ref="A1:I33"/>
  <sheetViews>
    <sheetView topLeftCell="A6" zoomScale="145" zoomScaleNormal="145" workbookViewId="0">
      <selection activeCell="I1" sqref="I1:I14"/>
    </sheetView>
  </sheetViews>
  <sheetFormatPr defaultRowHeight="16.5"/>
  <sheetData>
    <row r="1" spans="1:9">
      <c r="A1" s="142"/>
      <c r="I1" s="142"/>
    </row>
    <row r="2" spans="1:9">
      <c r="A2" s="1"/>
      <c r="I2" s="1"/>
    </row>
    <row r="3" spans="1:9">
      <c r="A3" s="1"/>
      <c r="I3" s="1"/>
    </row>
    <row r="4" spans="1:9">
      <c r="A4" s="1"/>
      <c r="I4" s="1"/>
    </row>
    <row r="5" spans="1:9">
      <c r="A5" s="1"/>
      <c r="I5" s="1"/>
    </row>
    <row r="6" spans="1:9">
      <c r="A6" s="1"/>
      <c r="I6" s="1"/>
    </row>
    <row r="7" spans="1:9">
      <c r="A7" s="1"/>
      <c r="I7" s="1"/>
    </row>
    <row r="8" spans="1:9">
      <c r="A8" s="1"/>
      <c r="I8" s="1"/>
    </row>
    <row r="9" spans="1:9">
      <c r="A9" s="1"/>
      <c r="I9" s="1"/>
    </row>
    <row r="10" spans="1:9">
      <c r="A10" s="1"/>
      <c r="I10" s="1"/>
    </row>
    <row r="11" spans="1:9">
      <c r="A11" s="1"/>
      <c r="I11" s="1"/>
    </row>
    <row r="12" spans="1:9">
      <c r="A12" s="1"/>
      <c r="I12" s="1"/>
    </row>
    <row r="13" spans="1:9">
      <c r="A13" s="1"/>
      <c r="I13" s="1"/>
    </row>
    <row r="14" spans="1:9">
      <c r="A14" s="1"/>
      <c r="I14" s="1"/>
    </row>
    <row r="15" spans="1:9">
      <c r="A15" s="1"/>
    </row>
    <row r="16" spans="1:9">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80D11-868F-4BE6-A37B-229A785F8FCF}">
  <dimension ref="C3:U18"/>
  <sheetViews>
    <sheetView topLeftCell="A6" zoomScale="55" zoomScaleNormal="55" workbookViewId="0">
      <selection activeCell="U4" sqref="U4:U15"/>
    </sheetView>
  </sheetViews>
  <sheetFormatPr defaultRowHeight="16.5"/>
  <sheetData>
    <row r="3" spans="3:21">
      <c r="C3" s="142"/>
    </row>
    <row r="4" spans="3:21">
      <c r="C4" s="1"/>
      <c r="U4" s="142"/>
    </row>
    <row r="5" spans="3:21">
      <c r="C5" s="1"/>
      <c r="U5" s="1"/>
    </row>
    <row r="6" spans="3:21">
      <c r="C6" s="1"/>
      <c r="U6" s="1"/>
    </row>
    <row r="7" spans="3:21">
      <c r="C7" s="1"/>
      <c r="U7" s="1"/>
    </row>
    <row r="8" spans="3:21">
      <c r="C8" s="1"/>
      <c r="U8" s="1"/>
    </row>
    <row r="9" spans="3:21">
      <c r="C9" s="1"/>
      <c r="U9" s="1"/>
    </row>
    <row r="10" spans="3:21">
      <c r="C10" s="1"/>
      <c r="U10" s="1"/>
    </row>
    <row r="11" spans="3:21">
      <c r="C11" s="1"/>
      <c r="U11" s="1"/>
    </row>
    <row r="12" spans="3:21">
      <c r="C12" s="1"/>
      <c r="U12" s="1"/>
    </row>
    <row r="13" spans="3:21">
      <c r="C13" s="1"/>
      <c r="U13" s="1"/>
    </row>
    <row r="14" spans="3:21">
      <c r="C14" s="1"/>
      <c r="U14" s="1"/>
    </row>
    <row r="15" spans="3:21">
      <c r="C15" s="1"/>
      <c r="U15" s="1"/>
    </row>
    <row r="16" spans="3:21">
      <c r="C16" s="1"/>
    </row>
    <row r="17" spans="3:3">
      <c r="C17" s="1"/>
    </row>
    <row r="18" spans="3:3">
      <c r="C18" s="1"/>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U46"/>
  <sheetViews>
    <sheetView topLeftCell="A16" zoomScale="115" zoomScaleNormal="115" workbookViewId="0"/>
  </sheetViews>
  <sheetFormatPr defaultColWidth="0" defaultRowHeight="16.5" zeroHeight="1"/>
  <cols>
    <col min="1" max="21" width="9" customWidth="1"/>
    <col min="2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N20"/>
  <sheetViews>
    <sheetView topLeftCell="C1" workbookViewId="0"/>
  </sheetViews>
  <sheetFormatPr defaultColWidth="0" defaultRowHeight="16.5" zeroHeight="1"/>
  <cols>
    <col min="1" max="14" width="9" customWidth="1"/>
    <col min="15" max="16384" width="9" hidden="1"/>
  </cols>
  <sheetData>
    <row r="1"/>
    <row r="2"/>
    <row r="3"/>
    <row r="4"/>
    <row r="5"/>
    <row r="6"/>
    <row r="7"/>
    <row r="8"/>
    <row r="9"/>
    <row r="10"/>
    <row r="11"/>
    <row r="12"/>
    <row r="13"/>
    <row r="14"/>
    <row r="15"/>
    <row r="16"/>
    <row r="17"/>
    <row r="18"/>
    <row r="19"/>
    <row r="20"/>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AE40"/>
  <sheetViews>
    <sheetView showGridLines="0" showRowColHeaders="0" topLeftCell="N16" workbookViewId="0"/>
  </sheetViews>
  <sheetFormatPr defaultColWidth="0" defaultRowHeight="16.5" zeroHeight="1"/>
  <cols>
    <col min="1" max="31" width="9" customWidth="1"/>
    <col min="3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22609-3CC0-4077-BC2F-6A088F07F767}">
  <dimension ref="A5:BP197"/>
  <sheetViews>
    <sheetView showGridLines="0" showRowColHeaders="0" zoomScale="10" zoomScaleNormal="10" workbookViewId="0"/>
  </sheetViews>
  <sheetFormatPr defaultColWidth="0" defaultRowHeight="16.5"/>
  <cols>
    <col min="1" max="68" width="9" customWidth="1"/>
    <col min="69" max="16384" width="9" hidden="1"/>
  </cols>
  <sheetData>
    <row r="5" spans="2:2">
      <c r="B5" s="142"/>
    </row>
    <row r="6" spans="2:2">
      <c r="B6" s="1"/>
    </row>
    <row r="7" spans="2:2">
      <c r="B7" s="1"/>
    </row>
    <row r="8" spans="2:2">
      <c r="B8" s="1"/>
    </row>
    <row r="9" spans="2:2">
      <c r="B9" s="1"/>
    </row>
    <row r="10" spans="2:2">
      <c r="B10" s="1"/>
    </row>
    <row r="11" spans="2:2">
      <c r="B11" s="1"/>
    </row>
    <row r="12" spans="2:2">
      <c r="B12" s="1"/>
    </row>
    <row r="13" spans="2:2">
      <c r="B13" s="1"/>
    </row>
    <row r="14" spans="2:2">
      <c r="B14" s="1"/>
    </row>
    <row r="15" spans="2:2">
      <c r="B15" s="1"/>
    </row>
    <row r="16" spans="2:2">
      <c r="B16" s="1"/>
    </row>
    <row r="17" spans="2:2">
      <c r="B17" s="1"/>
    </row>
    <row r="18" spans="2:2">
      <c r="B18" s="1"/>
    </row>
    <row r="19" spans="2:2">
      <c r="B19" s="1"/>
    </row>
    <row r="20" spans="2:2">
      <c r="B20" s="1"/>
    </row>
    <row r="21" spans="2:2">
      <c r="B21" s="1"/>
    </row>
    <row r="22" spans="2:2">
      <c r="B22" s="1"/>
    </row>
    <row r="23" spans="2:2">
      <c r="B23" s="1"/>
    </row>
    <row r="24" spans="2:2">
      <c r="B24" s="1"/>
    </row>
    <row r="25" spans="2:2">
      <c r="B25" s="1"/>
    </row>
    <row r="26" spans="2:2">
      <c r="B26" s="1"/>
    </row>
    <row r="27" spans="2:2">
      <c r="B27" s="1"/>
    </row>
    <row r="28" spans="2:2">
      <c r="B28" s="1"/>
    </row>
    <row r="29" spans="2:2">
      <c r="B29" s="1"/>
    </row>
    <row r="30" spans="2:2">
      <c r="B30" s="1"/>
    </row>
    <row r="31" spans="2:2">
      <c r="B31" s="1"/>
    </row>
    <row r="32" spans="2:2">
      <c r="B32" s="1"/>
    </row>
    <row r="33" spans="2:2">
      <c r="B33" s="1"/>
    </row>
    <row r="34" spans="2:2">
      <c r="B34" s="1"/>
    </row>
    <row r="35" spans="2:2">
      <c r="B35" s="1"/>
    </row>
    <row r="36" spans="2:2">
      <c r="B36" s="1"/>
    </row>
    <row r="37" spans="2:2">
      <c r="B37" s="1"/>
    </row>
    <row r="38" spans="2:2">
      <c r="B38" s="1"/>
    </row>
    <row r="39" spans="2:2">
      <c r="B39" s="1"/>
    </row>
    <row r="40" spans="2:2">
      <c r="B40" s="1"/>
    </row>
    <row r="41" spans="2:2">
      <c r="B41" s="1"/>
    </row>
    <row r="42" spans="2:2">
      <c r="B42" s="1"/>
    </row>
    <row r="43" spans="2:2">
      <c r="B43" s="1"/>
    </row>
    <row r="44" spans="2:2">
      <c r="B44" s="1"/>
    </row>
    <row r="45" spans="2:2">
      <c r="B45" s="1"/>
    </row>
    <row r="46" spans="2:2">
      <c r="B46" s="1"/>
    </row>
    <row r="47" spans="2:2">
      <c r="B47" s="1"/>
    </row>
    <row r="48" spans="2:2">
      <c r="B48" s="1"/>
    </row>
    <row r="49" spans="2:2">
      <c r="B49" s="1"/>
    </row>
    <row r="50" spans="2:2">
      <c r="B50" s="1"/>
    </row>
    <row r="51" spans="2:2">
      <c r="B51" s="1"/>
    </row>
    <row r="52" spans="2:2">
      <c r="B52" s="1"/>
    </row>
    <row r="53" spans="2:2">
      <c r="B53" s="1"/>
    </row>
    <row r="54" spans="2:2">
      <c r="B54" s="1"/>
    </row>
    <row r="55" spans="2:2">
      <c r="B55" s="1"/>
    </row>
    <row r="56" spans="2:2">
      <c r="B56" s="1"/>
    </row>
    <row r="57" spans="2:2">
      <c r="B57" s="1"/>
    </row>
    <row r="58" spans="2:2">
      <c r="B58" s="1"/>
    </row>
    <row r="59" spans="2:2">
      <c r="B59" s="1"/>
    </row>
    <row r="60" spans="2:2">
      <c r="B60" s="1"/>
    </row>
    <row r="61" spans="2:2">
      <c r="B61" s="1"/>
    </row>
    <row r="62" spans="2:2">
      <c r="B62" s="1"/>
    </row>
    <row r="63" spans="2:2">
      <c r="B63" s="1"/>
    </row>
    <row r="64" spans="2:2">
      <c r="B64" s="1"/>
    </row>
    <row r="65" spans="2:2">
      <c r="B65" s="1"/>
    </row>
    <row r="66" spans="2:2">
      <c r="B66" s="1"/>
    </row>
    <row r="67" spans="2:2">
      <c r="B67" s="1"/>
    </row>
    <row r="68" spans="2:2">
      <c r="B68" s="1"/>
    </row>
    <row r="69" spans="2:2">
      <c r="B69" s="1"/>
    </row>
    <row r="70" spans="2:2">
      <c r="B70" s="1"/>
    </row>
    <row r="71" spans="2:2">
      <c r="B71" s="1"/>
    </row>
    <row r="72" spans="2:2">
      <c r="B72" s="1"/>
    </row>
    <row r="73" spans="2:2">
      <c r="B73" s="1"/>
    </row>
    <row r="74" spans="2:2">
      <c r="B74" s="1"/>
    </row>
    <row r="75" spans="2:2">
      <c r="B75" s="1"/>
    </row>
    <row r="76" spans="2:2">
      <c r="B76" s="1"/>
    </row>
    <row r="77" spans="2:2">
      <c r="B77" s="1"/>
    </row>
    <row r="78" spans="2:2">
      <c r="B78" s="1"/>
    </row>
    <row r="79" spans="2:2">
      <c r="B79" s="1"/>
    </row>
    <row r="80" spans="2:2">
      <c r="B80" s="1"/>
    </row>
    <row r="81" spans="2:2">
      <c r="B81" s="1"/>
    </row>
    <row r="82" spans="2:2">
      <c r="B82" s="1"/>
    </row>
    <row r="83" spans="2:2">
      <c r="B83" s="1"/>
    </row>
    <row r="84" spans="2:2">
      <c r="B84" s="1"/>
    </row>
    <row r="85" spans="2:2">
      <c r="B85" s="1"/>
    </row>
    <row r="86" spans="2:2">
      <c r="B86" s="1"/>
    </row>
    <row r="108" spans="9:9">
      <c r="I108" s="145" t="s">
        <v>2433</v>
      </c>
    </row>
    <row r="109" spans="9:9">
      <c r="I109" s="145" t="s">
        <v>2434</v>
      </c>
    </row>
    <row r="110" spans="9:9">
      <c r="I110" s="145" t="s">
        <v>2435</v>
      </c>
    </row>
    <row r="111" spans="9:9">
      <c r="I111" s="145" t="s">
        <v>2436</v>
      </c>
    </row>
    <row r="112" spans="9:9">
      <c r="I112" s="145" t="s">
        <v>2437</v>
      </c>
    </row>
    <row r="113" spans="9:9">
      <c r="I113" s="145" t="s">
        <v>2438</v>
      </c>
    </row>
    <row r="114" spans="9:9">
      <c r="I114" s="145" t="s">
        <v>2439</v>
      </c>
    </row>
    <row r="115" spans="9:9">
      <c r="I115" s="145" t="s">
        <v>2440</v>
      </c>
    </row>
    <row r="116" spans="9:9">
      <c r="I116" s="145" t="s">
        <v>2441</v>
      </c>
    </row>
    <row r="117" spans="9:9">
      <c r="I117" s="145" t="s">
        <v>2442</v>
      </c>
    </row>
    <row r="118" spans="9:9">
      <c r="I118" s="145" t="s">
        <v>2443</v>
      </c>
    </row>
    <row r="119" spans="9:9">
      <c r="I119" s="145" t="s">
        <v>2428</v>
      </c>
    </row>
    <row r="120" spans="9:9">
      <c r="I120" s="145" t="s">
        <v>2429</v>
      </c>
    </row>
    <row r="121" spans="9:9">
      <c r="I121" s="145" t="s">
        <v>2430</v>
      </c>
    </row>
    <row r="122" spans="9:9">
      <c r="I122" s="145" t="s">
        <v>2431</v>
      </c>
    </row>
    <row r="123" spans="9:9">
      <c r="I123" s="145" t="s">
        <v>2432</v>
      </c>
    </row>
    <row r="124" spans="9:9">
      <c r="I124" s="145" t="s">
        <v>2444</v>
      </c>
    </row>
    <row r="125" spans="9:9">
      <c r="I125" s="145" t="s">
        <v>2445</v>
      </c>
    </row>
    <row r="126" spans="9:9">
      <c r="I126" s="145" t="s">
        <v>2446</v>
      </c>
    </row>
    <row r="127" spans="9:9">
      <c r="I127" s="145" t="s">
        <v>2447</v>
      </c>
    </row>
    <row r="128" spans="9:9">
      <c r="I128" s="145" t="s">
        <v>2448</v>
      </c>
    </row>
    <row r="129" spans="9:9">
      <c r="I129" s="145" t="s">
        <v>2449</v>
      </c>
    </row>
    <row r="130" spans="9:9">
      <c r="I130" s="145" t="s">
        <v>2450</v>
      </c>
    </row>
    <row r="131" spans="9:9">
      <c r="I131" s="145" t="s">
        <v>2451</v>
      </c>
    </row>
    <row r="132" spans="9:9">
      <c r="I132" s="145" t="s">
        <v>2452</v>
      </c>
    </row>
    <row r="133" spans="9:9">
      <c r="I133" s="145" t="s">
        <v>2453</v>
      </c>
    </row>
    <row r="134" spans="9:9">
      <c r="I134" s="145" t="s">
        <v>2454</v>
      </c>
    </row>
    <row r="135" spans="9:9">
      <c r="I135" s="145" t="s">
        <v>2455</v>
      </c>
    </row>
    <row r="136" spans="9:9">
      <c r="I136" s="145" t="s">
        <v>2456</v>
      </c>
    </row>
    <row r="137" spans="9:9">
      <c r="I137" s="145" t="s">
        <v>2457</v>
      </c>
    </row>
    <row r="138" spans="9:9">
      <c r="I138" s="145" t="s">
        <v>2458</v>
      </c>
    </row>
    <row r="139" spans="9:9">
      <c r="I139" s="145" t="s">
        <v>2459</v>
      </c>
    </row>
    <row r="140" spans="9:9">
      <c r="I140" s="145" t="s">
        <v>2460</v>
      </c>
    </row>
    <row r="141" spans="9:9">
      <c r="I141" s="145" t="s">
        <v>2461</v>
      </c>
    </row>
    <row r="142" spans="9:9">
      <c r="I142" s="145" t="s">
        <v>2462</v>
      </c>
    </row>
    <row r="143" spans="9:9">
      <c r="I143" s="145" t="s">
        <v>2463</v>
      </c>
    </row>
    <row r="144" spans="9:9">
      <c r="I144" s="145" t="s">
        <v>2464</v>
      </c>
    </row>
    <row r="145" spans="9:9">
      <c r="I145" s="145" t="s">
        <v>2465</v>
      </c>
    </row>
    <row r="146" spans="9:9">
      <c r="I146" s="145" t="s">
        <v>2466</v>
      </c>
    </row>
    <row r="147" spans="9:9">
      <c r="I147" s="145" t="s">
        <v>2467</v>
      </c>
    </row>
    <row r="148" spans="9:9">
      <c r="I148" s="145" t="s">
        <v>2468</v>
      </c>
    </row>
    <row r="149" spans="9:9">
      <c r="I149" s="145" t="s">
        <v>2469</v>
      </c>
    </row>
    <row r="150" spans="9:9">
      <c r="I150" s="145" t="s">
        <v>2470</v>
      </c>
    </row>
    <row r="151" spans="9:9">
      <c r="I151" s="145" t="s">
        <v>2471</v>
      </c>
    </row>
    <row r="152" spans="9:9">
      <c r="I152" s="145" t="s">
        <v>2472</v>
      </c>
    </row>
    <row r="153" spans="9:9">
      <c r="I153" s="145" t="s">
        <v>2473</v>
      </c>
    </row>
    <row r="154" spans="9:9">
      <c r="I154" s="145" t="s">
        <v>2474</v>
      </c>
    </row>
    <row r="155" spans="9:9">
      <c r="I155" s="145" t="s">
        <v>2475</v>
      </c>
    </row>
    <row r="156" spans="9:9">
      <c r="I156" s="145" t="s">
        <v>2476</v>
      </c>
    </row>
    <row r="157" spans="9:9">
      <c r="I157" s="145" t="s">
        <v>2477</v>
      </c>
    </row>
    <row r="158" spans="9:9">
      <c r="I158" s="145" t="s">
        <v>2478</v>
      </c>
    </row>
    <row r="159" spans="9:9">
      <c r="I159" s="145" t="s">
        <v>2479</v>
      </c>
    </row>
    <row r="160" spans="9:9">
      <c r="I160" s="145" t="s">
        <v>2480</v>
      </c>
    </row>
    <row r="161" spans="9:9">
      <c r="I161" s="145" t="s">
        <v>2481</v>
      </c>
    </row>
    <row r="162" spans="9:9">
      <c r="I162" s="145" t="s">
        <v>2482</v>
      </c>
    </row>
    <row r="163" spans="9:9">
      <c r="I163" s="145" t="s">
        <v>2483</v>
      </c>
    </row>
    <row r="164" spans="9:9">
      <c r="I164" s="145" t="s">
        <v>2484</v>
      </c>
    </row>
    <row r="165" spans="9:9">
      <c r="I165" s="145" t="s">
        <v>2485</v>
      </c>
    </row>
    <row r="166" spans="9:9">
      <c r="I166" s="145" t="s">
        <v>2486</v>
      </c>
    </row>
    <row r="167" spans="9:9">
      <c r="I167" s="145" t="s">
        <v>2487</v>
      </c>
    </row>
    <row r="168" spans="9:9">
      <c r="I168" s="145" t="s">
        <v>2488</v>
      </c>
    </row>
    <row r="169" spans="9:9">
      <c r="I169" s="145" t="s">
        <v>2489</v>
      </c>
    </row>
    <row r="170" spans="9:9">
      <c r="I170" s="145" t="s">
        <v>2490</v>
      </c>
    </row>
    <row r="171" spans="9:9">
      <c r="I171" s="145" t="s">
        <v>2491</v>
      </c>
    </row>
    <row r="172" spans="9:9">
      <c r="I172" s="145" t="s">
        <v>2492</v>
      </c>
    </row>
    <row r="173" spans="9:9">
      <c r="I173" s="145" t="s">
        <v>2493</v>
      </c>
    </row>
    <row r="174" spans="9:9">
      <c r="I174" s="145" t="s">
        <v>2494</v>
      </c>
    </row>
    <row r="175" spans="9:9">
      <c r="I175" s="145" t="s">
        <v>2495</v>
      </c>
    </row>
    <row r="176" spans="9:9">
      <c r="I176" s="145" t="s">
        <v>2496</v>
      </c>
    </row>
    <row r="177" spans="9:9">
      <c r="I177" s="145" t="s">
        <v>2497</v>
      </c>
    </row>
    <row r="178" spans="9:9">
      <c r="I178" s="145" t="s">
        <v>2498</v>
      </c>
    </row>
    <row r="179" spans="9:9">
      <c r="I179" s="145" t="s">
        <v>2499</v>
      </c>
    </row>
    <row r="180" spans="9:9">
      <c r="I180" s="145" t="s">
        <v>2500</v>
      </c>
    </row>
    <row r="181" spans="9:9">
      <c r="I181" s="145" t="s">
        <v>2501</v>
      </c>
    </row>
    <row r="182" spans="9:9">
      <c r="I182" s="145" t="s">
        <v>2502</v>
      </c>
    </row>
    <row r="183" spans="9:9">
      <c r="I183" s="145" t="s">
        <v>2503</v>
      </c>
    </row>
    <row r="184" spans="9:9">
      <c r="I184" s="145" t="s">
        <v>2504</v>
      </c>
    </row>
    <row r="185" spans="9:9">
      <c r="I185" s="145" t="s">
        <v>2505</v>
      </c>
    </row>
    <row r="186" spans="9:9">
      <c r="I186" s="145" t="s">
        <v>2506</v>
      </c>
    </row>
    <row r="187" spans="9:9">
      <c r="I187" s="145" t="s">
        <v>2507</v>
      </c>
    </row>
    <row r="188" spans="9:9">
      <c r="I188" s="145" t="s">
        <v>2508</v>
      </c>
    </row>
    <row r="189" spans="9:9">
      <c r="I189" s="145" t="s">
        <v>2509</v>
      </c>
    </row>
    <row r="190" spans="9:9">
      <c r="I190" s="145" t="s">
        <v>2510</v>
      </c>
    </row>
    <row r="191" spans="9:9">
      <c r="I191" s="145" t="s">
        <v>2511</v>
      </c>
    </row>
    <row r="192" spans="9:9">
      <c r="I192" s="145" t="s">
        <v>2512</v>
      </c>
    </row>
    <row r="193" spans="9:9">
      <c r="I193" s="145" t="s">
        <v>2513</v>
      </c>
    </row>
    <row r="194" spans="9:9">
      <c r="I194" s="145" t="s">
        <v>2514</v>
      </c>
    </row>
    <row r="195" spans="9:9">
      <c r="I195" s="145" t="s">
        <v>2515</v>
      </c>
    </row>
    <row r="196" spans="9:9">
      <c r="I196" s="145" t="s">
        <v>2516</v>
      </c>
    </row>
    <row r="197" spans="9:9">
      <c r="I197" s="145" t="s">
        <v>2517</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869E-C362-4AE6-B799-7744477D6DA2}">
  <dimension ref="A1:T37"/>
  <sheetViews>
    <sheetView showGridLines="0" showRowColHeaders="0" zoomScale="25" zoomScaleNormal="25" workbookViewId="0">
      <selection activeCell="A38" sqref="A38:XFD1048576"/>
    </sheetView>
  </sheetViews>
  <sheetFormatPr defaultColWidth="0" defaultRowHeight="16.5" zeroHeight="1"/>
  <cols>
    <col min="1" max="20" width="9" customWidth="1"/>
    <col min="21"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T127"/>
  <sheetViews>
    <sheetView topLeftCell="H116" zoomScale="85" zoomScaleNormal="85" workbookViewId="0">
      <selection activeCell="R106" sqref="R106:R127"/>
    </sheetView>
  </sheetViews>
  <sheetFormatPr defaultRowHeight="16.5"/>
  <cols>
    <col min="1" max="1" width="30.875" bestFit="1" customWidth="1"/>
    <col min="2" max="2" width="30.875" customWidth="1"/>
    <col min="3" max="3" width="16.75" customWidth="1"/>
    <col min="4" max="4" width="26" customWidth="1"/>
    <col min="5" max="5" width="20.875" customWidth="1"/>
    <col min="6" max="7" width="14.625" customWidth="1"/>
    <col min="8" max="15" width="17.625" customWidth="1"/>
  </cols>
  <sheetData>
    <row r="1" spans="1:20">
      <c r="A1" s="66" t="s">
        <v>822</v>
      </c>
      <c r="B1" s="66" t="s">
        <v>2205</v>
      </c>
      <c r="C1" s="66" t="s">
        <v>823</v>
      </c>
      <c r="D1" s="66" t="s">
        <v>443</v>
      </c>
      <c r="E1" s="66" t="s">
        <v>824</v>
      </c>
      <c r="F1" s="66" t="s">
        <v>444</v>
      </c>
      <c r="G1" s="66" t="s">
        <v>826</v>
      </c>
      <c r="H1" s="66" t="s">
        <v>825</v>
      </c>
      <c r="I1" s="66" t="s">
        <v>2232</v>
      </c>
      <c r="J1" s="66" t="s">
        <v>2233</v>
      </c>
      <c r="K1" s="66" t="s">
        <v>2234</v>
      </c>
      <c r="L1" s="66" t="s">
        <v>1286</v>
      </c>
      <c r="M1" s="66" t="s">
        <v>2235</v>
      </c>
      <c r="N1" s="66" t="s">
        <v>2236</v>
      </c>
      <c r="O1" s="66" t="s">
        <v>441</v>
      </c>
      <c r="P1" s="66" t="s">
        <v>2161</v>
      </c>
      <c r="Q1" s="120" t="s">
        <v>2214</v>
      </c>
      <c r="R1" t="s">
        <v>2162</v>
      </c>
    </row>
    <row r="2" spans="1:20">
      <c r="A2" s="11" t="s">
        <v>126</v>
      </c>
      <c r="B2" s="11"/>
      <c r="C2" s="11" t="s">
        <v>842</v>
      </c>
      <c r="D2" s="11" t="s">
        <v>127</v>
      </c>
      <c r="E2" s="11" t="s">
        <v>128</v>
      </c>
      <c r="F2" s="11" t="s">
        <v>123</v>
      </c>
      <c r="G2" s="11" t="s">
        <v>718</v>
      </c>
      <c r="H2" s="11" t="s">
        <v>6</v>
      </c>
      <c r="I2" s="11"/>
      <c r="J2" s="11"/>
      <c r="K2" s="11"/>
      <c r="L2" s="11"/>
      <c r="M2" s="11"/>
      <c r="N2" s="11"/>
      <c r="O2" s="11"/>
      <c r="P2" s="66"/>
    </row>
    <row r="3" spans="1:20">
      <c r="A3" s="11" t="s">
        <v>129</v>
      </c>
      <c r="B3" s="11"/>
      <c r="C3" s="11" t="s">
        <v>600</v>
      </c>
      <c r="D3" s="11" t="s">
        <v>130</v>
      </c>
      <c r="E3" s="11" t="s">
        <v>131</v>
      </c>
      <c r="F3" s="11" t="s">
        <v>123</v>
      </c>
      <c r="G3" s="11" t="s">
        <v>132</v>
      </c>
      <c r="H3" s="11" t="s">
        <v>17</v>
      </c>
      <c r="I3" s="11"/>
      <c r="J3" s="11"/>
      <c r="K3" s="11"/>
      <c r="L3" s="11"/>
      <c r="M3" s="11"/>
      <c r="N3" s="11"/>
      <c r="O3" s="11"/>
      <c r="P3" s="66"/>
      <c r="T3" t="s">
        <v>2178</v>
      </c>
    </row>
    <row r="4" spans="1:20">
      <c r="A4" s="11" t="s">
        <v>133</v>
      </c>
      <c r="B4" s="11"/>
      <c r="C4" s="11" t="s">
        <v>842</v>
      </c>
      <c r="D4" s="11" t="s">
        <v>134</v>
      </c>
      <c r="E4" s="11" t="s">
        <v>135</v>
      </c>
      <c r="F4" s="11" t="s">
        <v>123</v>
      </c>
      <c r="G4" s="11" t="s">
        <v>136</v>
      </c>
      <c r="H4" s="11" t="s">
        <v>6</v>
      </c>
      <c r="I4" s="11"/>
      <c r="J4" s="11"/>
      <c r="K4" s="11"/>
      <c r="L4" s="11"/>
      <c r="M4" s="11"/>
      <c r="N4" s="11"/>
      <c r="O4" s="11"/>
      <c r="P4" s="66"/>
    </row>
    <row r="5" spans="1:20">
      <c r="A5" s="11" t="s">
        <v>137</v>
      </c>
      <c r="B5" s="11"/>
      <c r="C5" s="11" t="s">
        <v>840</v>
      </c>
      <c r="D5" s="11" t="s">
        <v>138</v>
      </c>
      <c r="E5" s="11" t="s">
        <v>139</v>
      </c>
      <c r="F5" s="11" t="s">
        <v>123</v>
      </c>
      <c r="G5" s="11" t="s">
        <v>835</v>
      </c>
      <c r="H5" s="11" t="s">
        <v>140</v>
      </c>
      <c r="I5" s="11"/>
      <c r="J5" s="11"/>
      <c r="K5" s="11"/>
      <c r="L5" s="11"/>
      <c r="M5" s="11"/>
      <c r="N5" s="11"/>
      <c r="O5" s="11"/>
      <c r="P5" s="66"/>
      <c r="Q5" s="4" t="s">
        <v>2172</v>
      </c>
    </row>
    <row r="6" spans="1:20">
      <c r="A6" s="11" t="s">
        <v>141</v>
      </c>
      <c r="B6" s="11"/>
      <c r="C6" s="11" t="s">
        <v>847</v>
      </c>
      <c r="D6" s="11" t="s">
        <v>142</v>
      </c>
      <c r="E6" s="11" t="s">
        <v>143</v>
      </c>
      <c r="F6" s="11" t="s">
        <v>123</v>
      </c>
      <c r="G6" s="11" t="s">
        <v>53</v>
      </c>
      <c r="H6" s="11" t="s">
        <v>17</v>
      </c>
      <c r="I6" s="11"/>
      <c r="J6" s="11"/>
      <c r="K6" s="11"/>
      <c r="L6" s="11"/>
      <c r="M6" s="11"/>
      <c r="N6" s="11"/>
      <c r="O6" s="11"/>
      <c r="P6" s="66"/>
    </row>
    <row r="7" spans="1:20">
      <c r="A7" s="11" t="s">
        <v>144</v>
      </c>
      <c r="B7" s="11"/>
      <c r="C7" s="11" t="s">
        <v>841</v>
      </c>
      <c r="D7" s="11" t="s">
        <v>145</v>
      </c>
      <c r="E7" s="11" t="s">
        <v>146</v>
      </c>
      <c r="F7" s="11" t="s">
        <v>123</v>
      </c>
      <c r="G7" s="11" t="s">
        <v>147</v>
      </c>
      <c r="H7" s="11" t="s">
        <v>140</v>
      </c>
      <c r="I7" s="11"/>
      <c r="J7" s="11"/>
      <c r="K7" s="11"/>
      <c r="L7" s="11"/>
      <c r="M7" s="11"/>
      <c r="N7" s="11"/>
      <c r="O7" s="11"/>
      <c r="P7" s="66"/>
    </row>
    <row r="8" spans="1:20">
      <c r="A8" s="11" t="s">
        <v>148</v>
      </c>
      <c r="B8" s="11"/>
      <c r="C8" s="11" t="s">
        <v>846</v>
      </c>
      <c r="D8" s="11" t="s">
        <v>149</v>
      </c>
      <c r="E8" s="11"/>
      <c r="F8" s="11" t="s">
        <v>123</v>
      </c>
      <c r="G8" s="11" t="s">
        <v>827</v>
      </c>
      <c r="H8" s="11" t="s">
        <v>140</v>
      </c>
      <c r="I8" s="11"/>
      <c r="J8" s="11"/>
      <c r="K8" s="11"/>
      <c r="L8" s="11"/>
      <c r="M8" s="11"/>
      <c r="N8" s="11"/>
      <c r="O8" s="11"/>
      <c r="P8" s="66"/>
    </row>
    <row r="9" spans="1:20">
      <c r="A9" s="11" t="s">
        <v>150</v>
      </c>
      <c r="B9" s="11"/>
      <c r="C9" s="11" t="s">
        <v>840</v>
      </c>
      <c r="D9" s="11" t="s">
        <v>151</v>
      </c>
      <c r="E9" s="11" t="s">
        <v>152</v>
      </c>
      <c r="F9" s="11" t="s">
        <v>123</v>
      </c>
      <c r="G9" s="11" t="s">
        <v>835</v>
      </c>
      <c r="H9" s="11" t="s">
        <v>140</v>
      </c>
      <c r="I9" s="11"/>
      <c r="J9" s="11"/>
      <c r="K9" s="11"/>
      <c r="L9" s="11"/>
      <c r="M9" s="11"/>
      <c r="N9" s="11"/>
      <c r="O9" s="11"/>
      <c r="P9" s="66"/>
      <c r="Q9" s="4" t="s">
        <v>2174</v>
      </c>
    </row>
    <row r="10" spans="1:20">
      <c r="A10" s="11" t="s">
        <v>154</v>
      </c>
      <c r="B10" s="11"/>
      <c r="C10" s="11" t="s">
        <v>842</v>
      </c>
      <c r="D10" s="11" t="s">
        <v>155</v>
      </c>
      <c r="E10" s="11" t="s">
        <v>156</v>
      </c>
      <c r="F10" s="11" t="s">
        <v>123</v>
      </c>
      <c r="G10" s="11" t="s">
        <v>726</v>
      </c>
      <c r="H10" s="11" t="s">
        <v>6</v>
      </c>
      <c r="I10" s="11"/>
      <c r="J10" s="11"/>
      <c r="K10" s="11"/>
      <c r="L10" s="11"/>
      <c r="M10" s="11"/>
      <c r="N10" s="11"/>
      <c r="O10" s="11"/>
      <c r="P10" s="66"/>
    </row>
    <row r="11" spans="1:20">
      <c r="A11" s="11" t="s">
        <v>157</v>
      </c>
      <c r="B11" s="11"/>
      <c r="C11" s="11" t="s">
        <v>840</v>
      </c>
      <c r="D11" s="11" t="s">
        <v>158</v>
      </c>
      <c r="E11" s="11" t="s">
        <v>159</v>
      </c>
      <c r="F11" s="11" t="s">
        <v>123</v>
      </c>
      <c r="G11" s="11" t="s">
        <v>818</v>
      </c>
      <c r="H11" s="11" t="s">
        <v>6</v>
      </c>
      <c r="I11" s="11"/>
      <c r="J11" s="11"/>
      <c r="K11" s="11"/>
      <c r="L11" s="11"/>
      <c r="M11" s="11"/>
      <c r="N11" s="11"/>
      <c r="O11" s="11"/>
      <c r="P11" s="66"/>
    </row>
    <row r="12" spans="1:20">
      <c r="A12" s="11" t="s">
        <v>160</v>
      </c>
      <c r="B12" s="11"/>
      <c r="C12" s="11" t="s">
        <v>845</v>
      </c>
      <c r="D12" s="11" t="s">
        <v>161</v>
      </c>
      <c r="E12" s="11" t="s">
        <v>162</v>
      </c>
      <c r="F12" s="11" t="s">
        <v>123</v>
      </c>
      <c r="G12" s="11" t="s">
        <v>59</v>
      </c>
      <c r="H12" s="11" t="s">
        <v>17</v>
      </c>
      <c r="I12" s="11"/>
      <c r="J12" s="11"/>
      <c r="K12" s="11"/>
      <c r="L12" s="11"/>
      <c r="M12" s="11"/>
      <c r="N12" s="11"/>
      <c r="O12" s="11"/>
      <c r="P12" s="66"/>
    </row>
    <row r="13" spans="1:20">
      <c r="A13" s="11" t="s">
        <v>163</v>
      </c>
      <c r="B13" s="11"/>
      <c r="C13" s="11" t="s">
        <v>842</v>
      </c>
      <c r="D13" s="11" t="s">
        <v>164</v>
      </c>
      <c r="E13" s="11" t="s">
        <v>165</v>
      </c>
      <c r="F13" s="11" t="s">
        <v>123</v>
      </c>
      <c r="G13" s="11" t="s">
        <v>60</v>
      </c>
      <c r="H13" s="11" t="s">
        <v>6</v>
      </c>
      <c r="I13" s="11"/>
      <c r="J13" s="11"/>
      <c r="K13" s="11"/>
      <c r="L13" s="11"/>
      <c r="M13" s="11"/>
      <c r="N13" s="11"/>
      <c r="O13" s="11"/>
      <c r="P13" s="66"/>
    </row>
    <row r="14" spans="1:20">
      <c r="A14" s="11" t="s">
        <v>166</v>
      </c>
      <c r="B14" s="11"/>
      <c r="C14" s="11" t="s">
        <v>843</v>
      </c>
      <c r="D14" s="11" t="s">
        <v>167</v>
      </c>
      <c r="E14" s="11" t="s">
        <v>168</v>
      </c>
      <c r="F14" s="11" t="s">
        <v>123</v>
      </c>
      <c r="G14" s="11" t="s">
        <v>169</v>
      </c>
      <c r="H14" s="11" t="s">
        <v>17</v>
      </c>
      <c r="I14" s="11"/>
      <c r="J14" s="11"/>
      <c r="K14" s="11"/>
      <c r="L14" s="11"/>
      <c r="M14" s="11"/>
      <c r="N14" s="11"/>
      <c r="O14" s="11"/>
      <c r="P14" s="66"/>
    </row>
    <row r="15" spans="1:20">
      <c r="A15" s="11" t="s">
        <v>170</v>
      </c>
      <c r="B15" s="11"/>
      <c r="C15" s="11" t="s">
        <v>843</v>
      </c>
      <c r="D15" s="11" t="s">
        <v>171</v>
      </c>
      <c r="E15" s="11" t="s">
        <v>172</v>
      </c>
      <c r="F15" s="11" t="s">
        <v>123</v>
      </c>
      <c r="G15" s="11" t="s">
        <v>173</v>
      </c>
      <c r="H15" s="11" t="s">
        <v>17</v>
      </c>
      <c r="I15" s="11"/>
      <c r="J15" s="11"/>
      <c r="K15" s="11"/>
      <c r="L15" s="11"/>
      <c r="M15" s="11"/>
      <c r="N15" s="11"/>
      <c r="O15" s="11"/>
      <c r="P15" s="66"/>
    </row>
    <row r="16" spans="1:20">
      <c r="A16" s="11" t="s">
        <v>174</v>
      </c>
      <c r="B16" s="11"/>
      <c r="C16" s="11" t="s">
        <v>840</v>
      </c>
      <c r="D16" s="11" t="s">
        <v>953</v>
      </c>
      <c r="E16" s="67" t="s">
        <v>175</v>
      </c>
      <c r="F16" s="11" t="s">
        <v>123</v>
      </c>
      <c r="G16" s="11" t="s">
        <v>483</v>
      </c>
      <c r="H16" s="11" t="s">
        <v>17</v>
      </c>
      <c r="I16" s="11"/>
      <c r="J16" s="11"/>
      <c r="K16" s="11"/>
      <c r="L16" s="11"/>
      <c r="M16" s="11"/>
      <c r="N16" s="11"/>
      <c r="O16" s="11"/>
      <c r="P16" s="66"/>
    </row>
    <row r="17" spans="1:16">
      <c r="A17" s="11" t="s">
        <v>176</v>
      </c>
      <c r="B17" s="11"/>
      <c r="C17" s="11" t="s">
        <v>842</v>
      </c>
      <c r="D17" s="11" t="s">
        <v>177</v>
      </c>
      <c r="E17" s="68" t="s">
        <v>178</v>
      </c>
      <c r="F17" s="11" t="s">
        <v>123</v>
      </c>
      <c r="G17" s="11" t="s">
        <v>179</v>
      </c>
      <c r="H17" s="11" t="s">
        <v>140</v>
      </c>
      <c r="I17" s="11"/>
      <c r="J17" s="11"/>
      <c r="K17" s="11"/>
      <c r="L17" s="11"/>
      <c r="M17" s="11"/>
      <c r="N17" s="11"/>
      <c r="O17" s="11"/>
      <c r="P17" s="66"/>
    </row>
    <row r="18" spans="1:16">
      <c r="A18" s="11" t="s">
        <v>180</v>
      </c>
      <c r="B18" s="11"/>
      <c r="C18" s="11" t="s">
        <v>844</v>
      </c>
      <c r="D18" s="11" t="s">
        <v>181</v>
      </c>
      <c r="E18" s="11" t="s">
        <v>182</v>
      </c>
      <c r="F18" s="11" t="s">
        <v>123</v>
      </c>
      <c r="G18" s="11" t="s">
        <v>615</v>
      </c>
      <c r="H18" s="11" t="s">
        <v>3</v>
      </c>
      <c r="I18" s="11"/>
      <c r="J18" s="11"/>
      <c r="K18" s="11"/>
      <c r="L18" s="11"/>
      <c r="M18" s="11"/>
      <c r="N18" s="11"/>
      <c r="O18" s="11"/>
      <c r="P18" s="66"/>
    </row>
    <row r="19" spans="1:16">
      <c r="A19" s="11" t="s">
        <v>185</v>
      </c>
      <c r="B19" s="11"/>
      <c r="C19" s="11" t="s">
        <v>840</v>
      </c>
      <c r="D19" s="11" t="s">
        <v>186</v>
      </c>
      <c r="E19" s="69" t="s">
        <v>187</v>
      </c>
      <c r="F19" s="11" t="s">
        <v>123</v>
      </c>
      <c r="G19" s="11" t="s">
        <v>836</v>
      </c>
      <c r="H19" s="11" t="s">
        <v>6</v>
      </c>
      <c r="I19" s="11"/>
      <c r="J19" s="11"/>
      <c r="K19" s="11"/>
      <c r="L19" s="11"/>
      <c r="M19" s="11"/>
      <c r="N19" s="11"/>
      <c r="O19" s="11"/>
      <c r="P19" s="66"/>
    </row>
    <row r="20" spans="1:16">
      <c r="A20" s="11" t="s">
        <v>17</v>
      </c>
      <c r="B20" s="11"/>
      <c r="C20" s="11" t="s">
        <v>848</v>
      </c>
      <c r="D20" s="11" t="s">
        <v>188</v>
      </c>
      <c r="E20" s="11" t="s">
        <v>189</v>
      </c>
      <c r="F20" s="11" t="s">
        <v>123</v>
      </c>
      <c r="G20" s="11" t="s">
        <v>827</v>
      </c>
      <c r="H20" s="11" t="s">
        <v>17</v>
      </c>
      <c r="I20" s="11"/>
      <c r="J20" s="11"/>
      <c r="K20" s="11"/>
      <c r="L20" s="11"/>
      <c r="M20" s="11"/>
      <c r="N20" s="11"/>
      <c r="O20" s="11"/>
      <c r="P20" s="66"/>
    </row>
    <row r="21" spans="1:16">
      <c r="A21" s="11" t="s">
        <v>190</v>
      </c>
      <c r="B21" s="11"/>
      <c r="C21" s="11" t="s">
        <v>430</v>
      </c>
      <c r="D21" s="11" t="s">
        <v>191</v>
      </c>
      <c r="E21" s="11"/>
      <c r="F21" s="11" t="s">
        <v>123</v>
      </c>
      <c r="G21" s="11" t="s">
        <v>827</v>
      </c>
      <c r="H21" s="11" t="s">
        <v>192</v>
      </c>
      <c r="I21" s="11"/>
      <c r="J21" s="11"/>
      <c r="K21" s="11"/>
      <c r="L21" s="11"/>
      <c r="M21" s="11"/>
      <c r="N21" s="11"/>
      <c r="O21" s="11"/>
      <c r="P21" s="66"/>
    </row>
    <row r="22" spans="1:16">
      <c r="A22" s="11" t="s">
        <v>193</v>
      </c>
      <c r="B22" s="11"/>
      <c r="C22" s="11" t="s">
        <v>430</v>
      </c>
      <c r="D22" s="11" t="s">
        <v>194</v>
      </c>
      <c r="E22" s="11"/>
      <c r="F22" s="11" t="s">
        <v>123</v>
      </c>
      <c r="G22" s="11" t="s">
        <v>827</v>
      </c>
      <c r="H22" s="11" t="s">
        <v>3</v>
      </c>
      <c r="I22" s="11"/>
      <c r="J22" s="11"/>
      <c r="K22" s="11"/>
      <c r="L22" s="11"/>
      <c r="M22" s="11"/>
      <c r="N22" s="11"/>
      <c r="O22" s="11"/>
      <c r="P22" s="66"/>
    </row>
    <row r="23" spans="1:16">
      <c r="A23" s="11" t="s">
        <v>195</v>
      </c>
      <c r="B23" s="11"/>
      <c r="C23" s="11" t="s">
        <v>430</v>
      </c>
      <c r="D23" s="11" t="s">
        <v>196</v>
      </c>
      <c r="E23" s="11"/>
      <c r="F23" s="11" t="s">
        <v>123</v>
      </c>
      <c r="G23" s="11" t="s">
        <v>827</v>
      </c>
      <c r="H23" s="11" t="s">
        <v>140</v>
      </c>
      <c r="I23" s="11"/>
      <c r="J23" s="11"/>
      <c r="K23" s="11"/>
      <c r="L23" s="11"/>
      <c r="M23" s="11"/>
      <c r="N23" s="11"/>
      <c r="O23" s="11"/>
      <c r="P23" s="66"/>
    </row>
    <row r="24" spans="1:16">
      <c r="A24" s="11" t="s">
        <v>197</v>
      </c>
      <c r="B24" s="11"/>
      <c r="C24" s="11" t="s">
        <v>430</v>
      </c>
      <c r="D24" s="11" t="s">
        <v>196</v>
      </c>
      <c r="E24" s="11"/>
      <c r="F24" s="11" t="s">
        <v>123</v>
      </c>
      <c r="G24" s="11" t="s">
        <v>827</v>
      </c>
      <c r="H24" s="11" t="s">
        <v>17</v>
      </c>
      <c r="I24" s="11"/>
      <c r="J24" s="11"/>
      <c r="K24" s="11"/>
      <c r="L24" s="11"/>
      <c r="M24" s="11"/>
      <c r="N24" s="11"/>
      <c r="O24" s="11"/>
      <c r="P24" s="66"/>
    </row>
    <row r="25" spans="1:16">
      <c r="A25" s="11" t="s">
        <v>198</v>
      </c>
      <c r="B25" s="11"/>
      <c r="C25" s="11" t="s">
        <v>430</v>
      </c>
      <c r="D25" s="11" t="s">
        <v>196</v>
      </c>
      <c r="E25" s="11"/>
      <c r="F25" s="11" t="s">
        <v>123</v>
      </c>
      <c r="G25" s="11" t="s">
        <v>827</v>
      </c>
      <c r="H25" s="11" t="s">
        <v>6</v>
      </c>
      <c r="I25" s="11"/>
      <c r="J25" s="11"/>
      <c r="K25" s="11"/>
      <c r="L25" s="11"/>
      <c r="M25" s="11"/>
      <c r="N25" s="11"/>
      <c r="O25" s="11"/>
      <c r="P25" s="66"/>
    </row>
    <row r="26" spans="1:16">
      <c r="A26" s="11" t="s">
        <v>199</v>
      </c>
      <c r="B26" s="11"/>
      <c r="C26" s="11" t="s">
        <v>430</v>
      </c>
      <c r="D26" s="11" t="s">
        <v>196</v>
      </c>
      <c r="E26" s="11"/>
      <c r="F26" s="11" t="s">
        <v>123</v>
      </c>
      <c r="G26" s="11" t="s">
        <v>827</v>
      </c>
      <c r="H26" s="11" t="s">
        <v>6</v>
      </c>
      <c r="I26" s="11"/>
      <c r="J26" s="11"/>
      <c r="K26" s="11"/>
      <c r="L26" s="11"/>
      <c r="M26" s="11"/>
      <c r="N26" s="11"/>
      <c r="O26" s="11"/>
      <c r="P26" s="66"/>
    </row>
    <row r="27" spans="1:16">
      <c r="A27" s="11" t="s">
        <v>200</v>
      </c>
      <c r="B27" s="11"/>
      <c r="C27" s="11" t="s">
        <v>430</v>
      </c>
      <c r="D27" s="11" t="s">
        <v>201</v>
      </c>
      <c r="E27" s="11"/>
      <c r="F27" s="11" t="s">
        <v>202</v>
      </c>
      <c r="G27" s="11" t="s">
        <v>827</v>
      </c>
      <c r="H27" s="11" t="s">
        <v>17</v>
      </c>
      <c r="I27" s="11"/>
      <c r="J27" s="11"/>
      <c r="K27" s="11"/>
      <c r="L27" s="11"/>
      <c r="M27" s="11"/>
      <c r="N27" s="11"/>
      <c r="O27" s="11"/>
      <c r="P27" s="66"/>
    </row>
    <row r="28" spans="1:16">
      <c r="A28" s="11" t="s">
        <v>203</v>
      </c>
      <c r="B28" s="11"/>
      <c r="C28" s="11" t="s">
        <v>430</v>
      </c>
      <c r="D28" s="11" t="s">
        <v>204</v>
      </c>
      <c r="E28" s="11"/>
      <c r="F28" s="11" t="s">
        <v>202</v>
      </c>
      <c r="G28" s="11" t="s">
        <v>827</v>
      </c>
      <c r="H28" s="11" t="s">
        <v>205</v>
      </c>
      <c r="I28" s="11"/>
      <c r="J28" s="11"/>
      <c r="K28" s="11"/>
      <c r="L28" s="11"/>
      <c r="M28" s="11"/>
      <c r="N28" s="11"/>
      <c r="O28" s="11"/>
      <c r="P28" s="66"/>
    </row>
    <row r="29" spans="1:16">
      <c r="A29" s="11" t="s">
        <v>206</v>
      </c>
      <c r="B29" s="11"/>
      <c r="C29" s="11" t="s">
        <v>430</v>
      </c>
      <c r="D29" s="11" t="s">
        <v>207</v>
      </c>
      <c r="E29" s="11"/>
      <c r="F29" s="11" t="s">
        <v>202</v>
      </c>
      <c r="G29" s="11" t="s">
        <v>827</v>
      </c>
      <c r="H29" s="11" t="s">
        <v>2</v>
      </c>
      <c r="I29" s="11"/>
      <c r="J29" s="11"/>
      <c r="K29" s="11"/>
      <c r="L29" s="11"/>
      <c r="M29" s="11"/>
      <c r="N29" s="11"/>
      <c r="O29" s="11"/>
      <c r="P29" s="66"/>
    </row>
    <row r="30" spans="1:16">
      <c r="A30" s="11" t="s">
        <v>208</v>
      </c>
      <c r="B30" s="11"/>
      <c r="C30" s="11" t="s">
        <v>849</v>
      </c>
      <c r="D30" s="11" t="s">
        <v>209</v>
      </c>
      <c r="E30" s="11" t="s">
        <v>210</v>
      </c>
      <c r="F30" s="11" t="s">
        <v>202</v>
      </c>
      <c r="G30" s="11" t="s">
        <v>62</v>
      </c>
      <c r="H30" s="11" t="s">
        <v>4</v>
      </c>
      <c r="I30" s="11"/>
      <c r="J30" s="11"/>
      <c r="K30" s="11"/>
      <c r="L30" s="11"/>
      <c r="M30" s="11"/>
      <c r="N30" s="11"/>
      <c r="O30" s="11"/>
      <c r="P30" s="66"/>
    </row>
    <row r="31" spans="1:16">
      <c r="A31" s="11" t="s">
        <v>211</v>
      </c>
      <c r="B31" s="11"/>
      <c r="C31" s="11" t="s">
        <v>843</v>
      </c>
      <c r="D31" s="11" t="s">
        <v>212</v>
      </c>
      <c r="E31" s="11" t="s">
        <v>213</v>
      </c>
      <c r="F31" s="11" t="s">
        <v>202</v>
      </c>
      <c r="G31" s="11" t="s">
        <v>214</v>
      </c>
      <c r="H31" s="11" t="s">
        <v>205</v>
      </c>
      <c r="I31" s="11"/>
      <c r="J31" s="11"/>
      <c r="K31" s="11"/>
      <c r="L31" s="11"/>
      <c r="M31" s="11"/>
      <c r="N31" s="11"/>
      <c r="O31" s="11"/>
      <c r="P31" s="66"/>
    </row>
    <row r="32" spans="1:16">
      <c r="A32" s="11" t="s">
        <v>215</v>
      </c>
      <c r="B32" s="11"/>
      <c r="C32" s="11" t="s">
        <v>843</v>
      </c>
      <c r="D32" s="11" t="s">
        <v>216</v>
      </c>
      <c r="E32" s="11" t="s">
        <v>217</v>
      </c>
      <c r="F32" s="11" t="s">
        <v>202</v>
      </c>
      <c r="G32" s="11"/>
      <c r="H32" s="11" t="s">
        <v>4</v>
      </c>
      <c r="I32" s="11"/>
      <c r="J32" s="11"/>
      <c r="K32" s="11"/>
      <c r="L32" s="11"/>
      <c r="M32" s="11"/>
      <c r="N32" s="11"/>
      <c r="O32" s="11"/>
      <c r="P32" s="66"/>
    </row>
    <row r="33" spans="1:17">
      <c r="A33" s="11" t="s">
        <v>218</v>
      </c>
      <c r="B33" s="11"/>
      <c r="C33" s="11" t="s">
        <v>861</v>
      </c>
      <c r="D33" s="11" t="s">
        <v>219</v>
      </c>
      <c r="E33" s="11" t="s">
        <v>220</v>
      </c>
      <c r="F33" s="11" t="s">
        <v>202</v>
      </c>
      <c r="G33" s="11" t="s">
        <v>221</v>
      </c>
      <c r="H33" s="11" t="s">
        <v>205</v>
      </c>
      <c r="I33" s="11"/>
      <c r="J33" s="11"/>
      <c r="K33" s="11"/>
      <c r="L33" s="11"/>
      <c r="M33" s="11"/>
      <c r="N33" s="11"/>
      <c r="O33" s="11"/>
      <c r="P33" s="66"/>
    </row>
    <row r="34" spans="1:17">
      <c r="A34" s="11" t="s">
        <v>222</v>
      </c>
      <c r="B34" s="11"/>
      <c r="C34" s="11" t="s">
        <v>850</v>
      </c>
      <c r="D34" s="11" t="s">
        <v>223</v>
      </c>
      <c r="E34" s="11" t="s">
        <v>224</v>
      </c>
      <c r="F34" s="11" t="s">
        <v>202</v>
      </c>
      <c r="G34" s="11" t="s">
        <v>827</v>
      </c>
      <c r="H34" s="11" t="s">
        <v>11</v>
      </c>
      <c r="I34" s="11"/>
      <c r="J34" s="11"/>
      <c r="K34" s="11"/>
      <c r="L34" s="11"/>
      <c r="M34" s="11"/>
      <c r="N34" s="11"/>
      <c r="O34" s="11"/>
      <c r="P34" s="66"/>
    </row>
    <row r="35" spans="1:17">
      <c r="A35" s="11" t="s">
        <v>225</v>
      </c>
      <c r="B35" s="11"/>
      <c r="C35" s="11" t="s">
        <v>600</v>
      </c>
      <c r="D35" s="11" t="s">
        <v>226</v>
      </c>
      <c r="E35" s="11" t="s">
        <v>227</v>
      </c>
      <c r="F35" s="11" t="s">
        <v>202</v>
      </c>
      <c r="G35" s="11" t="s">
        <v>66</v>
      </c>
      <c r="H35" s="11" t="s">
        <v>205</v>
      </c>
      <c r="I35" s="11"/>
      <c r="J35" s="11"/>
      <c r="K35" s="11"/>
      <c r="L35" s="11"/>
      <c r="M35" s="11"/>
      <c r="N35" s="11"/>
      <c r="O35" s="11"/>
      <c r="P35" s="66"/>
    </row>
    <row r="36" spans="1:17">
      <c r="A36" s="11" t="s">
        <v>228</v>
      </c>
      <c r="B36" s="11"/>
      <c r="C36" s="11" t="s">
        <v>843</v>
      </c>
      <c r="D36" s="11" t="s">
        <v>229</v>
      </c>
      <c r="E36" s="67" t="s">
        <v>230</v>
      </c>
      <c r="F36" s="11" t="s">
        <v>202</v>
      </c>
      <c r="G36" s="11" t="s">
        <v>231</v>
      </c>
      <c r="H36" s="11" t="s">
        <v>205</v>
      </c>
      <c r="I36" s="11"/>
      <c r="J36" s="11"/>
      <c r="K36" s="11"/>
      <c r="L36" s="11"/>
      <c r="M36" s="11"/>
      <c r="N36" s="11"/>
      <c r="O36" s="11"/>
      <c r="P36" s="66"/>
      <c r="Q36" s="4" t="s">
        <v>2180</v>
      </c>
    </row>
    <row r="37" spans="1:17">
      <c r="A37" s="11" t="s">
        <v>232</v>
      </c>
      <c r="B37" s="11"/>
      <c r="C37" s="11" t="s">
        <v>600</v>
      </c>
      <c r="D37" s="11" t="s">
        <v>233</v>
      </c>
      <c r="E37" s="11" t="s">
        <v>234</v>
      </c>
      <c r="F37" s="11" t="s">
        <v>202</v>
      </c>
      <c r="G37" s="11" t="s">
        <v>67</v>
      </c>
      <c r="H37" s="11" t="s">
        <v>4</v>
      </c>
      <c r="I37" s="11"/>
      <c r="J37" s="11"/>
      <c r="K37" s="11"/>
      <c r="L37" s="11"/>
      <c r="M37" s="11"/>
      <c r="N37" s="11"/>
      <c r="O37" s="11"/>
      <c r="P37" s="66"/>
    </row>
    <row r="38" spans="1:17">
      <c r="A38" s="11" t="s">
        <v>235</v>
      </c>
      <c r="B38" s="11"/>
      <c r="C38" s="11" t="s">
        <v>851</v>
      </c>
      <c r="D38" s="11" t="s">
        <v>236</v>
      </c>
      <c r="E38" s="67" t="s">
        <v>237</v>
      </c>
      <c r="F38" s="11" t="s">
        <v>202</v>
      </c>
      <c r="G38" s="11" t="s">
        <v>238</v>
      </c>
      <c r="H38" s="11" t="s">
        <v>2</v>
      </c>
      <c r="I38" s="11"/>
      <c r="J38" s="11"/>
      <c r="K38" s="11"/>
      <c r="L38" s="11"/>
      <c r="M38" s="11"/>
      <c r="N38" s="11"/>
      <c r="O38" s="11"/>
      <c r="P38" s="70" t="s">
        <v>901</v>
      </c>
    </row>
    <row r="39" spans="1:17">
      <c r="A39" s="11" t="s">
        <v>239</v>
      </c>
      <c r="B39" s="11"/>
      <c r="C39" s="11" t="s">
        <v>852</v>
      </c>
      <c r="D39" s="11" t="s">
        <v>240</v>
      </c>
      <c r="E39" s="11" t="s">
        <v>241</v>
      </c>
      <c r="F39" s="11" t="s">
        <v>202</v>
      </c>
      <c r="G39" s="11"/>
      <c r="H39" s="11" t="s">
        <v>2</v>
      </c>
      <c r="I39" s="11"/>
      <c r="J39" s="11"/>
      <c r="K39" s="11"/>
      <c r="L39" s="11"/>
      <c r="M39" s="11"/>
      <c r="N39" s="11"/>
      <c r="O39" s="11"/>
      <c r="P39" s="66"/>
    </row>
    <row r="40" spans="1:17">
      <c r="A40" s="11" t="s">
        <v>242</v>
      </c>
      <c r="B40" s="11"/>
      <c r="C40" s="11" t="s">
        <v>853</v>
      </c>
      <c r="D40" s="11" t="s">
        <v>243</v>
      </c>
      <c r="E40" s="11" t="s">
        <v>244</v>
      </c>
      <c r="F40" s="11" t="s">
        <v>202</v>
      </c>
      <c r="G40" s="11" t="s">
        <v>68</v>
      </c>
      <c r="H40" s="11" t="s">
        <v>9</v>
      </c>
      <c r="I40" s="11"/>
      <c r="J40" s="11"/>
      <c r="K40" s="11"/>
      <c r="L40" s="11"/>
      <c r="M40" s="11"/>
      <c r="N40" s="11"/>
      <c r="O40" s="11"/>
      <c r="P40" s="66"/>
    </row>
    <row r="41" spans="1:17">
      <c r="A41" s="11" t="s">
        <v>245</v>
      </c>
      <c r="B41" s="11"/>
      <c r="C41" s="11" t="s">
        <v>862</v>
      </c>
      <c r="D41" s="11" t="s">
        <v>246</v>
      </c>
      <c r="E41" s="11" t="s">
        <v>247</v>
      </c>
      <c r="F41" s="11" t="s">
        <v>202</v>
      </c>
      <c r="G41" s="11" t="s">
        <v>248</v>
      </c>
      <c r="H41" s="11" t="s">
        <v>2</v>
      </c>
      <c r="I41" s="11"/>
      <c r="J41" s="11"/>
      <c r="K41" s="11"/>
      <c r="L41" s="11"/>
      <c r="M41" s="11"/>
      <c r="N41" s="11"/>
      <c r="O41" s="11"/>
      <c r="P41" s="66"/>
    </row>
    <row r="42" spans="1:17">
      <c r="A42" s="11" t="s">
        <v>249</v>
      </c>
      <c r="B42" s="11"/>
      <c r="C42" s="11" t="s">
        <v>843</v>
      </c>
      <c r="D42" s="11" t="s">
        <v>250</v>
      </c>
      <c r="E42" s="11" t="s">
        <v>251</v>
      </c>
      <c r="F42" s="11" t="s">
        <v>202</v>
      </c>
      <c r="G42" s="11" t="s">
        <v>252</v>
      </c>
      <c r="H42" s="11" t="s">
        <v>205</v>
      </c>
      <c r="I42" s="11"/>
      <c r="J42" s="11"/>
      <c r="K42" s="11"/>
      <c r="L42" s="11"/>
      <c r="M42" s="11"/>
      <c r="N42" s="11"/>
      <c r="O42" s="11"/>
      <c r="P42" s="66"/>
    </row>
    <row r="43" spans="1:17">
      <c r="A43" s="11" t="s">
        <v>253</v>
      </c>
      <c r="B43" s="11"/>
      <c r="C43" s="11" t="s">
        <v>843</v>
      </c>
      <c r="D43" s="11" t="s">
        <v>254</v>
      </c>
      <c r="E43" s="67" t="s">
        <v>230</v>
      </c>
      <c r="F43" s="11" t="s">
        <v>202</v>
      </c>
      <c r="G43" s="71" t="s">
        <v>118</v>
      </c>
      <c r="H43" s="11" t="s">
        <v>2</v>
      </c>
      <c r="I43" s="11"/>
      <c r="J43" s="11"/>
      <c r="K43" s="11"/>
      <c r="L43" s="11"/>
      <c r="M43" s="11"/>
      <c r="N43" s="11"/>
      <c r="O43" s="11"/>
      <c r="P43" s="66"/>
    </row>
    <row r="44" spans="1:17">
      <c r="A44" s="11" t="s">
        <v>255</v>
      </c>
      <c r="B44" s="11"/>
      <c r="C44" s="11" t="s">
        <v>854</v>
      </c>
      <c r="D44" s="11" t="s">
        <v>256</v>
      </c>
      <c r="E44" s="11" t="s">
        <v>257</v>
      </c>
      <c r="F44" s="11" t="s">
        <v>202</v>
      </c>
      <c r="G44" s="11" t="s">
        <v>259</v>
      </c>
      <c r="H44" s="11" t="s">
        <v>258</v>
      </c>
      <c r="I44" s="11"/>
      <c r="J44" s="11"/>
      <c r="K44" s="11"/>
      <c r="L44" s="11"/>
      <c r="M44" s="11"/>
      <c r="N44" s="11"/>
      <c r="O44" s="11"/>
      <c r="P44" s="66"/>
    </row>
    <row r="45" spans="1:17">
      <c r="A45" s="11" t="s">
        <v>260</v>
      </c>
      <c r="B45" s="11"/>
      <c r="C45" s="11" t="s">
        <v>844</v>
      </c>
      <c r="D45" s="11" t="s">
        <v>261</v>
      </c>
      <c r="E45" s="11" t="s">
        <v>262</v>
      </c>
      <c r="F45" s="11" t="s">
        <v>202</v>
      </c>
      <c r="G45" s="11" t="s">
        <v>828</v>
      </c>
      <c r="H45" s="11" t="s">
        <v>9</v>
      </c>
      <c r="I45" s="11"/>
      <c r="J45" s="11"/>
      <c r="K45" s="11"/>
      <c r="L45" s="11"/>
      <c r="M45" s="11"/>
      <c r="N45" s="11"/>
      <c r="O45" s="11"/>
      <c r="P45" s="66"/>
      <c r="Q45" t="s">
        <v>2177</v>
      </c>
    </row>
    <row r="46" spans="1:17">
      <c r="A46" s="11" t="s">
        <v>263</v>
      </c>
      <c r="B46" s="11"/>
      <c r="C46" s="11" t="s">
        <v>854</v>
      </c>
      <c r="D46" s="11" t="s">
        <v>264</v>
      </c>
      <c r="E46" s="11" t="s">
        <v>265</v>
      </c>
      <c r="F46" s="11" t="s">
        <v>202</v>
      </c>
      <c r="G46" s="11" t="s">
        <v>266</v>
      </c>
      <c r="H46" s="11" t="s">
        <v>258</v>
      </c>
      <c r="I46" s="11"/>
      <c r="J46" s="11"/>
      <c r="K46" s="11"/>
      <c r="L46" s="11"/>
      <c r="M46" s="11"/>
      <c r="N46" s="11"/>
      <c r="O46" s="11"/>
      <c r="P46" s="66"/>
    </row>
    <row r="47" spans="1:17">
      <c r="A47" s="11" t="s">
        <v>267</v>
      </c>
      <c r="B47" s="11"/>
      <c r="C47" s="11" t="s">
        <v>844</v>
      </c>
      <c r="D47" s="11" t="s">
        <v>268</v>
      </c>
      <c r="E47" s="11" t="s">
        <v>269</v>
      </c>
      <c r="F47" s="11" t="s">
        <v>202</v>
      </c>
      <c r="G47" s="11" t="s">
        <v>72</v>
      </c>
      <c r="H47" s="11" t="s">
        <v>9</v>
      </c>
      <c r="I47" s="11"/>
      <c r="J47" s="11"/>
      <c r="K47" s="11"/>
      <c r="L47" s="11"/>
      <c r="M47" s="11"/>
      <c r="N47" s="11"/>
      <c r="O47" s="11"/>
      <c r="P47" s="66"/>
    </row>
    <row r="48" spans="1:17">
      <c r="A48" s="11" t="s">
        <v>271</v>
      </c>
      <c r="B48" s="11"/>
      <c r="C48" s="11" t="s">
        <v>840</v>
      </c>
      <c r="D48" s="11" t="s">
        <v>272</v>
      </c>
      <c r="E48" s="11" t="s">
        <v>273</v>
      </c>
      <c r="F48" s="11" t="s">
        <v>202</v>
      </c>
      <c r="G48" s="11" t="s">
        <v>274</v>
      </c>
      <c r="H48" s="11" t="s">
        <v>4</v>
      </c>
      <c r="I48" s="11"/>
      <c r="J48" s="11"/>
      <c r="K48" s="11"/>
      <c r="L48" s="11"/>
      <c r="M48" s="11"/>
      <c r="N48" s="11"/>
      <c r="O48" s="11"/>
      <c r="P48" s="66"/>
    </row>
    <row r="49" spans="1:16">
      <c r="A49" s="11" t="s">
        <v>275</v>
      </c>
      <c r="B49" s="11"/>
      <c r="C49" s="11" t="s">
        <v>855</v>
      </c>
      <c r="D49" s="11" t="s">
        <v>276</v>
      </c>
      <c r="E49" s="11" t="s">
        <v>277</v>
      </c>
      <c r="F49" s="11" t="s">
        <v>202</v>
      </c>
      <c r="G49" s="11" t="s">
        <v>278</v>
      </c>
      <c r="H49" s="11" t="s">
        <v>1</v>
      </c>
      <c r="I49" s="11"/>
      <c r="J49" s="11"/>
      <c r="K49" s="11"/>
      <c r="L49" s="11"/>
      <c r="M49" s="11"/>
      <c r="N49" s="11"/>
      <c r="O49" s="11"/>
      <c r="P49" s="66"/>
    </row>
    <row r="50" spans="1:16">
      <c r="A50" s="11" t="s">
        <v>279</v>
      </c>
      <c r="B50" s="11"/>
      <c r="C50" s="11" t="s">
        <v>600</v>
      </c>
      <c r="D50" s="11" t="s">
        <v>280</v>
      </c>
      <c r="E50" s="11" t="s">
        <v>281</v>
      </c>
      <c r="F50" s="11" t="s">
        <v>202</v>
      </c>
      <c r="G50" s="11" t="s">
        <v>77</v>
      </c>
      <c r="H50" s="11" t="s">
        <v>4</v>
      </c>
      <c r="I50" s="11"/>
      <c r="J50" s="11"/>
      <c r="K50" s="11"/>
      <c r="L50" s="11"/>
      <c r="M50" s="11"/>
      <c r="N50" s="11"/>
      <c r="O50" s="11"/>
      <c r="P50" s="66"/>
    </row>
    <row r="51" spans="1:16">
      <c r="A51" s="11" t="s">
        <v>282</v>
      </c>
      <c r="B51" s="11"/>
      <c r="C51" s="11" t="s">
        <v>840</v>
      </c>
      <c r="D51" s="11" t="s">
        <v>283</v>
      </c>
      <c r="E51" s="11" t="s">
        <v>284</v>
      </c>
      <c r="F51" s="11" t="s">
        <v>202</v>
      </c>
      <c r="G51" s="11" t="s">
        <v>78</v>
      </c>
      <c r="H51" s="11" t="s">
        <v>11</v>
      </c>
      <c r="I51" s="11"/>
      <c r="J51" s="11"/>
      <c r="K51" s="11"/>
      <c r="L51" s="11"/>
      <c r="M51" s="11"/>
      <c r="N51" s="11"/>
      <c r="O51" s="11"/>
      <c r="P51" s="66"/>
    </row>
    <row r="52" spans="1:16">
      <c r="A52" s="11" t="s">
        <v>285</v>
      </c>
      <c r="B52" s="11"/>
      <c r="C52" s="11" t="s">
        <v>599</v>
      </c>
      <c r="D52" s="11" t="s">
        <v>286</v>
      </c>
      <c r="E52" s="11" t="s">
        <v>287</v>
      </c>
      <c r="F52" s="11" t="s">
        <v>288</v>
      </c>
      <c r="G52" s="11"/>
      <c r="H52" s="11" t="s">
        <v>14</v>
      </c>
      <c r="I52" s="11"/>
      <c r="J52" s="11"/>
      <c r="K52" s="11"/>
      <c r="L52" s="11"/>
      <c r="M52" s="11"/>
      <c r="N52" s="11"/>
      <c r="O52" s="11"/>
      <c r="P52" s="66"/>
    </row>
    <row r="53" spans="1:16">
      <c r="A53" s="11" t="s">
        <v>289</v>
      </c>
      <c r="B53" s="11"/>
      <c r="C53" s="11" t="s">
        <v>856</v>
      </c>
      <c r="D53" s="11" t="s">
        <v>290</v>
      </c>
      <c r="E53" s="11" t="s">
        <v>291</v>
      </c>
      <c r="F53" s="11" t="s">
        <v>288</v>
      </c>
      <c r="G53" s="11" t="s">
        <v>292</v>
      </c>
      <c r="H53" s="11" t="s">
        <v>14</v>
      </c>
      <c r="I53" s="11"/>
      <c r="J53" s="11"/>
      <c r="K53" s="11"/>
      <c r="L53" s="11"/>
      <c r="M53" s="11"/>
      <c r="N53" s="11"/>
      <c r="O53" s="11"/>
      <c r="P53" s="66"/>
    </row>
    <row r="54" spans="1:16">
      <c r="A54" s="11" t="s">
        <v>293</v>
      </c>
      <c r="B54" s="11"/>
      <c r="C54" s="11" t="s">
        <v>840</v>
      </c>
      <c r="D54" s="11" t="s">
        <v>294</v>
      </c>
      <c r="E54" s="68" t="s">
        <v>295</v>
      </c>
      <c r="F54" s="11" t="s">
        <v>288</v>
      </c>
      <c r="G54" s="11" t="s">
        <v>296</v>
      </c>
      <c r="H54" s="11" t="s">
        <v>15</v>
      </c>
      <c r="I54" s="11"/>
      <c r="J54" s="11"/>
      <c r="K54" s="11"/>
      <c r="L54" s="11"/>
      <c r="M54" s="11"/>
      <c r="N54" s="11"/>
      <c r="O54" s="11"/>
      <c r="P54" s="66"/>
    </row>
    <row r="55" spans="1:16">
      <c r="A55" s="11" t="s">
        <v>297</v>
      </c>
      <c r="B55" s="11"/>
      <c r="C55" s="11" t="s">
        <v>600</v>
      </c>
      <c r="D55" s="11" t="s">
        <v>298</v>
      </c>
      <c r="E55" s="67" t="s">
        <v>299</v>
      </c>
      <c r="F55" s="11" t="s">
        <v>288</v>
      </c>
      <c r="G55" s="11" t="s">
        <v>80</v>
      </c>
      <c r="H55" s="11" t="s">
        <v>18</v>
      </c>
      <c r="I55" s="11"/>
      <c r="J55" s="11"/>
      <c r="K55" s="11"/>
      <c r="L55" s="11"/>
      <c r="M55" s="11"/>
      <c r="N55" s="11"/>
      <c r="O55" s="11"/>
      <c r="P55" s="66"/>
    </row>
    <row r="56" spans="1:16">
      <c r="A56" s="11" t="s">
        <v>300</v>
      </c>
      <c r="B56" s="11"/>
      <c r="C56" s="11" t="s">
        <v>861</v>
      </c>
      <c r="D56" s="11" t="s">
        <v>301</v>
      </c>
      <c r="E56" s="11" t="s">
        <v>302</v>
      </c>
      <c r="F56" s="11" t="s">
        <v>288</v>
      </c>
      <c r="G56" s="11" t="s">
        <v>82</v>
      </c>
      <c r="H56" s="11" t="s">
        <v>303</v>
      </c>
      <c r="I56" s="11"/>
      <c r="J56" s="11"/>
      <c r="K56" s="11"/>
      <c r="L56" s="11"/>
      <c r="M56" s="11"/>
      <c r="N56" s="11"/>
      <c r="O56" s="11"/>
      <c r="P56" s="66"/>
    </row>
    <row r="57" spans="1:16">
      <c r="A57" s="11" t="s">
        <v>300</v>
      </c>
      <c r="B57" s="11"/>
      <c r="C57" s="11" t="s">
        <v>861</v>
      </c>
      <c r="D57" s="11" t="s">
        <v>301</v>
      </c>
      <c r="E57" s="11" t="s">
        <v>302</v>
      </c>
      <c r="F57" s="11" t="s">
        <v>288</v>
      </c>
      <c r="G57" s="11" t="s">
        <v>82</v>
      </c>
      <c r="H57" s="11" t="s">
        <v>304</v>
      </c>
      <c r="I57" s="11"/>
      <c r="J57" s="11"/>
      <c r="K57" s="11"/>
      <c r="L57" s="11"/>
      <c r="M57" s="11"/>
      <c r="N57" s="11"/>
      <c r="O57" s="11"/>
      <c r="P57" s="66"/>
    </row>
    <row r="58" spans="1:16">
      <c r="A58" s="11" t="s">
        <v>305</v>
      </c>
      <c r="B58" s="11"/>
      <c r="C58" s="11" t="s">
        <v>861</v>
      </c>
      <c r="D58" s="11" t="s">
        <v>306</v>
      </c>
      <c r="E58" s="11" t="s">
        <v>307</v>
      </c>
      <c r="F58" s="11" t="s">
        <v>288</v>
      </c>
      <c r="G58" s="11" t="s">
        <v>308</v>
      </c>
      <c r="H58" s="11" t="s">
        <v>10</v>
      </c>
      <c r="I58" s="11"/>
      <c r="J58" s="11"/>
      <c r="K58" s="11"/>
      <c r="L58" s="11"/>
      <c r="M58" s="11"/>
      <c r="N58" s="11"/>
      <c r="O58" s="11"/>
      <c r="P58" s="66"/>
    </row>
    <row r="59" spans="1:16">
      <c r="A59" s="11" t="s">
        <v>313</v>
      </c>
      <c r="B59" s="11"/>
      <c r="C59" s="11" t="s">
        <v>841</v>
      </c>
      <c r="D59" s="11" t="s">
        <v>314</v>
      </c>
      <c r="E59" s="11" t="s">
        <v>315</v>
      </c>
      <c r="F59" s="11" t="s">
        <v>288</v>
      </c>
      <c r="G59" s="11"/>
      <c r="H59" s="11" t="s">
        <v>16</v>
      </c>
      <c r="I59" s="11"/>
      <c r="J59" s="11"/>
      <c r="K59" s="11"/>
      <c r="L59" s="11"/>
      <c r="M59" s="11"/>
      <c r="N59" s="11"/>
      <c r="O59" s="11"/>
      <c r="P59" s="66"/>
    </row>
    <row r="60" spans="1:16">
      <c r="A60" s="11" t="s">
        <v>316</v>
      </c>
      <c r="B60" s="11"/>
      <c r="C60" s="11" t="s">
        <v>844</v>
      </c>
      <c r="D60" s="11" t="s">
        <v>317</v>
      </c>
      <c r="E60" s="11" t="s">
        <v>318</v>
      </c>
      <c r="F60" s="11" t="s">
        <v>288</v>
      </c>
      <c r="G60" s="11" t="s">
        <v>828</v>
      </c>
      <c r="H60" s="11" t="s">
        <v>18</v>
      </c>
      <c r="I60" s="11"/>
      <c r="J60" s="11"/>
      <c r="K60" s="11"/>
      <c r="L60" s="11"/>
      <c r="M60" s="11"/>
      <c r="N60" s="11"/>
      <c r="O60" s="11"/>
      <c r="P60" s="66"/>
    </row>
    <row r="61" spans="1:16">
      <c r="A61" s="66" t="s">
        <v>421</v>
      </c>
      <c r="B61" s="66"/>
      <c r="C61" s="72" t="s">
        <v>427</v>
      </c>
      <c r="D61" s="66" t="s">
        <v>956</v>
      </c>
      <c r="E61" s="66"/>
      <c r="F61" s="66" t="s">
        <v>2139</v>
      </c>
      <c r="G61" s="66" t="s">
        <v>827</v>
      </c>
      <c r="H61" s="66" t="s">
        <v>2139</v>
      </c>
      <c r="I61" s="66"/>
      <c r="J61" s="66"/>
      <c r="K61" s="66"/>
      <c r="L61" s="66"/>
      <c r="M61" s="66"/>
      <c r="N61" s="66"/>
      <c r="O61" s="66"/>
      <c r="P61" s="66"/>
    </row>
    <row r="62" spans="1:16">
      <c r="A62" s="66" t="s">
        <v>422</v>
      </c>
      <c r="B62" s="66"/>
      <c r="C62" s="72" t="s">
        <v>427</v>
      </c>
      <c r="D62" s="66"/>
      <c r="E62" s="66"/>
      <c r="F62" s="66" t="s">
        <v>2139</v>
      </c>
      <c r="G62" s="66" t="s">
        <v>827</v>
      </c>
      <c r="H62" s="66" t="s">
        <v>2139</v>
      </c>
      <c r="I62" s="66"/>
      <c r="J62" s="66"/>
      <c r="K62" s="66"/>
      <c r="L62" s="66"/>
      <c r="M62" s="66"/>
      <c r="N62" s="66"/>
      <c r="O62" s="66"/>
      <c r="P62" s="66"/>
    </row>
    <row r="63" spans="1:16">
      <c r="A63" s="66" t="s">
        <v>423</v>
      </c>
      <c r="B63" s="66"/>
      <c r="C63" s="72" t="s">
        <v>427</v>
      </c>
      <c r="D63" s="66" t="s">
        <v>907</v>
      </c>
      <c r="E63" s="66"/>
      <c r="F63" s="66" t="s">
        <v>2139</v>
      </c>
      <c r="G63" s="66" t="s">
        <v>827</v>
      </c>
      <c r="H63" s="66" t="s">
        <v>2139</v>
      </c>
      <c r="I63" s="66"/>
      <c r="J63" s="66"/>
      <c r="K63" s="66"/>
      <c r="L63" s="66"/>
      <c r="M63" s="66"/>
      <c r="N63" s="66"/>
      <c r="O63" s="66"/>
      <c r="P63" s="66"/>
    </row>
    <row r="64" spans="1:16">
      <c r="A64" s="66" t="s">
        <v>424</v>
      </c>
      <c r="B64" s="66"/>
      <c r="C64" s="72" t="s">
        <v>427</v>
      </c>
      <c r="D64" s="66" t="s">
        <v>904</v>
      </c>
      <c r="E64" s="66"/>
      <c r="F64" s="66" t="s">
        <v>2139</v>
      </c>
      <c r="G64" s="66" t="s">
        <v>827</v>
      </c>
      <c r="H64" s="66" t="s">
        <v>2139</v>
      </c>
      <c r="I64" s="66"/>
      <c r="J64" s="66"/>
      <c r="K64" s="66"/>
      <c r="L64" s="66"/>
      <c r="M64" s="66"/>
      <c r="N64" s="66"/>
      <c r="O64" s="66"/>
      <c r="P64" s="66"/>
    </row>
    <row r="65" spans="1:16">
      <c r="A65" s="66" t="s">
        <v>425</v>
      </c>
      <c r="B65" s="66"/>
      <c r="C65" s="72" t="s">
        <v>427</v>
      </c>
      <c r="D65" s="66"/>
      <c r="E65" s="66"/>
      <c r="F65" s="66" t="s">
        <v>2139</v>
      </c>
      <c r="G65" s="66" t="s">
        <v>827</v>
      </c>
      <c r="H65" s="66" t="s">
        <v>2139</v>
      </c>
      <c r="I65" s="66"/>
      <c r="J65" s="66"/>
      <c r="K65" s="66"/>
      <c r="L65" s="66"/>
      <c r="M65" s="66"/>
      <c r="N65" s="66"/>
      <c r="O65" s="66"/>
      <c r="P65" s="66"/>
    </row>
    <row r="66" spans="1:16">
      <c r="A66" s="66" t="s">
        <v>426</v>
      </c>
      <c r="B66" s="66"/>
      <c r="C66" s="72" t="s">
        <v>427</v>
      </c>
      <c r="D66" s="66"/>
      <c r="E66" s="66"/>
      <c r="F66" s="66" t="s">
        <v>2139</v>
      </c>
      <c r="G66" s="66" t="s">
        <v>827</v>
      </c>
      <c r="H66" s="66" t="s">
        <v>2139</v>
      </c>
      <c r="I66" s="66"/>
      <c r="J66" s="66"/>
      <c r="K66" s="66"/>
      <c r="L66" s="66"/>
      <c r="M66" s="66"/>
      <c r="N66" s="66"/>
      <c r="O66" s="66"/>
      <c r="P66" s="66"/>
    </row>
    <row r="67" spans="1:16">
      <c r="A67" s="66" t="s">
        <v>428</v>
      </c>
      <c r="B67" s="66"/>
      <c r="C67" s="11" t="s">
        <v>854</v>
      </c>
      <c r="D67" s="66"/>
      <c r="E67" s="66"/>
      <c r="F67" s="66" t="s">
        <v>2139</v>
      </c>
      <c r="G67" s="66" t="s">
        <v>755</v>
      </c>
      <c r="H67" s="66" t="s">
        <v>2139</v>
      </c>
      <c r="I67" s="66"/>
      <c r="J67" s="66"/>
      <c r="K67" s="66"/>
      <c r="L67" s="66"/>
      <c r="M67" s="66"/>
      <c r="N67" s="66"/>
      <c r="O67" s="66"/>
      <c r="P67" s="66"/>
    </row>
    <row r="68" spans="1:16">
      <c r="A68" s="66" t="s">
        <v>401</v>
      </c>
      <c r="B68" s="66"/>
      <c r="C68" s="11" t="s">
        <v>860</v>
      </c>
      <c r="D68" s="66"/>
      <c r="E68" s="66"/>
      <c r="F68" s="66" t="s">
        <v>2139</v>
      </c>
      <c r="G68" s="66"/>
      <c r="H68" s="66" t="s">
        <v>2139</v>
      </c>
      <c r="I68" s="66"/>
      <c r="J68" s="66"/>
      <c r="K68" s="66"/>
      <c r="L68" s="66"/>
      <c r="M68" s="66"/>
      <c r="N68" s="66"/>
      <c r="O68" s="66"/>
      <c r="P68" s="66"/>
    </row>
    <row r="69" spans="1:16">
      <c r="A69" s="66" t="s">
        <v>429</v>
      </c>
      <c r="B69" s="66"/>
      <c r="C69" s="11" t="s">
        <v>859</v>
      </c>
      <c r="D69" s="66"/>
      <c r="E69" s="66"/>
      <c r="F69" s="66" t="s">
        <v>2139</v>
      </c>
      <c r="G69" s="66" t="s">
        <v>827</v>
      </c>
      <c r="H69" s="66" t="s">
        <v>2139</v>
      </c>
      <c r="I69" s="66"/>
      <c r="J69" s="66"/>
      <c r="K69" s="66"/>
      <c r="L69" s="66"/>
      <c r="M69" s="66"/>
      <c r="N69" s="66"/>
      <c r="O69" s="66"/>
      <c r="P69" s="66"/>
    </row>
    <row r="70" spans="1:16">
      <c r="A70" s="71" t="s">
        <v>839</v>
      </c>
      <c r="B70" s="71"/>
      <c r="C70" s="66" t="s">
        <v>600</v>
      </c>
      <c r="D70" s="71" t="s">
        <v>915</v>
      </c>
      <c r="E70" s="66"/>
      <c r="F70" s="11" t="s">
        <v>288</v>
      </c>
      <c r="G70" s="66"/>
      <c r="H70" s="66" t="s">
        <v>18</v>
      </c>
      <c r="I70" s="66"/>
      <c r="J70" s="66"/>
      <c r="K70" s="66"/>
      <c r="L70" s="66"/>
      <c r="M70" s="66"/>
      <c r="N70" s="66"/>
      <c r="O70" s="66"/>
      <c r="P70" s="66"/>
    </row>
    <row r="71" spans="1:16">
      <c r="A71" s="73" t="s">
        <v>285</v>
      </c>
      <c r="B71" s="73"/>
      <c r="C71" s="66" t="s">
        <v>599</v>
      </c>
      <c r="D71" s="66"/>
      <c r="E71" s="66"/>
      <c r="F71" s="11" t="s">
        <v>288</v>
      </c>
      <c r="G71" s="66"/>
      <c r="H71" s="66" t="s">
        <v>14</v>
      </c>
      <c r="I71" s="66"/>
      <c r="J71" s="66"/>
      <c r="K71" s="66"/>
      <c r="L71" s="66"/>
      <c r="M71" s="66"/>
      <c r="N71" s="66"/>
      <c r="O71" s="66"/>
      <c r="P71" s="66"/>
    </row>
    <row r="72" spans="1:16">
      <c r="A72" s="66" t="s">
        <v>786</v>
      </c>
      <c r="B72" s="66"/>
      <c r="C72" s="11" t="s">
        <v>840</v>
      </c>
      <c r="D72" s="66" t="s">
        <v>785</v>
      </c>
      <c r="E72" s="66"/>
      <c r="F72" s="66" t="s">
        <v>2139</v>
      </c>
      <c r="G72" s="66" t="s">
        <v>837</v>
      </c>
      <c r="H72" s="66" t="s">
        <v>2139</v>
      </c>
      <c r="I72" s="66"/>
      <c r="J72" s="66"/>
      <c r="K72" s="66"/>
      <c r="L72" s="66"/>
      <c r="M72" s="66"/>
      <c r="N72" s="66"/>
      <c r="O72" s="66"/>
      <c r="P72" s="66"/>
    </row>
    <row r="73" spans="1:16">
      <c r="A73" s="66" t="s">
        <v>787</v>
      </c>
      <c r="B73" s="66"/>
      <c r="C73" s="11" t="s">
        <v>600</v>
      </c>
      <c r="D73" s="66"/>
      <c r="E73" s="66"/>
      <c r="F73" s="66" t="s">
        <v>2139</v>
      </c>
      <c r="G73" s="66"/>
      <c r="H73" s="66" t="s">
        <v>2139</v>
      </c>
      <c r="I73" s="66"/>
      <c r="J73" s="66"/>
      <c r="K73" s="66"/>
      <c r="L73" s="66"/>
      <c r="M73" s="66"/>
      <c r="N73" s="66"/>
      <c r="O73" s="66"/>
      <c r="P73" s="66"/>
    </row>
    <row r="74" spans="1:16">
      <c r="A74" s="66" t="s">
        <v>792</v>
      </c>
      <c r="B74" s="66"/>
      <c r="C74" s="11" t="s">
        <v>843</v>
      </c>
      <c r="D74" s="70" t="s">
        <v>838</v>
      </c>
      <c r="E74" s="66"/>
      <c r="F74" s="66" t="s">
        <v>2139</v>
      </c>
      <c r="G74" s="66" t="s">
        <v>791</v>
      </c>
      <c r="H74" s="66" t="s">
        <v>2139</v>
      </c>
      <c r="I74" s="66"/>
      <c r="J74" s="66"/>
      <c r="K74" s="66"/>
      <c r="L74" s="66"/>
      <c r="M74" s="66"/>
      <c r="N74" s="66"/>
      <c r="O74" s="66"/>
      <c r="P74" s="66"/>
    </row>
    <row r="75" spans="1:16">
      <c r="A75" s="66" t="s">
        <v>833</v>
      </c>
      <c r="B75" s="66"/>
      <c r="C75" s="66" t="s">
        <v>842</v>
      </c>
      <c r="D75" s="66"/>
      <c r="E75" s="66"/>
      <c r="F75" s="66" t="s">
        <v>2139</v>
      </c>
      <c r="G75" s="66"/>
      <c r="H75" s="66" t="s">
        <v>2139</v>
      </c>
      <c r="I75" s="66"/>
      <c r="J75" s="66"/>
      <c r="K75" s="66"/>
      <c r="L75" s="66"/>
      <c r="M75" s="66"/>
      <c r="N75" s="66"/>
      <c r="O75" s="66"/>
      <c r="P75" s="66"/>
    </row>
    <row r="76" spans="1:16">
      <c r="A76" s="74" t="s">
        <v>883</v>
      </c>
      <c r="B76" s="74"/>
      <c r="C76" s="66" t="s">
        <v>857</v>
      </c>
      <c r="D76" s="74" t="s">
        <v>884</v>
      </c>
      <c r="E76" s="66"/>
      <c r="F76" s="66" t="s">
        <v>2139</v>
      </c>
      <c r="G76" s="66"/>
      <c r="H76" s="66" t="s">
        <v>2139</v>
      </c>
      <c r="I76" s="66"/>
      <c r="J76" s="66"/>
      <c r="K76" s="66"/>
      <c r="L76" s="66"/>
      <c r="M76" s="66"/>
      <c r="N76" s="66"/>
      <c r="O76" s="66"/>
      <c r="P76" s="66"/>
    </row>
    <row r="77" spans="1:16">
      <c r="A77" s="66" t="s">
        <v>888</v>
      </c>
      <c r="B77" s="66"/>
      <c r="C77" s="66" t="s">
        <v>600</v>
      </c>
      <c r="D77" s="66"/>
      <c r="E77" s="66"/>
      <c r="F77" s="66" t="s">
        <v>2139</v>
      </c>
      <c r="G77" s="66"/>
      <c r="H77" s="66" t="s">
        <v>2139</v>
      </c>
      <c r="I77" s="66"/>
      <c r="J77" s="66"/>
      <c r="K77" s="66"/>
      <c r="L77" s="66"/>
      <c r="M77" s="66"/>
      <c r="N77" s="66"/>
      <c r="O77" s="66"/>
      <c r="P77" s="66"/>
    </row>
    <row r="78" spans="1:16">
      <c r="A78" s="66" t="s">
        <v>905</v>
      </c>
      <c r="B78" s="66"/>
      <c r="C78" s="66" t="s">
        <v>840</v>
      </c>
      <c r="D78" s="70" t="s">
        <v>920</v>
      </c>
      <c r="E78" s="66"/>
      <c r="F78" s="66" t="s">
        <v>2139</v>
      </c>
      <c r="G78" s="66" t="s">
        <v>570</v>
      </c>
      <c r="H78" s="66" t="s">
        <v>2139</v>
      </c>
      <c r="I78" s="66"/>
      <c r="J78" s="66"/>
      <c r="K78" s="66"/>
      <c r="L78" s="66"/>
      <c r="M78" s="66"/>
      <c r="N78" s="66"/>
      <c r="O78" s="66"/>
      <c r="P78" s="66"/>
    </row>
    <row r="79" spans="1:16">
      <c r="A79" s="66" t="s">
        <v>906</v>
      </c>
      <c r="B79" s="66"/>
      <c r="C79" s="66" t="s">
        <v>855</v>
      </c>
      <c r="D79" s="66"/>
      <c r="E79" s="66"/>
      <c r="F79" s="66" t="s">
        <v>2139</v>
      </c>
      <c r="G79" s="66"/>
      <c r="H79" s="66" t="s">
        <v>2139</v>
      </c>
      <c r="I79" s="66"/>
      <c r="J79" s="66"/>
      <c r="K79" s="66"/>
      <c r="L79" s="66"/>
      <c r="M79" s="66"/>
      <c r="N79" s="66"/>
      <c r="O79" s="66"/>
      <c r="P79" s="66"/>
    </row>
    <row r="80" spans="1:16">
      <c r="A80" s="66" t="s">
        <v>786</v>
      </c>
      <c r="B80" s="66"/>
      <c r="C80" s="66" t="s">
        <v>840</v>
      </c>
      <c r="D80" s="66"/>
      <c r="E80" s="66"/>
      <c r="F80" s="66" t="s">
        <v>2139</v>
      </c>
      <c r="G80" s="66"/>
      <c r="H80" s="66" t="s">
        <v>2139</v>
      </c>
      <c r="I80" s="66"/>
      <c r="J80" s="66"/>
      <c r="K80" s="66"/>
      <c r="L80" s="66"/>
      <c r="M80" s="66"/>
      <c r="N80" s="66"/>
      <c r="O80" s="66"/>
      <c r="P80" s="66"/>
    </row>
    <row r="81" spans="1:16">
      <c r="A81" s="75" t="s">
        <v>911</v>
      </c>
      <c r="B81" s="75"/>
      <c r="C81" s="66" t="s">
        <v>600</v>
      </c>
      <c r="D81" s="66"/>
      <c r="E81" s="66"/>
      <c r="F81" s="66" t="s">
        <v>2139</v>
      </c>
      <c r="G81" s="66"/>
      <c r="H81" s="66" t="s">
        <v>2139</v>
      </c>
      <c r="I81" s="66"/>
      <c r="J81" s="66"/>
      <c r="K81" s="66"/>
      <c r="L81" s="66"/>
      <c r="M81" s="66"/>
      <c r="N81" s="66"/>
      <c r="O81" s="66"/>
      <c r="P81" s="66"/>
    </row>
    <row r="82" spans="1:16">
      <c r="A82" s="75" t="s">
        <v>912</v>
      </c>
      <c r="B82" s="75"/>
      <c r="C82" s="66" t="s">
        <v>861</v>
      </c>
      <c r="D82" s="66"/>
      <c r="E82" s="66"/>
      <c r="F82" s="66" t="s">
        <v>2139</v>
      </c>
      <c r="G82" s="66"/>
      <c r="H82" s="66" t="s">
        <v>2139</v>
      </c>
      <c r="I82" s="66"/>
      <c r="J82" s="66"/>
      <c r="K82" s="66"/>
      <c r="L82" s="66"/>
      <c r="M82" s="66"/>
      <c r="N82" s="66"/>
      <c r="O82" s="66"/>
      <c r="P82" s="66"/>
    </row>
    <row r="83" spans="1:16">
      <c r="A83" s="75" t="s">
        <v>913</v>
      </c>
      <c r="B83" s="75"/>
      <c r="C83" s="66" t="s">
        <v>851</v>
      </c>
      <c r="D83" s="66"/>
      <c r="E83" s="66"/>
      <c r="F83" s="66" t="s">
        <v>2139</v>
      </c>
      <c r="G83" s="66"/>
      <c r="H83" s="66" t="s">
        <v>2139</v>
      </c>
      <c r="I83" s="66"/>
      <c r="J83" s="66"/>
      <c r="K83" s="66"/>
      <c r="L83" s="66"/>
      <c r="M83" s="66"/>
      <c r="N83" s="66"/>
      <c r="O83" s="66"/>
      <c r="P83" s="66"/>
    </row>
    <row r="84" spans="1:16">
      <c r="A84" s="75" t="s">
        <v>914</v>
      </c>
      <c r="B84" s="75"/>
      <c r="C84" s="66" t="s">
        <v>851</v>
      </c>
      <c r="D84" s="66"/>
      <c r="E84" s="66"/>
      <c r="F84" s="66" t="s">
        <v>2139</v>
      </c>
      <c r="G84" s="66"/>
      <c r="H84" s="66" t="s">
        <v>2139</v>
      </c>
      <c r="I84" s="66"/>
      <c r="J84" s="66"/>
      <c r="K84" s="66"/>
      <c r="L84" s="66"/>
      <c r="M84" s="66"/>
      <c r="N84" s="66"/>
      <c r="O84" s="66"/>
      <c r="P84" s="66"/>
    </row>
    <row r="85" spans="1:16">
      <c r="A85" s="75" t="s">
        <v>580</v>
      </c>
      <c r="B85" s="75"/>
      <c r="C85" s="66" t="s">
        <v>858</v>
      </c>
      <c r="D85" s="11" t="s">
        <v>309</v>
      </c>
      <c r="E85" s="11" t="s">
        <v>310</v>
      </c>
      <c r="F85" s="11" t="s">
        <v>288</v>
      </c>
      <c r="G85" s="11" t="s">
        <v>311</v>
      </c>
      <c r="H85" s="11" t="s">
        <v>5</v>
      </c>
      <c r="I85" s="11"/>
      <c r="J85" s="11"/>
      <c r="K85" s="11"/>
      <c r="L85" s="11"/>
      <c r="M85" s="11"/>
      <c r="N85" s="11"/>
      <c r="O85" s="11"/>
      <c r="P85" s="66"/>
    </row>
    <row r="86" spans="1:16">
      <c r="A86" s="66" t="s">
        <v>923</v>
      </c>
      <c r="B86" s="66"/>
      <c r="C86" s="66" t="s">
        <v>861</v>
      </c>
      <c r="D86" s="66" t="s">
        <v>925</v>
      </c>
      <c r="E86" s="66" t="s">
        <v>924</v>
      </c>
      <c r="F86" s="66" t="s">
        <v>288</v>
      </c>
      <c r="G86" s="76" t="s">
        <v>921</v>
      </c>
      <c r="H86" s="66" t="s">
        <v>192</v>
      </c>
      <c r="I86" s="66"/>
      <c r="J86" s="66"/>
      <c r="K86" s="66"/>
      <c r="L86" s="66"/>
      <c r="M86" s="66"/>
      <c r="N86" s="66"/>
      <c r="O86" s="66"/>
      <c r="P86" s="66"/>
    </row>
    <row r="87" spans="1:16">
      <c r="A87" s="71" t="s">
        <v>954</v>
      </c>
      <c r="B87" s="71"/>
      <c r="C87" s="66" t="s">
        <v>851</v>
      </c>
      <c r="D87" s="71" t="s">
        <v>955</v>
      </c>
      <c r="E87" s="66"/>
      <c r="F87" s="66" t="s">
        <v>123</v>
      </c>
      <c r="G87" s="71" t="s">
        <v>60</v>
      </c>
      <c r="H87" s="66" t="s">
        <v>6</v>
      </c>
      <c r="I87" s="66"/>
      <c r="J87" s="66"/>
      <c r="K87" s="66"/>
      <c r="L87" s="66"/>
      <c r="M87" s="66"/>
      <c r="N87" s="66"/>
      <c r="O87" s="66"/>
      <c r="P87" s="66"/>
    </row>
    <row r="88" spans="1:16">
      <c r="A88" s="66" t="s">
        <v>974</v>
      </c>
      <c r="B88" s="66"/>
      <c r="C88" s="66" t="s">
        <v>600</v>
      </c>
      <c r="D88" s="66"/>
      <c r="E88" s="66"/>
      <c r="F88" s="66" t="s">
        <v>202</v>
      </c>
      <c r="G88" s="66"/>
      <c r="H88" s="66" t="s">
        <v>2139</v>
      </c>
      <c r="I88" s="66"/>
      <c r="J88" s="66"/>
      <c r="K88" s="66"/>
      <c r="L88" s="66"/>
      <c r="M88" s="66"/>
      <c r="N88" s="66"/>
      <c r="O88" s="66"/>
      <c r="P88" s="66"/>
    </row>
    <row r="89" spans="1:16">
      <c r="A89" s="66" t="s">
        <v>1547</v>
      </c>
      <c r="B89" s="66"/>
      <c r="C89" s="66" t="s">
        <v>843</v>
      </c>
      <c r="D89" s="66"/>
      <c r="E89" s="66"/>
      <c r="F89" s="66" t="s">
        <v>202</v>
      </c>
      <c r="G89" s="66"/>
      <c r="H89" s="66" t="s">
        <v>2139</v>
      </c>
      <c r="I89" s="66"/>
      <c r="J89" s="66"/>
      <c r="K89" s="66"/>
      <c r="L89" s="66"/>
      <c r="M89" s="66"/>
      <c r="N89" s="66"/>
      <c r="O89" s="66"/>
      <c r="P89" s="66"/>
    </row>
    <row r="90" spans="1:16">
      <c r="A90" t="s">
        <v>2349</v>
      </c>
      <c r="D90" s="3" t="s">
        <v>2350</v>
      </c>
      <c r="O90" t="s">
        <v>2351</v>
      </c>
      <c r="P90" s="133"/>
    </row>
    <row r="91" spans="1:16">
      <c r="A91" t="s">
        <v>2385</v>
      </c>
      <c r="D91" s="3" t="s">
        <v>2386</v>
      </c>
    </row>
    <row r="92" spans="1:16">
      <c r="A92" s="2" t="s">
        <v>2408</v>
      </c>
      <c r="D92" t="s">
        <v>2409</v>
      </c>
    </row>
    <row r="93" spans="1:16">
      <c r="A93" s="2" t="s">
        <v>2410</v>
      </c>
      <c r="D93" s="145" t="s">
        <v>2413</v>
      </c>
    </row>
    <row r="94" spans="1:16">
      <c r="A94" s="2" t="s">
        <v>2411</v>
      </c>
      <c r="D94" s="144" t="s">
        <v>2412</v>
      </c>
    </row>
    <row r="95" spans="1:16">
      <c r="A95" t="s">
        <v>2422</v>
      </c>
      <c r="C95" t="s">
        <v>2426</v>
      </c>
      <c r="F95" t="s">
        <v>202</v>
      </c>
    </row>
    <row r="96" spans="1:16">
      <c r="A96" t="s">
        <v>2423</v>
      </c>
      <c r="C96" t="s">
        <v>2426</v>
      </c>
      <c r="F96" t="s">
        <v>202</v>
      </c>
    </row>
    <row r="97" spans="1:18">
      <c r="A97" t="s">
        <v>2424</v>
      </c>
      <c r="C97" t="s">
        <v>2426</v>
      </c>
      <c r="F97" t="s">
        <v>202</v>
      </c>
    </row>
    <row r="98" spans="1:18">
      <c r="A98" t="s">
        <v>2425</v>
      </c>
      <c r="C98" t="s">
        <v>2426</v>
      </c>
      <c r="F98" t="s">
        <v>202</v>
      </c>
    </row>
    <row r="99" spans="1:18">
      <c r="A99" s="2" t="s">
        <v>1987</v>
      </c>
      <c r="D99" s="3" t="s">
        <v>2427</v>
      </c>
    </row>
    <row r="100" spans="1:18">
      <c r="A100" s="2" t="s">
        <v>2518</v>
      </c>
      <c r="D100" s="2" t="s">
        <v>2519</v>
      </c>
    </row>
    <row r="101" spans="1:18">
      <c r="A101" t="s">
        <v>839</v>
      </c>
      <c r="C101" t="s">
        <v>600</v>
      </c>
      <c r="F101" t="s">
        <v>288</v>
      </c>
      <c r="H101" t="s">
        <v>18</v>
      </c>
    </row>
    <row r="102" spans="1:18">
      <c r="A102" t="s">
        <v>2521</v>
      </c>
      <c r="D102" s="3" t="s">
        <v>2522</v>
      </c>
    </row>
    <row r="103" spans="1:18">
      <c r="A103" s="2" t="s">
        <v>632</v>
      </c>
      <c r="C103" t="s">
        <v>1158</v>
      </c>
      <c r="D103" t="s">
        <v>2679</v>
      </c>
      <c r="H103" t="s">
        <v>1</v>
      </c>
    </row>
    <row r="104" spans="1:18">
      <c r="A104" s="145" t="s">
        <v>2680</v>
      </c>
      <c r="C104" t="s">
        <v>1142</v>
      </c>
      <c r="D104" t="s">
        <v>2681</v>
      </c>
      <c r="H104" t="s">
        <v>2</v>
      </c>
    </row>
    <row r="105" spans="1:18">
      <c r="A105" s="145" t="s">
        <v>2682</v>
      </c>
      <c r="C105" t="s">
        <v>2678</v>
      </c>
      <c r="D105" t="s">
        <v>2683</v>
      </c>
      <c r="H105" t="s">
        <v>205</v>
      </c>
    </row>
    <row r="106" spans="1:18">
      <c r="A106" t="s">
        <v>2677</v>
      </c>
      <c r="C106" t="s">
        <v>2685</v>
      </c>
      <c r="D106" s="3" t="s">
        <v>2684</v>
      </c>
      <c r="F106" t="s">
        <v>123</v>
      </c>
      <c r="R106" t="s">
        <v>2745</v>
      </c>
    </row>
    <row r="107" spans="1:18">
      <c r="A107" t="s">
        <v>2686</v>
      </c>
      <c r="C107" t="s">
        <v>2687</v>
      </c>
      <c r="D107" s="3" t="s">
        <v>2688</v>
      </c>
      <c r="F107" t="s">
        <v>123</v>
      </c>
      <c r="R107" t="s">
        <v>2745</v>
      </c>
    </row>
    <row r="108" spans="1:18">
      <c r="A108" t="s">
        <v>2689</v>
      </c>
      <c r="C108" t="s">
        <v>2690</v>
      </c>
      <c r="D108" s="3" t="s">
        <v>2691</v>
      </c>
      <c r="F108" t="s">
        <v>123</v>
      </c>
      <c r="R108" t="s">
        <v>2745</v>
      </c>
    </row>
    <row r="109" spans="1:18">
      <c r="A109" t="s">
        <v>2692</v>
      </c>
      <c r="C109" t="s">
        <v>2693</v>
      </c>
      <c r="D109" s="3" t="s">
        <v>2694</v>
      </c>
      <c r="F109" t="s">
        <v>123</v>
      </c>
      <c r="R109" t="s">
        <v>2745</v>
      </c>
    </row>
    <row r="110" spans="1:18">
      <c r="A110" t="s">
        <v>2695</v>
      </c>
      <c r="C110" t="s">
        <v>2696</v>
      </c>
      <c r="D110" s="3" t="s">
        <v>2697</v>
      </c>
      <c r="F110" t="s">
        <v>123</v>
      </c>
      <c r="R110" t="s">
        <v>2745</v>
      </c>
    </row>
    <row r="111" spans="1:18">
      <c r="A111" t="s">
        <v>2698</v>
      </c>
      <c r="C111" t="s">
        <v>2699</v>
      </c>
      <c r="D111" s="3" t="s">
        <v>2700</v>
      </c>
      <c r="F111" t="s">
        <v>202</v>
      </c>
      <c r="R111" t="s">
        <v>2745</v>
      </c>
    </row>
    <row r="112" spans="1:18">
      <c r="A112" t="s">
        <v>2701</v>
      </c>
      <c r="C112" s="213" t="s">
        <v>2693</v>
      </c>
      <c r="D112" s="3" t="s">
        <v>2702</v>
      </c>
      <c r="F112" t="s">
        <v>202</v>
      </c>
      <c r="R112" t="s">
        <v>2745</v>
      </c>
    </row>
    <row r="113" spans="1:18">
      <c r="A113" t="s">
        <v>2703</v>
      </c>
      <c r="C113" t="s">
        <v>2704</v>
      </c>
      <c r="D113" s="3" t="s">
        <v>2705</v>
      </c>
      <c r="F113" t="s">
        <v>202</v>
      </c>
      <c r="R113" t="s">
        <v>2745</v>
      </c>
    </row>
    <row r="114" spans="1:18">
      <c r="A114" t="s">
        <v>2706</v>
      </c>
      <c r="C114" t="s">
        <v>2707</v>
      </c>
      <c r="D114" s="3" t="s">
        <v>2708</v>
      </c>
      <c r="F114" t="s">
        <v>202</v>
      </c>
      <c r="R114" t="s">
        <v>2745</v>
      </c>
    </row>
    <row r="115" spans="1:18">
      <c r="A115" t="s">
        <v>2709</v>
      </c>
      <c r="C115" t="s">
        <v>2710</v>
      </c>
      <c r="D115" s="3" t="s">
        <v>2711</v>
      </c>
      <c r="F115" t="s">
        <v>202</v>
      </c>
      <c r="R115" t="s">
        <v>2745</v>
      </c>
    </row>
    <row r="116" spans="1:18">
      <c r="A116" t="s">
        <v>2712</v>
      </c>
      <c r="C116" t="s">
        <v>2714</v>
      </c>
      <c r="D116" s="3" t="s">
        <v>2713</v>
      </c>
      <c r="F116" t="s">
        <v>202</v>
      </c>
      <c r="R116" t="s">
        <v>2745</v>
      </c>
    </row>
    <row r="117" spans="1:18">
      <c r="A117" t="s">
        <v>2715</v>
      </c>
      <c r="C117" t="s">
        <v>2716</v>
      </c>
      <c r="D117" s="3" t="s">
        <v>2717</v>
      </c>
      <c r="F117" t="s">
        <v>202</v>
      </c>
      <c r="R117" t="s">
        <v>2745</v>
      </c>
    </row>
    <row r="118" spans="1:18">
      <c r="A118" t="s">
        <v>2718</v>
      </c>
      <c r="C118" t="s">
        <v>2719</v>
      </c>
      <c r="D118" s="3" t="s">
        <v>2720</v>
      </c>
      <c r="F118" t="s">
        <v>202</v>
      </c>
      <c r="R118" t="s">
        <v>2745</v>
      </c>
    </row>
    <row r="119" spans="1:18">
      <c r="A119" t="s">
        <v>2721</v>
      </c>
      <c r="C119" t="s">
        <v>843</v>
      </c>
      <c r="D119" s="3" t="s">
        <v>2722</v>
      </c>
      <c r="F119" t="s">
        <v>202</v>
      </c>
      <c r="R119" t="s">
        <v>2745</v>
      </c>
    </row>
    <row r="120" spans="1:18">
      <c r="A120" t="s">
        <v>2723</v>
      </c>
      <c r="C120" t="s">
        <v>843</v>
      </c>
      <c r="D120" s="3" t="s">
        <v>2724</v>
      </c>
      <c r="F120" t="s">
        <v>202</v>
      </c>
      <c r="R120" t="s">
        <v>2745</v>
      </c>
    </row>
    <row r="121" spans="1:18">
      <c r="A121" t="s">
        <v>2725</v>
      </c>
      <c r="C121" t="s">
        <v>2727</v>
      </c>
      <c r="D121" s="3" t="s">
        <v>2726</v>
      </c>
      <c r="F121" t="s">
        <v>202</v>
      </c>
      <c r="R121" t="s">
        <v>2745</v>
      </c>
    </row>
    <row r="122" spans="1:18">
      <c r="A122" t="s">
        <v>2728</v>
      </c>
      <c r="C122" t="s">
        <v>2729</v>
      </c>
      <c r="D122" s="3" t="s">
        <v>2730</v>
      </c>
      <c r="F122" t="s">
        <v>288</v>
      </c>
      <c r="R122" t="s">
        <v>2745</v>
      </c>
    </row>
    <row r="123" spans="1:18">
      <c r="A123" t="s">
        <v>2731</v>
      </c>
      <c r="C123" t="s">
        <v>2732</v>
      </c>
      <c r="D123" s="3" t="s">
        <v>2733</v>
      </c>
      <c r="F123" t="s">
        <v>288</v>
      </c>
      <c r="R123" t="s">
        <v>2745</v>
      </c>
    </row>
    <row r="124" spans="1:18">
      <c r="A124" t="s">
        <v>2734</v>
      </c>
      <c r="C124" t="s">
        <v>843</v>
      </c>
      <c r="D124" s="3" t="s">
        <v>2735</v>
      </c>
      <c r="F124" t="s">
        <v>288</v>
      </c>
      <c r="R124" t="s">
        <v>2745</v>
      </c>
    </row>
    <row r="125" spans="1:18">
      <c r="A125" t="s">
        <v>2736</v>
      </c>
      <c r="C125" t="s">
        <v>2737</v>
      </c>
      <c r="D125" s="3" t="s">
        <v>2738</v>
      </c>
      <c r="F125" t="s">
        <v>288</v>
      </c>
      <c r="R125" t="s">
        <v>2745</v>
      </c>
    </row>
    <row r="126" spans="1:18">
      <c r="A126" t="s">
        <v>2739</v>
      </c>
      <c r="C126" t="s">
        <v>2740</v>
      </c>
      <c r="D126" s="3" t="s">
        <v>2741</v>
      </c>
      <c r="F126" t="s">
        <v>288</v>
      </c>
      <c r="R126" t="s">
        <v>2745</v>
      </c>
    </row>
    <row r="127" spans="1:18">
      <c r="A127" t="s">
        <v>2742</v>
      </c>
      <c r="C127" t="s">
        <v>2743</v>
      </c>
      <c r="D127" s="3" t="s">
        <v>2744</v>
      </c>
      <c r="F127" t="s">
        <v>288</v>
      </c>
      <c r="R127" t="s">
        <v>2745</v>
      </c>
    </row>
  </sheetData>
  <hyperlinks>
    <hyperlink ref="Q9" r:id="rId1" xr:uid="{00000000-0004-0000-0500-000000000000}"/>
    <hyperlink ref="Q5" r:id="rId2" xr:uid="{00000000-0004-0000-0500-000001000000}"/>
    <hyperlink ref="Q36" r:id="rId3" xr:uid="{00000000-0004-0000-0500-000002000000}"/>
  </hyperlinks>
  <pageMargins left="0.7" right="0.7" top="0.75" bottom="0.75" header="0.3" footer="0.3"/>
  <pageSetup paperSize="9" orientation="portrait"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P25"/>
  <sheetViews>
    <sheetView tabSelected="1" topLeftCell="F11" workbookViewId="0">
      <selection activeCell="J9" sqref="J9"/>
    </sheetView>
  </sheetViews>
  <sheetFormatPr defaultRowHeight="16.5"/>
  <cols>
    <col min="2" max="2" width="8.75" customWidth="1"/>
    <col min="3" max="3" width="12.25" customWidth="1"/>
    <col min="4" max="4" width="14.125" customWidth="1"/>
    <col min="5" max="5" width="14.875" customWidth="1"/>
    <col min="10" max="10" width="18.25" bestFit="1" customWidth="1"/>
    <col min="11" max="11" width="9.125" customWidth="1"/>
    <col min="13" max="13" width="27.125" customWidth="1"/>
    <col min="14" max="14" width="12.625" customWidth="1"/>
    <col min="15" max="15" width="14.125" customWidth="1"/>
    <col min="16" max="16" width="24.25" customWidth="1"/>
  </cols>
  <sheetData>
    <row r="2" spans="1:16" ht="17.25">
      <c r="A2" s="196" t="s">
        <v>715</v>
      </c>
      <c r="B2" s="197"/>
      <c r="C2" s="197"/>
      <c r="D2" s="197"/>
      <c r="F2" s="195" t="s">
        <v>1477</v>
      </c>
      <c r="G2" s="195"/>
      <c r="H2" s="195"/>
      <c r="I2" s="195"/>
      <c r="J2" s="195"/>
      <c r="M2" s="195" t="s">
        <v>1398</v>
      </c>
      <c r="N2" s="195"/>
      <c r="O2" s="195"/>
      <c r="P2" s="195"/>
    </row>
    <row r="3" spans="1:16">
      <c r="A3" s="46" t="s">
        <v>1473</v>
      </c>
      <c r="B3" s="47" t="s">
        <v>1392</v>
      </c>
      <c r="C3" s="47" t="s">
        <v>124</v>
      </c>
      <c r="D3" s="63" t="s">
        <v>1035</v>
      </c>
      <c r="F3" s="46" t="s">
        <v>560</v>
      </c>
      <c r="G3" s="47" t="s">
        <v>1448</v>
      </c>
      <c r="H3" s="63" t="s">
        <v>2216</v>
      </c>
      <c r="I3" s="63" t="s">
        <v>2217</v>
      </c>
      <c r="J3" s="63" t="s">
        <v>1449</v>
      </c>
      <c r="K3" s="123" t="s">
        <v>2214</v>
      </c>
      <c r="M3" s="46" t="s">
        <v>2226</v>
      </c>
      <c r="N3" s="46" t="s">
        <v>2228</v>
      </c>
      <c r="O3" s="122" t="s">
        <v>443</v>
      </c>
      <c r="P3" s="63" t="s">
        <v>2227</v>
      </c>
    </row>
    <row r="4" spans="1:16">
      <c r="A4" s="44">
        <v>1</v>
      </c>
      <c r="B4" s="12" t="s">
        <v>770</v>
      </c>
      <c r="C4" s="12"/>
      <c r="D4" s="45"/>
      <c r="F4" s="44" t="s">
        <v>328</v>
      </c>
      <c r="G4" t="s">
        <v>1</v>
      </c>
      <c r="H4" t="str">
        <f>INDEX(Таблиця8[GANG],MATCH(Таблиця16[[#This Row],[District]],Таблиця8[DISTRICT NAME],0),1)</f>
        <v>Bloomridge Dandies</v>
      </c>
      <c r="I4" t="str">
        <f>INDEX(Таблиця8[KINGPIN],MATCH(Таблиця16[[#This Row],[District]],Таблиця8[DISTRICT NAME],0),1)</f>
        <v>Goblin Behnie</v>
      </c>
      <c r="J4" t="s">
        <v>625</v>
      </c>
      <c r="M4" s="44" t="s">
        <v>777</v>
      </c>
      <c r="N4" s="44" t="s">
        <v>1280</v>
      </c>
      <c r="O4" s="13" t="s">
        <v>964</v>
      </c>
      <c r="P4" s="45">
        <f>9*12*100</f>
        <v>10800</v>
      </c>
    </row>
    <row r="5" spans="1:16">
      <c r="A5" s="44">
        <v>2</v>
      </c>
      <c r="B5" s="12" t="s">
        <v>771</v>
      </c>
      <c r="C5" s="12"/>
      <c r="D5" s="45"/>
      <c r="F5" s="44" t="s">
        <v>608</v>
      </c>
      <c r="G5" t="s">
        <v>2</v>
      </c>
      <c r="H5" t="str">
        <f>INDEX(Таблиця8[GANG],MATCH(Таблиця16[[#This Row],[District]],Таблиця8[DISTRICT NAME],0),1)</f>
        <v>xxxx</v>
      </c>
      <c r="I5" t="str">
        <f>INDEX(Таблиця8[KINGPIN],MATCH(Таблиця16[[#This Row],[District]],Таблиця8[DISTRICT NAME],0),1)</f>
        <v>Diamond Urchin</v>
      </c>
      <c r="J5" s="45"/>
      <c r="M5" s="44" t="s">
        <v>778</v>
      </c>
      <c r="N5" s="44" t="s">
        <v>1278</v>
      </c>
      <c r="O5" s="13"/>
      <c r="P5" s="45"/>
    </row>
    <row r="6" spans="1:16">
      <c r="A6" s="44">
        <v>3</v>
      </c>
      <c r="B6" s="12" t="s">
        <v>772</v>
      </c>
      <c r="C6" s="12"/>
      <c r="D6" s="45"/>
      <c r="F6" s="44" t="s">
        <v>337</v>
      </c>
      <c r="G6" t="s">
        <v>5</v>
      </c>
      <c r="H6" t="str">
        <f>INDEX(Таблиця8[GANG],MATCH(Таблиця16[[#This Row],[District]],Таблиця8[DISTRICT NAME],0),1)</f>
        <v>Right Pashas</v>
      </c>
      <c r="I6" t="str">
        <f>INDEX(Таблиця8[KINGPIN],MATCH(Таблиця16[[#This Row],[District]],Таблиця8[DISTRICT NAME],0),1)</f>
        <v>Rilsa Rael</v>
      </c>
      <c r="J6" t="s">
        <v>670</v>
      </c>
      <c r="M6" s="49"/>
      <c r="N6" s="49"/>
      <c r="O6" s="50"/>
      <c r="P6" s="51"/>
    </row>
    <row r="7" spans="1:16">
      <c r="A7" s="44">
        <v>4</v>
      </c>
      <c r="B7" s="12" t="s">
        <v>773</v>
      </c>
      <c r="C7" s="12"/>
      <c r="D7" s="45"/>
      <c r="F7" s="49" t="s">
        <v>2221</v>
      </c>
      <c r="G7" s="50" t="s">
        <v>312</v>
      </c>
      <c r="H7" s="124" t="str">
        <f>INDEX(Таблиця8[GANG],MATCH(Таблиця16[[#This Row],[District]],Таблиця8[DISTRICT NAME],0),1)</f>
        <v>xxxx</v>
      </c>
      <c r="I7" s="124" t="str">
        <f>INDEX(Таблиця8[KINGPIN],MATCH(Таблиця16[[#This Row],[District]],Таблиця8[DISTRICT NAME],0),1)</f>
        <v>xxxx</v>
      </c>
      <c r="J7" s="51"/>
      <c r="K7" s="66"/>
      <c r="M7" s="49" t="s">
        <v>2244</v>
      </c>
      <c r="N7" s="49"/>
      <c r="O7" s="66"/>
      <c r="P7" s="51"/>
    </row>
    <row r="8" spans="1:16">
      <c r="A8" s="44">
        <v>5</v>
      </c>
      <c r="B8" s="12" t="s">
        <v>774</v>
      </c>
      <c r="C8" s="12"/>
      <c r="D8" s="45"/>
      <c r="F8" s="44" t="s">
        <v>65</v>
      </c>
      <c r="G8" t="s">
        <v>11</v>
      </c>
      <c r="H8" t="str">
        <f>INDEX(Таблиця8[GANG],MATCH(Таблиця16[[#This Row],[District]],Таблиця8[DISTRICT NAME],0),1)</f>
        <v>xxxx</v>
      </c>
      <c r="I8" t="str">
        <f>INDEX(Таблиця8[KINGPIN],MATCH(Таблиця16[[#This Row],[District]],Таблиця8[DISTRICT NAME],0),1)</f>
        <v>Rakath Glitterbeard </v>
      </c>
      <c r="J8" s="45"/>
      <c r="M8" s="49" t="s">
        <v>2242</v>
      </c>
      <c r="N8" s="49"/>
      <c r="O8" s="66"/>
      <c r="P8" s="51"/>
    </row>
    <row r="9" spans="1:16">
      <c r="A9" s="44">
        <v>6</v>
      </c>
      <c r="B9" s="12" t="s">
        <v>775</v>
      </c>
      <c r="C9" s="12" t="s">
        <v>2185</v>
      </c>
      <c r="D9" s="45"/>
      <c r="F9" s="44" t="s">
        <v>329</v>
      </c>
      <c r="G9" t="s">
        <v>15</v>
      </c>
      <c r="H9" t="str">
        <f>INDEX(Таблиця8[GANG],MATCH(Таблиця16[[#This Row],[District]],Таблиця8[DISTRICT NAME],0),1)</f>
        <v>The Faithless</v>
      </c>
      <c r="I9" t="str">
        <f>INDEX(Таблиця8[KINGPIN],MATCH(Таблиця16[[#This Row],[District]],Таблиця8[DISTRICT NAME],0),1)</f>
        <v>Straightstick</v>
      </c>
      <c r="J9" t="s">
        <v>590</v>
      </c>
      <c r="M9" s="49" t="s">
        <v>2243</v>
      </c>
      <c r="N9" s="49"/>
      <c r="O9" s="66"/>
      <c r="P9" s="51"/>
    </row>
    <row r="10" spans="1:16">
      <c r="A10" s="49">
        <v>7</v>
      </c>
      <c r="B10" s="50" t="s">
        <v>776</v>
      </c>
      <c r="C10" s="50"/>
      <c r="D10" s="51"/>
      <c r="F10" s="44" t="s">
        <v>800</v>
      </c>
      <c r="G10" s="12" t="s">
        <v>17</v>
      </c>
      <c r="H10" s="45" t="str">
        <f>INDEX(Таблиця8[GANG],MATCH(Таблиця16[[#This Row],[District]],Таблиця8[DISTRICT NAME],0),1)</f>
        <v>xxxx</v>
      </c>
      <c r="I10" s="45" t="str">
        <f>INDEX(Таблиця8[KINGPIN],MATCH(Таблиця16[[#This Row],[District]],Таблиця8[DISTRICT NAME],0),1)</f>
        <v>Fetcher</v>
      </c>
      <c r="J10" s="45"/>
      <c r="M10" s="49" t="s">
        <v>2241</v>
      </c>
      <c r="N10" s="49"/>
      <c r="O10" s="66"/>
      <c r="P10" s="51"/>
    </row>
    <row r="11" spans="1:16">
      <c r="F11" s="44" t="s">
        <v>330</v>
      </c>
      <c r="G11" s="12" t="s">
        <v>6</v>
      </c>
      <c r="H11" s="45" t="str">
        <f>INDEX(Таблиця8[GANG],MATCH(Таблиця16[[#This Row],[District]],Таблиця8[DISTRICT NAME],0),1)</f>
        <v>xxxx</v>
      </c>
      <c r="I11" s="45" t="str">
        <f>INDEX(Таблиця8[KINGPIN],MATCH(Таблиця16[[#This Row],[District]],Таблиця8[DISTRICT NAME],0),1)</f>
        <v>The Whiskey Lady</v>
      </c>
      <c r="J11" s="45"/>
      <c r="M11" s="49" t="s">
        <v>2237</v>
      </c>
      <c r="N11" s="49"/>
      <c r="O11" s="66"/>
      <c r="P11" s="51"/>
    </row>
    <row r="12" spans="1:16">
      <c r="F12" s="44"/>
      <c r="G12" t="s">
        <v>0</v>
      </c>
      <c r="H12" t="str">
        <f>INDEX(Таблиця8[GANG],MATCH(Таблиця16[[#This Row],[District]],Таблиця8[DISTRICT NAME],0),1)</f>
        <v>Shar’s Serpents i</v>
      </c>
      <c r="I12" t="str">
        <f>INDEX(Таблиця8[KINGPIN],MATCH(Таблиця16[[#This Row],[District]],Таблиця8[DISTRICT NAME],0),1)</f>
        <v>xxxx</v>
      </c>
      <c r="J12" s="45" t="s">
        <v>2181</v>
      </c>
      <c r="M12" s="49" t="s">
        <v>2238</v>
      </c>
      <c r="N12" s="49"/>
      <c r="O12" s="66"/>
      <c r="P12" s="51"/>
    </row>
    <row r="13" spans="1:16">
      <c r="F13" s="44"/>
      <c r="G13" s="12" t="s">
        <v>8</v>
      </c>
      <c r="H13" s="45" t="str">
        <f>INDEX(Таблиця8[GANG],MATCH(Таблиця16[[#This Row],[District]],Таблиця8[DISTRICT NAME],0),1)</f>
        <v>Rivington Rats</v>
      </c>
      <c r="I13" s="45" t="str">
        <f>INDEX(Таблиця8[KINGPIN],MATCH(Таблиця16[[#This Row],[District]],Таблиця8[DISTRICT NAME],0),1)</f>
        <v>xxxx</v>
      </c>
      <c r="J13" s="45" t="s">
        <v>820</v>
      </c>
      <c r="M13" s="49" t="s">
        <v>2239</v>
      </c>
      <c r="N13" s="49"/>
      <c r="O13" s="66"/>
      <c r="P13" s="51"/>
    </row>
    <row r="14" spans="1:16">
      <c r="F14" s="49"/>
      <c r="G14" s="50" t="s">
        <v>12</v>
      </c>
      <c r="H14" s="51" t="str">
        <f>INDEX(Таблиця8[GANG],MATCH(Таблиця16[[#This Row],[District]],Таблиця8[DISTRICT NAME],0),1)</f>
        <v>Bloody Hands</v>
      </c>
      <c r="I14" s="51" t="str">
        <f>INDEX(Таблиця8[KINGPIN],MATCH(Таблиця16[[#This Row],[District]],Таблиця8[DISTRICT NAME],0),1)</f>
        <v>xxxx</v>
      </c>
      <c r="J14" s="51" t="s">
        <v>581</v>
      </c>
      <c r="M14" s="49" t="s">
        <v>2240</v>
      </c>
      <c r="N14" s="49"/>
      <c r="O14" s="66"/>
      <c r="P14" s="51"/>
    </row>
    <row r="15" spans="1:16">
      <c r="F15" s="49"/>
      <c r="G15" s="50" t="s">
        <v>14</v>
      </c>
      <c r="H15" s="51" t="str">
        <f>INDEX(Таблиця8[GANG],MATCH(Таблиця16[[#This Row],[District]],Таблиця8[DISTRICT NAME],0),1)</f>
        <v>Gravemakers</v>
      </c>
      <c r="I15" s="51" t="str">
        <f>INDEX(Таблиця8[KINGPIN],MATCH(Таблиця16[[#This Row],[District]],Таблиця8[DISTRICT NAME],0),1)</f>
        <v>xxxx</v>
      </c>
      <c r="J15" s="51" t="s">
        <v>601</v>
      </c>
      <c r="K15" s="66"/>
      <c r="M15" s="49" t="s">
        <v>3503</v>
      </c>
      <c r="N15" s="49" t="s">
        <v>1280</v>
      </c>
      <c r="O15" s="66"/>
      <c r="P15" s="51"/>
    </row>
    <row r="16" spans="1:16">
      <c r="F16" s="49"/>
      <c r="G16" s="50" t="s">
        <v>16</v>
      </c>
      <c r="H16" s="51" t="str">
        <f>INDEX(Таблиця8[GANG],MATCH(Таблиця16[[#This Row],[District]],Таблиця8[DISTRICT NAME],0),1)</f>
        <v>Ganthall’s Gallants</v>
      </c>
      <c r="I16" s="51" t="str">
        <f>INDEX(Таблиця8[KINGPIN],MATCH(Таблиця16[[#This Row],[District]],Таблиця8[DISTRICT NAME],0),1)</f>
        <v>xxxx</v>
      </c>
      <c r="J16" s="51" t="s">
        <v>816</v>
      </c>
      <c r="K16" s="66"/>
      <c r="M16" s="49" t="s">
        <v>3504</v>
      </c>
      <c r="N16" s="49" t="s">
        <v>1280</v>
      </c>
      <c r="O16" s="66"/>
      <c r="P16" s="51"/>
    </row>
    <row r="17" spans="6:16">
      <c r="F17" s="49"/>
      <c r="G17" s="50" t="s">
        <v>18</v>
      </c>
      <c r="H17" s="51" t="str">
        <f>INDEX(Таблиця8[GANG],MATCH(Таблиця16[[#This Row],[District]],Таблиця8[DISTRICT NAME],0),1)</f>
        <v>the Crossed </v>
      </c>
      <c r="I17" s="51" t="str">
        <f>INDEX(Таблиця8[KINGPIN],MATCH(Таблиця16[[#This Row],[District]],Таблиця8[DISTRICT NAME],0),1)</f>
        <v>xxxx</v>
      </c>
      <c r="J17" s="51" t="s">
        <v>669</v>
      </c>
      <c r="K17" s="66"/>
      <c r="M17" s="49" t="s">
        <v>3505</v>
      </c>
      <c r="N17" s="49" t="s">
        <v>1280</v>
      </c>
      <c r="O17" s="66"/>
      <c r="P17" s="51"/>
    </row>
    <row r="18" spans="6:16">
      <c r="F18" s="44"/>
      <c r="G18" s="12" t="s">
        <v>3</v>
      </c>
      <c r="H18" s="124" t="str">
        <f>INDEX(Таблиця8[GANG],MATCH(Таблиця16[[#This Row],[District]],Таблиця8[DISTRICT NAME],0),1)</f>
        <v>xxxx</v>
      </c>
      <c r="I18" s="124" t="str">
        <f>INDEX(Таблиця8[KINGPIN],MATCH(Таблиця16[[#This Row],[District]],Таблиця8[DISTRICT NAME],0),1)</f>
        <v>xxxx</v>
      </c>
      <c r="J18" s="45"/>
      <c r="M18" s="49" t="s">
        <v>779</v>
      </c>
      <c r="N18" s="49" t="s">
        <v>1280</v>
      </c>
      <c r="O18" s="66"/>
      <c r="P18" s="51"/>
    </row>
    <row r="19" spans="6:16">
      <c r="F19" s="44"/>
      <c r="G19" s="12" t="s">
        <v>319</v>
      </c>
      <c r="H19" s="125" t="str">
        <f>INDEX(Таблиця8[GANG],MATCH(Таблиця16[[#This Row],[District]],Таблиця8[DISTRICT NAME],0),1)</f>
        <v>xxxx</v>
      </c>
      <c r="I19" s="125" t="str">
        <f>INDEX(Таблиця8[KINGPIN],MATCH(Таблиця16[[#This Row],[District]],Таблиця8[DISTRICT NAME],0),1)</f>
        <v>xxxx</v>
      </c>
      <c r="J19" s="45"/>
      <c r="M19" s="44" t="s">
        <v>778</v>
      </c>
      <c r="N19" s="49" t="s">
        <v>1280</v>
      </c>
      <c r="O19" s="66"/>
      <c r="P19" s="51"/>
    </row>
    <row r="20" spans="6:16">
      <c r="F20" s="49"/>
      <c r="G20" s="50" t="s">
        <v>4</v>
      </c>
      <c r="H20" s="125" t="str">
        <f>INDEX(Таблиця8[GANG],MATCH(Таблиця16[[#This Row],[District]],Таблиця8[DISTRICT NAME],0),1)</f>
        <v>xxxx</v>
      </c>
      <c r="I20" s="125" t="str">
        <f>INDEX(Таблиця8[KINGPIN],MATCH(Таблиця16[[#This Row],[District]],Таблиця8[DISTRICT NAME],0),1)</f>
        <v>xxxx</v>
      </c>
      <c r="J20" s="51"/>
      <c r="K20" s="66"/>
      <c r="M20" s="49" t="s">
        <v>777</v>
      </c>
      <c r="N20" s="49" t="s">
        <v>1279</v>
      </c>
      <c r="O20" s="66"/>
      <c r="P20" s="45">
        <f>7*12*100</f>
        <v>8400</v>
      </c>
    </row>
    <row r="21" spans="6:16">
      <c r="F21" s="49"/>
      <c r="G21" s="50" t="s">
        <v>7</v>
      </c>
      <c r="H21" s="124" t="str">
        <f>INDEX(Таблиця8[GANG],MATCH(Таблиця16[[#This Row],[District]],Таблиця8[DISTRICT NAME],0),1)</f>
        <v>xxxx</v>
      </c>
      <c r="I21" s="124" t="str">
        <f>INDEX(Таблиця8[KINGPIN],MATCH(Таблиця16[[#This Row],[District]],Таблиця8[DISTRICT NAME],0),1)</f>
        <v>xxxx</v>
      </c>
      <c r="J21" s="51"/>
      <c r="K21" s="66"/>
      <c r="M21" s="49"/>
    </row>
    <row r="22" spans="6:16">
      <c r="F22" s="44" t="s">
        <v>72</v>
      </c>
      <c r="G22" s="12" t="s">
        <v>9</v>
      </c>
      <c r="H22" s="124" t="str">
        <f>INDEX(Таблиця8[GANG],MATCH(Таблиця16[[#This Row],[District]],Таблиця8[DISTRICT NAME],0),1)</f>
        <v>xxxx</v>
      </c>
      <c r="I22" s="124" t="str">
        <f>INDEX(Таблиця8[KINGPIN],MATCH(Таблиця16[[#This Row],[District]],Таблиця8[DISTRICT NAME],0),1)</f>
        <v>Genamine Kopali</v>
      </c>
      <c r="J22" s="45"/>
      <c r="M22" s="49"/>
    </row>
    <row r="23" spans="6:16">
      <c r="F23" s="49"/>
      <c r="G23" s="50" t="s">
        <v>10</v>
      </c>
      <c r="H23" s="125" t="str">
        <f>INDEX(Таблиця8[GANG],MATCH(Таблиця16[[#This Row],[District]],Таблиця8[DISTRICT NAME],0),1)</f>
        <v>xxxx</v>
      </c>
      <c r="I23" s="125" t="str">
        <f>INDEX(Таблиця8[KINGPIN],MATCH(Таблиця16[[#This Row],[District]],Таблиця8[DISTRICT NAME],0),1)</f>
        <v>xxxx</v>
      </c>
      <c r="J23" s="51"/>
      <c r="K23" s="66"/>
    </row>
    <row r="24" spans="6:16">
      <c r="F24" s="49"/>
      <c r="G24" s="50" t="s">
        <v>13</v>
      </c>
      <c r="H24" s="124" t="str">
        <f>INDEX(Таблиця8[GANG],MATCH(Таблиця16[[#This Row],[District]],Таблиця8[DISTRICT NAME],0),1)</f>
        <v>xxxx</v>
      </c>
      <c r="I24" s="124" t="str">
        <f>INDEX(Таблиця8[KINGPIN],MATCH(Таблиця16[[#This Row],[District]],Таблиця8[DISTRICT NAME],0),1)</f>
        <v>xxxx</v>
      </c>
      <c r="J24" s="51"/>
      <c r="K24" s="66"/>
    </row>
    <row r="25" spans="6:16">
      <c r="F25" s="49"/>
      <c r="G25" s="50"/>
      <c r="H25" s="124"/>
      <c r="I25" s="124"/>
      <c r="J25" s="51"/>
      <c r="K25" s="66"/>
    </row>
  </sheetData>
  <mergeCells count="3">
    <mergeCell ref="M2:P2"/>
    <mergeCell ref="F2:J2"/>
    <mergeCell ref="A2:D2"/>
  </mergeCells>
  <phoneticPr fontId="54" type="noConversion"/>
  <pageMargins left="0.7" right="0.7" top="0.75" bottom="0.75" header="0.3" footer="0.3"/>
  <pageSetup paperSize="9" orientation="portrait" r:id="rId1"/>
  <tableParts count="3">
    <tablePart r:id="rId2"/>
    <tablePart r:id="rId3"/>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D7DE-E0AC-4594-BCF1-EC33CB496277}">
  <sheetPr>
    <tabColor rgb="FF002060"/>
    <pageSetUpPr fitToPage="1"/>
  </sheetPr>
  <dimension ref="A1"/>
  <sheetViews>
    <sheetView showGridLines="0" topLeftCell="H8" zoomScale="85" zoomScaleNormal="85" workbookViewId="0">
      <selection activeCell="D16" sqref="D16"/>
    </sheetView>
  </sheetViews>
  <sheetFormatPr defaultRowHeight="16.5"/>
  <sheetData/>
  <pageMargins left="0.25" right="0.25" top="0.75" bottom="0.75" header="0.3" footer="0.3"/>
  <pageSetup paperSize="9" fitToWidth="0" fitToHeight="2"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M299"/>
  <sheetViews>
    <sheetView topLeftCell="A285" workbookViewId="0">
      <selection activeCell="A306" sqref="A306"/>
    </sheetView>
  </sheetViews>
  <sheetFormatPr defaultRowHeight="17.25"/>
  <cols>
    <col min="1" max="1" width="46.625" style="5" bestFit="1" customWidth="1"/>
    <col min="2" max="4" width="38.375" customWidth="1"/>
    <col min="5" max="5" width="15" customWidth="1"/>
    <col min="6" max="6" width="13.5" customWidth="1"/>
    <col min="7" max="7" width="15.5" customWidth="1"/>
    <col min="8" max="8" width="10.5" customWidth="1"/>
    <col min="10" max="10" width="11.875" customWidth="1"/>
  </cols>
  <sheetData>
    <row r="1" spans="1:12">
      <c r="A1" s="5" t="s">
        <v>21</v>
      </c>
      <c r="B1" t="s">
        <v>124</v>
      </c>
      <c r="C1" t="s">
        <v>1573</v>
      </c>
      <c r="D1" t="s">
        <v>2160</v>
      </c>
      <c r="E1" t="s">
        <v>125</v>
      </c>
      <c r="F1" t="s">
        <v>320</v>
      </c>
      <c r="G1" t="s">
        <v>456</v>
      </c>
      <c r="H1" t="s">
        <v>325</v>
      </c>
      <c r="I1" t="s">
        <v>326</v>
      </c>
      <c r="J1" t="s">
        <v>327</v>
      </c>
      <c r="K1" t="s">
        <v>2214</v>
      </c>
      <c r="L1" t="s">
        <v>2152</v>
      </c>
    </row>
    <row r="2" spans="1:12">
      <c r="A2" s="52" t="s">
        <v>345</v>
      </c>
      <c r="B2" s="13" t="s">
        <v>346</v>
      </c>
      <c r="C2" s="13" t="s">
        <v>874</v>
      </c>
      <c r="D2" s="13"/>
      <c r="E2" s="13" t="s">
        <v>874</v>
      </c>
      <c r="F2" s="13" t="s">
        <v>371</v>
      </c>
      <c r="G2" s="13" t="s">
        <v>459</v>
      </c>
      <c r="H2" s="52" t="s">
        <v>345</v>
      </c>
      <c r="I2" s="13"/>
      <c r="J2" s="13"/>
      <c r="K2" s="122"/>
    </row>
    <row r="3" spans="1:12">
      <c r="A3" s="52" t="s">
        <v>347</v>
      </c>
      <c r="B3" s="53" t="s">
        <v>667</v>
      </c>
      <c r="C3" s="78" t="s">
        <v>200</v>
      </c>
      <c r="D3" s="78"/>
      <c r="E3" s="13" t="s">
        <v>873</v>
      </c>
      <c r="F3" s="13"/>
      <c r="G3" s="13"/>
      <c r="H3" s="13"/>
      <c r="I3" s="13"/>
      <c r="J3" s="13"/>
      <c r="K3" s="13"/>
    </row>
    <row r="4" spans="1:12">
      <c r="A4" s="52" t="s">
        <v>349</v>
      </c>
      <c r="B4" s="13" t="s">
        <v>668</v>
      </c>
      <c r="C4" s="78" t="s">
        <v>200</v>
      </c>
      <c r="D4" s="78"/>
      <c r="E4" s="13" t="s">
        <v>872</v>
      </c>
      <c r="F4" s="13"/>
      <c r="G4" s="13"/>
      <c r="H4" s="13"/>
      <c r="I4" s="13"/>
      <c r="J4" s="13"/>
      <c r="K4" s="13"/>
    </row>
    <row r="5" spans="1:12">
      <c r="A5" s="52" t="s">
        <v>179</v>
      </c>
      <c r="B5" s="13" t="s">
        <v>348</v>
      </c>
      <c r="C5" s="78" t="s">
        <v>200</v>
      </c>
      <c r="D5" s="78"/>
      <c r="E5" s="13" t="s">
        <v>176</v>
      </c>
      <c r="F5" s="13"/>
      <c r="G5" s="13"/>
      <c r="H5" s="13"/>
      <c r="I5" s="13"/>
      <c r="J5" s="13"/>
      <c r="K5" s="13"/>
    </row>
    <row r="6" spans="1:12">
      <c r="A6" s="127" t="s">
        <v>780</v>
      </c>
      <c r="B6" s="13" t="s">
        <v>374</v>
      </c>
      <c r="C6" s="78" t="s">
        <v>200</v>
      </c>
      <c r="D6" s="70"/>
      <c r="E6" s="66" t="s">
        <v>2139</v>
      </c>
      <c r="F6" s="126" t="s">
        <v>350</v>
      </c>
      <c r="G6" s="13" t="s">
        <v>458</v>
      </c>
      <c r="H6" s="13"/>
      <c r="I6" s="13"/>
      <c r="J6" s="13"/>
      <c r="K6" s="13"/>
    </row>
    <row r="7" spans="1:12">
      <c r="A7" s="127" t="s">
        <v>328</v>
      </c>
      <c r="B7" s="13"/>
      <c r="C7" s="78" t="s">
        <v>200</v>
      </c>
      <c r="D7" s="70"/>
      <c r="E7" s="66" t="s">
        <v>2139</v>
      </c>
      <c r="F7" s="126" t="s">
        <v>350</v>
      </c>
      <c r="G7" s="13" t="s">
        <v>612</v>
      </c>
      <c r="H7" s="13"/>
      <c r="I7" s="13"/>
      <c r="J7" s="13"/>
      <c r="K7" s="13"/>
    </row>
    <row r="8" spans="1:12">
      <c r="A8" s="127" t="s">
        <v>329</v>
      </c>
      <c r="B8" s="13"/>
      <c r="C8" s="78" t="s">
        <v>200</v>
      </c>
      <c r="D8" s="70"/>
      <c r="E8" s="66" t="s">
        <v>2139</v>
      </c>
      <c r="F8" s="126" t="s">
        <v>350</v>
      </c>
      <c r="G8" s="13" t="s">
        <v>611</v>
      </c>
      <c r="H8" s="13"/>
      <c r="I8" s="13"/>
      <c r="J8" s="13"/>
      <c r="K8" s="13"/>
    </row>
    <row r="9" spans="1:12">
      <c r="A9" s="127" t="s">
        <v>330</v>
      </c>
      <c r="B9" s="13"/>
      <c r="C9" s="78" t="s">
        <v>200</v>
      </c>
      <c r="D9" s="70"/>
      <c r="E9" s="66" t="s">
        <v>2139</v>
      </c>
      <c r="F9" s="126" t="s">
        <v>350</v>
      </c>
      <c r="G9" s="13" t="s">
        <v>610</v>
      </c>
      <c r="H9" s="13"/>
      <c r="I9" s="13"/>
      <c r="J9" s="13"/>
      <c r="K9" s="13"/>
    </row>
    <row r="10" spans="1:12">
      <c r="A10" s="52" t="s">
        <v>413</v>
      </c>
      <c r="B10" s="13" t="s">
        <v>1464</v>
      </c>
      <c r="C10" s="78" t="s">
        <v>200</v>
      </c>
      <c r="D10" s="78"/>
      <c r="E10" s="13" t="s">
        <v>674</v>
      </c>
      <c r="F10" s="13"/>
      <c r="G10" s="13" t="s">
        <v>414</v>
      </c>
      <c r="H10" s="13" t="s">
        <v>671</v>
      </c>
      <c r="I10" s="13"/>
      <c r="J10" s="13"/>
      <c r="K10" s="13"/>
    </row>
    <row r="11" spans="1:12">
      <c r="A11" s="52" t="s">
        <v>419</v>
      </c>
      <c r="B11" s="13"/>
      <c r="C11" s="78" t="s">
        <v>200</v>
      </c>
      <c r="D11" s="78"/>
      <c r="E11" s="13" t="s">
        <v>129</v>
      </c>
      <c r="F11" s="13"/>
      <c r="G11" s="13"/>
      <c r="H11" s="13"/>
      <c r="I11" s="13"/>
      <c r="J11" s="13"/>
      <c r="K11" s="13"/>
    </row>
    <row r="12" spans="1:12">
      <c r="A12" s="52" t="s">
        <v>420</v>
      </c>
      <c r="B12" s="13"/>
      <c r="C12" s="78" t="s">
        <v>200</v>
      </c>
      <c r="D12" s="78"/>
      <c r="E12" s="13" t="s">
        <v>129</v>
      </c>
      <c r="F12" s="13"/>
      <c r="G12" s="13"/>
      <c r="H12" s="13"/>
      <c r="I12" s="13"/>
      <c r="J12" s="13"/>
      <c r="K12" s="13"/>
    </row>
    <row r="13" spans="1:12">
      <c r="A13" s="52" t="s">
        <v>136</v>
      </c>
      <c r="B13" s="13"/>
      <c r="C13" s="78" t="s">
        <v>200</v>
      </c>
      <c r="D13" s="78"/>
      <c r="E13" s="13" t="s">
        <v>871</v>
      </c>
      <c r="F13" s="13" t="s">
        <v>446</v>
      </c>
      <c r="G13" s="13"/>
      <c r="H13" s="13"/>
      <c r="I13" s="13"/>
      <c r="J13" s="13"/>
      <c r="K13" s="13"/>
    </row>
    <row r="14" spans="1:12">
      <c r="A14" s="52" t="s">
        <v>331</v>
      </c>
      <c r="B14" s="13"/>
      <c r="C14" s="78" t="s">
        <v>200</v>
      </c>
      <c r="D14" s="78"/>
      <c r="E14" s="13" t="s">
        <v>871</v>
      </c>
      <c r="F14" s="13" t="s">
        <v>446</v>
      </c>
      <c r="G14" s="13"/>
      <c r="H14" s="13"/>
      <c r="I14" s="13"/>
      <c r="J14" s="13"/>
      <c r="K14" s="13"/>
    </row>
    <row r="15" spans="1:12">
      <c r="A15" s="52" t="s">
        <v>332</v>
      </c>
      <c r="B15" s="13"/>
      <c r="C15" s="78" t="s">
        <v>200</v>
      </c>
      <c r="D15" s="78"/>
      <c r="E15" s="13" t="s">
        <v>871</v>
      </c>
      <c r="F15" s="13" t="s">
        <v>446</v>
      </c>
      <c r="G15" s="13"/>
      <c r="H15" s="13"/>
      <c r="I15" s="13"/>
      <c r="J15" s="13"/>
      <c r="K15" s="13"/>
    </row>
    <row r="16" spans="1:12">
      <c r="A16" s="54" t="s">
        <v>960</v>
      </c>
      <c r="B16" s="13"/>
      <c r="C16" s="78" t="s">
        <v>200</v>
      </c>
      <c r="D16" s="78"/>
      <c r="E16" s="13" t="s">
        <v>871</v>
      </c>
      <c r="F16" s="13" t="s">
        <v>446</v>
      </c>
      <c r="G16" s="13"/>
      <c r="H16" s="13"/>
      <c r="I16" s="13"/>
      <c r="J16" s="13"/>
      <c r="K16" s="13"/>
    </row>
    <row r="17" spans="1:13">
      <c r="A17" s="52" t="s">
        <v>54</v>
      </c>
      <c r="B17" s="13" t="s">
        <v>677</v>
      </c>
      <c r="C17" s="78" t="s">
        <v>200</v>
      </c>
      <c r="D17" s="78"/>
      <c r="E17" s="13" t="s">
        <v>144</v>
      </c>
      <c r="F17" s="13" t="s">
        <v>448</v>
      </c>
      <c r="G17" s="13"/>
      <c r="H17" s="13" t="s">
        <v>675</v>
      </c>
      <c r="I17" s="13"/>
      <c r="J17" s="13"/>
      <c r="K17" s="13"/>
    </row>
    <row r="18" spans="1:13">
      <c r="A18" s="52" t="s">
        <v>55</v>
      </c>
      <c r="B18" s="13" t="s">
        <v>677</v>
      </c>
      <c r="C18" s="78" t="s">
        <v>200</v>
      </c>
      <c r="D18" s="78"/>
      <c r="E18" s="13" t="s">
        <v>144</v>
      </c>
      <c r="F18" s="13" t="s">
        <v>448</v>
      </c>
      <c r="G18" s="13"/>
      <c r="H18" s="13" t="s">
        <v>676</v>
      </c>
      <c r="I18" s="13"/>
      <c r="J18" s="13"/>
      <c r="K18" s="13"/>
    </row>
    <row r="19" spans="1:13">
      <c r="A19" s="52" t="s">
        <v>153</v>
      </c>
      <c r="B19" s="53" t="s">
        <v>679</v>
      </c>
      <c r="C19" s="78" t="s">
        <v>200</v>
      </c>
      <c r="D19" s="78"/>
      <c r="E19" s="13" t="s">
        <v>870</v>
      </c>
      <c r="F19" s="13" t="s">
        <v>449</v>
      </c>
      <c r="G19" s="13" t="s">
        <v>415</v>
      </c>
      <c r="H19" s="13" t="s">
        <v>678</v>
      </c>
      <c r="I19" s="13"/>
      <c r="J19" s="13"/>
      <c r="K19" s="13"/>
    </row>
    <row r="20" spans="1:13">
      <c r="A20" s="52" t="s">
        <v>56</v>
      </c>
      <c r="B20" s="13"/>
      <c r="C20" s="78" t="s">
        <v>200</v>
      </c>
      <c r="D20" s="78"/>
      <c r="E20" s="13" t="s">
        <v>869</v>
      </c>
      <c r="F20" s="13" t="s">
        <v>447</v>
      </c>
      <c r="G20" s="13"/>
      <c r="H20" s="13"/>
      <c r="I20" s="13"/>
      <c r="J20" s="13"/>
      <c r="K20" s="13"/>
    </row>
    <row r="21" spans="1:13">
      <c r="A21" s="52" t="s">
        <v>57</v>
      </c>
      <c r="B21" s="13"/>
      <c r="C21" s="78" t="s">
        <v>200</v>
      </c>
      <c r="D21" s="70"/>
      <c r="E21" s="66" t="s">
        <v>2139</v>
      </c>
      <c r="F21" s="13"/>
      <c r="G21" s="13"/>
      <c r="H21" s="55" t="s">
        <v>466</v>
      </c>
      <c r="I21" s="13"/>
      <c r="J21" s="13"/>
      <c r="K21" s="13"/>
    </row>
    <row r="22" spans="1:13">
      <c r="A22" s="54" t="s">
        <v>58</v>
      </c>
      <c r="B22" s="13"/>
      <c r="C22" s="78" t="s">
        <v>200</v>
      </c>
      <c r="D22" s="70"/>
      <c r="E22" s="66" t="s">
        <v>2139</v>
      </c>
      <c r="F22" s="13" t="s">
        <v>658</v>
      </c>
      <c r="G22" s="13"/>
      <c r="H22" s="13"/>
      <c r="I22" s="13"/>
      <c r="J22" s="13"/>
      <c r="K22" s="13"/>
    </row>
    <row r="23" spans="1:13">
      <c r="A23" s="54" t="s">
        <v>59</v>
      </c>
      <c r="B23" s="13"/>
      <c r="C23" s="78" t="s">
        <v>200</v>
      </c>
      <c r="D23" s="78"/>
      <c r="E23" s="13" t="s">
        <v>160</v>
      </c>
      <c r="F23" s="13"/>
      <c r="G23" s="13"/>
      <c r="H23" s="13" t="s">
        <v>908</v>
      </c>
      <c r="I23" s="13"/>
      <c r="J23" s="13"/>
      <c r="K23" s="13"/>
    </row>
    <row r="24" spans="1:13">
      <c r="A24" s="52" t="s">
        <v>60</v>
      </c>
      <c r="B24" s="13"/>
      <c r="C24" s="78" t="s">
        <v>200</v>
      </c>
      <c r="D24" s="78"/>
      <c r="E24" s="13" t="s">
        <v>163</v>
      </c>
      <c r="F24" s="13"/>
      <c r="G24" s="13"/>
      <c r="H24" s="55" t="s">
        <v>478</v>
      </c>
      <c r="I24" s="13"/>
      <c r="J24" s="13"/>
      <c r="K24" s="13"/>
    </row>
    <row r="25" spans="1:13">
      <c r="A25" s="127" t="s">
        <v>61</v>
      </c>
      <c r="B25" s="13"/>
      <c r="C25" s="78" t="s">
        <v>200</v>
      </c>
      <c r="D25" s="78"/>
      <c r="E25" s="13" t="s">
        <v>797</v>
      </c>
      <c r="F25" s="126" t="s">
        <v>350</v>
      </c>
      <c r="G25" s="13"/>
      <c r="H25" s="55" t="s">
        <v>484</v>
      </c>
      <c r="I25" s="13"/>
      <c r="J25" s="13"/>
      <c r="K25" s="13"/>
    </row>
    <row r="26" spans="1:13">
      <c r="A26" s="52" t="s">
        <v>184</v>
      </c>
      <c r="B26" s="13" t="s">
        <v>467</v>
      </c>
      <c r="C26" s="78" t="s">
        <v>200</v>
      </c>
      <c r="D26" s="78"/>
      <c r="E26" s="13" t="s">
        <v>180</v>
      </c>
      <c r="F26" s="13"/>
      <c r="G26" s="13" t="s">
        <v>183</v>
      </c>
      <c r="H26" s="13" t="s">
        <v>468</v>
      </c>
      <c r="I26" s="13"/>
      <c r="J26" s="13"/>
      <c r="K26" s="13"/>
    </row>
    <row r="27" spans="1:13">
      <c r="A27" s="52" t="s">
        <v>334</v>
      </c>
      <c r="B27" s="13" t="s">
        <v>333</v>
      </c>
      <c r="C27" s="78" t="s">
        <v>200</v>
      </c>
      <c r="D27" s="78"/>
      <c r="E27" s="13" t="s">
        <v>868</v>
      </c>
      <c r="F27" s="13"/>
      <c r="G27" s="13"/>
      <c r="H27" s="13" t="s">
        <v>909</v>
      </c>
      <c r="I27" s="13"/>
      <c r="J27" s="13"/>
      <c r="K27" s="13"/>
    </row>
    <row r="28" spans="1:13">
      <c r="A28" s="52" t="s">
        <v>62</v>
      </c>
      <c r="B28" s="13" t="s">
        <v>548</v>
      </c>
      <c r="C28" s="78" t="s">
        <v>200</v>
      </c>
      <c r="D28" s="78"/>
      <c r="E28" s="13" t="s">
        <v>208</v>
      </c>
      <c r="F28" s="13"/>
      <c r="G28" s="13"/>
      <c r="H28" s="55" t="s">
        <v>547</v>
      </c>
      <c r="I28" s="13"/>
      <c r="J28" s="13"/>
      <c r="K28" s="13"/>
    </row>
    <row r="29" spans="1:13">
      <c r="A29" s="52" t="s">
        <v>63</v>
      </c>
      <c r="B29" s="13"/>
      <c r="C29" s="78" t="s">
        <v>200</v>
      </c>
      <c r="D29" s="78"/>
      <c r="E29" s="13" t="s">
        <v>211</v>
      </c>
      <c r="F29" s="13"/>
      <c r="G29" s="13"/>
      <c r="H29" s="55" t="s">
        <v>493</v>
      </c>
      <c r="I29" s="13"/>
      <c r="J29" s="13"/>
      <c r="K29" s="13"/>
      <c r="L29" t="s">
        <v>790</v>
      </c>
      <c r="M29" t="s">
        <v>790</v>
      </c>
    </row>
    <row r="30" spans="1:13">
      <c r="A30" s="52" t="s">
        <v>64</v>
      </c>
      <c r="B30" s="13"/>
      <c r="C30" s="78" t="s">
        <v>200</v>
      </c>
      <c r="D30" s="78"/>
      <c r="E30" s="13" t="s">
        <v>211</v>
      </c>
      <c r="F30" s="13"/>
      <c r="G30" s="13"/>
      <c r="H30" s="55" t="s">
        <v>492</v>
      </c>
      <c r="I30" s="13"/>
      <c r="J30" s="13"/>
      <c r="K30" s="13"/>
    </row>
    <row r="31" spans="1:13">
      <c r="A31" s="52" t="s">
        <v>221</v>
      </c>
      <c r="B31" s="13"/>
      <c r="C31" s="78" t="s">
        <v>200</v>
      </c>
      <c r="D31" s="78"/>
      <c r="E31" s="13" t="s">
        <v>218</v>
      </c>
      <c r="F31" s="13" t="s">
        <v>450</v>
      </c>
      <c r="G31" s="55" t="s">
        <v>575</v>
      </c>
      <c r="H31" s="55" t="s">
        <v>576</v>
      </c>
      <c r="I31" s="13"/>
      <c r="J31" s="13"/>
      <c r="K31" s="13"/>
    </row>
    <row r="32" spans="1:13">
      <c r="A32" s="127" t="s">
        <v>65</v>
      </c>
      <c r="B32" s="13"/>
      <c r="C32" s="78" t="s">
        <v>200</v>
      </c>
      <c r="D32" s="78"/>
      <c r="E32" s="13" t="s">
        <v>222</v>
      </c>
      <c r="F32" s="126" t="s">
        <v>350</v>
      </c>
      <c r="G32" s="55" t="s">
        <v>2222</v>
      </c>
      <c r="H32" s="55" t="s">
        <v>551</v>
      </c>
      <c r="I32" s="13"/>
      <c r="J32" s="13"/>
      <c r="K32" s="13"/>
    </row>
    <row r="33" spans="1:11">
      <c r="A33" s="52" t="s">
        <v>66</v>
      </c>
      <c r="B33" s="55" t="s">
        <v>546</v>
      </c>
      <c r="C33" s="78" t="s">
        <v>200</v>
      </c>
      <c r="D33" s="78"/>
      <c r="E33" s="13" t="s">
        <v>225</v>
      </c>
      <c r="F33" s="13"/>
      <c r="G33" s="13"/>
      <c r="H33" s="55" t="s">
        <v>545</v>
      </c>
      <c r="I33" s="13"/>
      <c r="J33" s="13"/>
      <c r="K33" s="13"/>
    </row>
    <row r="34" spans="1:11">
      <c r="A34" s="52" t="s">
        <v>67</v>
      </c>
      <c r="B34" s="13" t="s">
        <v>574</v>
      </c>
      <c r="C34" s="78" t="s">
        <v>200</v>
      </c>
      <c r="D34" s="78"/>
      <c r="E34" s="55" t="s">
        <v>232</v>
      </c>
      <c r="F34" s="13" t="s">
        <v>789</v>
      </c>
      <c r="G34" s="13"/>
      <c r="H34" s="55" t="s">
        <v>573</v>
      </c>
      <c r="I34" s="13"/>
      <c r="J34" s="13"/>
      <c r="K34" s="13"/>
    </row>
    <row r="35" spans="1:11">
      <c r="A35" s="52" t="s">
        <v>68</v>
      </c>
      <c r="B35" s="55" t="s">
        <v>554</v>
      </c>
      <c r="C35" s="78" t="s">
        <v>200</v>
      </c>
      <c r="D35" s="78"/>
      <c r="E35" s="13" t="s">
        <v>242</v>
      </c>
      <c r="F35" s="13"/>
      <c r="G35" s="13"/>
      <c r="H35" s="55" t="s">
        <v>553</v>
      </c>
      <c r="I35" s="13"/>
      <c r="J35" s="13"/>
      <c r="K35" s="13"/>
    </row>
    <row r="36" spans="1:11">
      <c r="A36" s="52" t="s">
        <v>69</v>
      </c>
      <c r="B36" s="13" t="s">
        <v>495</v>
      </c>
      <c r="C36" s="78" t="s">
        <v>200</v>
      </c>
      <c r="D36" s="78"/>
      <c r="E36" s="13" t="s">
        <v>249</v>
      </c>
      <c r="F36" s="13"/>
      <c r="G36" s="13"/>
      <c r="H36" s="55" t="s">
        <v>494</v>
      </c>
      <c r="I36" s="13"/>
      <c r="J36" s="13"/>
      <c r="K36" s="13"/>
    </row>
    <row r="37" spans="1:11">
      <c r="A37" s="52" t="s">
        <v>70</v>
      </c>
      <c r="B37" s="13"/>
      <c r="C37" s="78" t="s">
        <v>200</v>
      </c>
      <c r="D37" s="70"/>
      <c r="E37" s="66" t="s">
        <v>2139</v>
      </c>
      <c r="F37" s="13" t="s">
        <v>371</v>
      </c>
      <c r="G37" s="13" t="s">
        <v>460</v>
      </c>
      <c r="H37" s="55" t="s">
        <v>550</v>
      </c>
      <c r="I37" s="13"/>
      <c r="J37" s="13"/>
      <c r="K37" s="13"/>
    </row>
    <row r="38" spans="1:11">
      <c r="A38" s="52" t="s">
        <v>321</v>
      </c>
      <c r="B38" s="13"/>
      <c r="C38" s="78" t="s">
        <v>200</v>
      </c>
      <c r="D38" s="70"/>
      <c r="E38" s="66" t="s">
        <v>2139</v>
      </c>
      <c r="F38" s="13" t="s">
        <v>371</v>
      </c>
      <c r="G38" s="13" t="s">
        <v>461</v>
      </c>
      <c r="H38" s="55" t="s">
        <v>549</v>
      </c>
      <c r="I38" s="13"/>
      <c r="J38" s="13"/>
      <c r="K38" s="13"/>
    </row>
    <row r="39" spans="1:11">
      <c r="A39" s="52" t="s">
        <v>71</v>
      </c>
      <c r="B39" s="13"/>
      <c r="C39" s="78" t="s">
        <v>200</v>
      </c>
      <c r="D39" s="78"/>
      <c r="E39" s="13" t="s">
        <v>867</v>
      </c>
      <c r="F39" s="13"/>
      <c r="G39" s="13"/>
      <c r="H39" s="13" t="s">
        <v>682</v>
      </c>
      <c r="I39" s="13"/>
      <c r="J39" s="13"/>
      <c r="K39" s="13"/>
    </row>
    <row r="40" spans="1:11">
      <c r="A40" s="52" t="s">
        <v>72</v>
      </c>
      <c r="B40" s="13"/>
      <c r="C40" s="78" t="s">
        <v>200</v>
      </c>
      <c r="D40" s="70"/>
      <c r="E40" s="66" t="s">
        <v>2139</v>
      </c>
      <c r="F40" s="13" t="s">
        <v>558</v>
      </c>
      <c r="G40" s="13" t="s">
        <v>559</v>
      </c>
      <c r="H40" s="13"/>
      <c r="I40" s="13"/>
      <c r="J40" s="13"/>
      <c r="K40" s="13"/>
    </row>
    <row r="41" spans="1:11">
      <c r="A41" s="52" t="s">
        <v>73</v>
      </c>
      <c r="B41" s="13"/>
      <c r="C41" s="78" t="s">
        <v>200</v>
      </c>
      <c r="D41" s="70"/>
      <c r="E41" s="66" t="s">
        <v>2139</v>
      </c>
      <c r="F41" s="13" t="s">
        <v>451</v>
      </c>
      <c r="G41" s="13"/>
      <c r="H41" s="52" t="s">
        <v>73</v>
      </c>
      <c r="I41" s="13"/>
      <c r="J41" s="13"/>
      <c r="K41" s="13"/>
    </row>
    <row r="42" spans="1:11">
      <c r="A42" s="52" t="s">
        <v>322</v>
      </c>
      <c r="B42" s="13"/>
      <c r="C42" s="78" t="s">
        <v>200</v>
      </c>
      <c r="D42" s="78"/>
      <c r="E42" s="13" t="s">
        <v>910</v>
      </c>
      <c r="F42" s="13" t="s">
        <v>479</v>
      </c>
      <c r="G42" s="13"/>
      <c r="H42" s="55" t="s">
        <v>481</v>
      </c>
      <c r="I42" s="13"/>
      <c r="J42" s="13"/>
      <c r="K42" s="13"/>
    </row>
    <row r="43" spans="1:11">
      <c r="A43" s="52" t="s">
        <v>74</v>
      </c>
      <c r="B43" s="13" t="s">
        <v>482</v>
      </c>
      <c r="C43" s="78" t="s">
        <v>200</v>
      </c>
      <c r="D43" s="78"/>
      <c r="E43" s="13" t="s">
        <v>910</v>
      </c>
      <c r="F43" s="13" t="s">
        <v>479</v>
      </c>
      <c r="G43" s="13"/>
      <c r="H43" s="13" t="s">
        <v>480</v>
      </c>
      <c r="I43" s="13"/>
      <c r="J43" s="13"/>
      <c r="K43" s="13"/>
    </row>
    <row r="44" spans="1:11">
      <c r="A44" s="52" t="s">
        <v>75</v>
      </c>
      <c r="B44" s="13" t="s">
        <v>482</v>
      </c>
      <c r="C44" s="78" t="s">
        <v>200</v>
      </c>
      <c r="D44" s="78"/>
      <c r="E44" s="13" t="s">
        <v>910</v>
      </c>
      <c r="F44" s="13" t="s">
        <v>479</v>
      </c>
      <c r="G44" s="13"/>
      <c r="H44" s="13" t="s">
        <v>480</v>
      </c>
      <c r="I44" s="13"/>
      <c r="J44" s="13"/>
      <c r="K44" s="13"/>
    </row>
    <row r="45" spans="1:11">
      <c r="A45" s="54" t="s">
        <v>76</v>
      </c>
      <c r="B45" s="13"/>
      <c r="C45" s="78" t="s">
        <v>200</v>
      </c>
      <c r="D45" s="78"/>
      <c r="E45" s="13" t="s">
        <v>275</v>
      </c>
      <c r="F45" s="13"/>
      <c r="G45" s="13"/>
      <c r="H45" s="13"/>
      <c r="I45" s="13"/>
      <c r="J45" s="13"/>
      <c r="K45" s="13"/>
    </row>
    <row r="46" spans="1:11">
      <c r="A46" s="52" t="s">
        <v>77</v>
      </c>
      <c r="B46" s="13" t="s">
        <v>563</v>
      </c>
      <c r="C46" s="78" t="s">
        <v>200</v>
      </c>
      <c r="D46" s="78"/>
      <c r="E46" s="13" t="s">
        <v>279</v>
      </c>
      <c r="F46" s="13"/>
      <c r="G46" s="13"/>
      <c r="H46" s="55" t="s">
        <v>562</v>
      </c>
      <c r="I46" s="13"/>
      <c r="J46" s="13"/>
      <c r="K46" s="13"/>
    </row>
    <row r="47" spans="1:11">
      <c r="A47" s="52" t="s">
        <v>78</v>
      </c>
      <c r="B47" s="13" t="s">
        <v>817</v>
      </c>
      <c r="C47" s="78" t="s">
        <v>200</v>
      </c>
      <c r="D47" s="78"/>
      <c r="E47" s="55" t="s">
        <v>282</v>
      </c>
      <c r="F47" s="13" t="s">
        <v>567</v>
      </c>
      <c r="G47" s="13"/>
      <c r="H47" s="55" t="s">
        <v>566</v>
      </c>
      <c r="I47" s="13"/>
      <c r="J47" s="13"/>
      <c r="K47" s="13"/>
    </row>
    <row r="48" spans="1:11">
      <c r="A48" s="52" t="s">
        <v>336</v>
      </c>
      <c r="B48" s="13" t="s">
        <v>604</v>
      </c>
      <c r="C48" s="78" t="s">
        <v>200</v>
      </c>
      <c r="D48" s="78"/>
      <c r="E48" s="13" t="s">
        <v>602</v>
      </c>
      <c r="F48" s="13" t="s">
        <v>601</v>
      </c>
      <c r="G48" s="13" t="s">
        <v>270</v>
      </c>
      <c r="H48" s="55" t="s">
        <v>603</v>
      </c>
      <c r="I48" s="13"/>
      <c r="J48" s="13"/>
      <c r="K48" s="13"/>
    </row>
    <row r="49" spans="1:11">
      <c r="A49" s="52" t="s">
        <v>79</v>
      </c>
      <c r="B49" s="13" t="s">
        <v>588</v>
      </c>
      <c r="C49" s="78" t="s">
        <v>200</v>
      </c>
      <c r="D49" s="78"/>
      <c r="E49" s="13" t="s">
        <v>589</v>
      </c>
      <c r="F49" s="13"/>
      <c r="G49" s="13"/>
      <c r="H49" s="55" t="s">
        <v>587</v>
      </c>
      <c r="I49" s="13"/>
      <c r="J49" s="13"/>
      <c r="K49" s="13"/>
    </row>
    <row r="50" spans="1:11">
      <c r="A50" s="52" t="s">
        <v>80</v>
      </c>
      <c r="B50" s="55" t="s">
        <v>592</v>
      </c>
      <c r="C50" s="78" t="s">
        <v>200</v>
      </c>
      <c r="D50" s="78"/>
      <c r="E50" s="13" t="s">
        <v>297</v>
      </c>
      <c r="F50" s="13"/>
      <c r="G50" s="13"/>
      <c r="H50" s="55" t="s">
        <v>591</v>
      </c>
      <c r="I50" s="13"/>
      <c r="J50" s="13"/>
      <c r="K50" s="13"/>
    </row>
    <row r="51" spans="1:11">
      <c r="A51" s="52" t="s">
        <v>82</v>
      </c>
      <c r="B51" s="13" t="s">
        <v>606</v>
      </c>
      <c r="C51" s="78" t="s">
        <v>200</v>
      </c>
      <c r="D51" s="78"/>
      <c r="E51" s="13" t="s">
        <v>300</v>
      </c>
      <c r="F51" s="13"/>
      <c r="G51" s="13"/>
      <c r="H51" s="13" t="s">
        <v>605</v>
      </c>
      <c r="I51" s="13"/>
      <c r="J51" s="13"/>
      <c r="K51" s="13"/>
    </row>
    <row r="52" spans="1:11">
      <c r="A52" s="127" t="s">
        <v>337</v>
      </c>
      <c r="B52" s="13"/>
      <c r="C52" s="78" t="s">
        <v>200</v>
      </c>
      <c r="D52" s="70"/>
      <c r="E52" s="66" t="s">
        <v>2139</v>
      </c>
      <c r="F52" s="126" t="s">
        <v>350</v>
      </c>
      <c r="G52" s="13" t="s">
        <v>613</v>
      </c>
      <c r="H52" s="13"/>
      <c r="I52" s="13"/>
      <c r="J52" s="13"/>
      <c r="K52" s="13"/>
    </row>
    <row r="53" spans="1:11">
      <c r="A53" s="52" t="s">
        <v>85</v>
      </c>
      <c r="B53" s="55" t="s">
        <v>596</v>
      </c>
      <c r="C53" s="78" t="s">
        <v>200</v>
      </c>
      <c r="D53" s="78"/>
      <c r="E53" s="13" t="s">
        <v>313</v>
      </c>
      <c r="F53" s="13"/>
      <c r="G53" s="13"/>
      <c r="H53" s="55" t="s">
        <v>598</v>
      </c>
      <c r="I53" s="13"/>
      <c r="J53" s="13"/>
      <c r="K53" s="13"/>
    </row>
    <row r="54" spans="1:11">
      <c r="A54" s="52" t="s">
        <v>86</v>
      </c>
      <c r="B54" s="55" t="s">
        <v>595</v>
      </c>
      <c r="C54" s="78" t="s">
        <v>200</v>
      </c>
      <c r="D54" s="78"/>
      <c r="E54" s="13" t="s">
        <v>313</v>
      </c>
      <c r="F54" s="13"/>
      <c r="G54" s="13"/>
      <c r="H54" s="55" t="s">
        <v>597</v>
      </c>
      <c r="I54" s="13"/>
      <c r="J54" s="13"/>
      <c r="K54" s="13"/>
    </row>
    <row r="55" spans="1:11">
      <c r="A55" s="52" t="s">
        <v>87</v>
      </c>
      <c r="B55" s="13"/>
      <c r="C55" s="78" t="s">
        <v>200</v>
      </c>
      <c r="D55" s="70"/>
      <c r="E55" s="66" t="s">
        <v>2139</v>
      </c>
      <c r="F55" s="13" t="s">
        <v>371</v>
      </c>
      <c r="G55" s="13" t="s">
        <v>594</v>
      </c>
      <c r="H55" s="55" t="s">
        <v>593</v>
      </c>
      <c r="I55" s="13"/>
      <c r="J55" s="13"/>
      <c r="K55" s="13"/>
    </row>
    <row r="56" spans="1:11">
      <c r="A56" s="52" t="s">
        <v>88</v>
      </c>
      <c r="B56" s="13"/>
      <c r="C56" s="78" t="s">
        <v>200</v>
      </c>
      <c r="D56" s="70"/>
      <c r="E56" s="66" t="s">
        <v>2139</v>
      </c>
      <c r="F56" s="13" t="s">
        <v>371</v>
      </c>
      <c r="G56" s="13" t="s">
        <v>461</v>
      </c>
      <c r="H56" s="13"/>
      <c r="I56" s="13"/>
      <c r="J56" s="13"/>
      <c r="K56" s="13"/>
    </row>
    <row r="57" spans="1:11">
      <c r="A57" s="52" t="s">
        <v>89</v>
      </c>
      <c r="B57" s="13"/>
      <c r="C57" s="78" t="s">
        <v>200</v>
      </c>
      <c r="D57" s="70"/>
      <c r="E57" s="66" t="s">
        <v>2139</v>
      </c>
      <c r="F57" s="13" t="s">
        <v>371</v>
      </c>
      <c r="G57" s="13" t="s">
        <v>462</v>
      </c>
      <c r="H57" s="13"/>
      <c r="I57" s="13"/>
      <c r="J57" s="13"/>
      <c r="K57" s="13"/>
    </row>
    <row r="58" spans="1:11">
      <c r="A58" s="52" t="s">
        <v>90</v>
      </c>
      <c r="B58" s="13"/>
      <c r="C58" s="78" t="s">
        <v>200</v>
      </c>
      <c r="D58" s="70"/>
      <c r="E58" s="66" t="s">
        <v>2139</v>
      </c>
      <c r="F58" s="13" t="s">
        <v>371</v>
      </c>
      <c r="G58" s="13" t="s">
        <v>462</v>
      </c>
      <c r="H58" s="13"/>
      <c r="I58" s="13"/>
      <c r="J58" s="13"/>
      <c r="K58" s="13"/>
    </row>
    <row r="59" spans="1:11">
      <c r="A59" s="52" t="s">
        <v>91</v>
      </c>
      <c r="B59" s="13"/>
      <c r="C59" s="78" t="s">
        <v>200</v>
      </c>
      <c r="D59" s="70"/>
      <c r="E59" s="66" t="s">
        <v>2139</v>
      </c>
      <c r="F59" s="13" t="s">
        <v>371</v>
      </c>
      <c r="G59" s="13" t="s">
        <v>462</v>
      </c>
      <c r="H59" s="13"/>
      <c r="I59" s="13"/>
      <c r="J59" s="13"/>
      <c r="K59" s="13"/>
    </row>
    <row r="60" spans="1:11">
      <c r="A60" s="52" t="s">
        <v>92</v>
      </c>
      <c r="B60" s="13"/>
      <c r="C60" s="78" t="s">
        <v>200</v>
      </c>
      <c r="D60" s="70"/>
      <c r="E60" s="66" t="s">
        <v>2139</v>
      </c>
      <c r="F60" s="13" t="s">
        <v>371</v>
      </c>
      <c r="G60" s="13" t="s">
        <v>462</v>
      </c>
      <c r="H60" s="13"/>
      <c r="I60" s="13"/>
      <c r="J60" s="13"/>
      <c r="K60" s="13"/>
    </row>
    <row r="61" spans="1:11">
      <c r="A61" s="52" t="s">
        <v>93</v>
      </c>
      <c r="B61" s="13"/>
      <c r="C61" s="78" t="s">
        <v>200</v>
      </c>
      <c r="D61" s="70"/>
      <c r="E61" s="66" t="s">
        <v>2139</v>
      </c>
      <c r="F61" s="13" t="s">
        <v>371</v>
      </c>
      <c r="G61" s="13" t="s">
        <v>462</v>
      </c>
      <c r="H61" s="13"/>
      <c r="I61" s="13"/>
      <c r="J61" s="13"/>
      <c r="K61" s="13"/>
    </row>
    <row r="62" spans="1:11">
      <c r="A62" s="52" t="s">
        <v>94</v>
      </c>
      <c r="B62" s="13"/>
      <c r="C62" s="78" t="s">
        <v>200</v>
      </c>
      <c r="D62" s="70"/>
      <c r="E62" s="66" t="s">
        <v>2139</v>
      </c>
      <c r="F62" s="13" t="s">
        <v>371</v>
      </c>
      <c r="G62" s="13" t="s">
        <v>462</v>
      </c>
      <c r="H62" s="13"/>
      <c r="I62" s="13"/>
      <c r="J62" s="13"/>
      <c r="K62" s="13"/>
    </row>
    <row r="63" spans="1:11">
      <c r="A63" s="52" t="s">
        <v>335</v>
      </c>
      <c r="B63" s="13" t="s">
        <v>659</v>
      </c>
      <c r="C63" s="78" t="s">
        <v>200</v>
      </c>
      <c r="D63" s="70"/>
      <c r="E63" s="66" t="s">
        <v>2139</v>
      </c>
      <c r="F63" s="13" t="s">
        <v>371</v>
      </c>
      <c r="G63" s="13" t="s">
        <v>460</v>
      </c>
      <c r="H63" s="13" t="s">
        <v>660</v>
      </c>
      <c r="I63" s="13"/>
      <c r="J63" s="13"/>
      <c r="K63" s="13"/>
    </row>
    <row r="64" spans="1:11">
      <c r="A64" s="52" t="s">
        <v>231</v>
      </c>
      <c r="B64" s="13"/>
      <c r="C64" s="78" t="s">
        <v>200</v>
      </c>
      <c r="D64" s="78"/>
      <c r="E64" s="13" t="s">
        <v>228</v>
      </c>
      <c r="F64" s="13"/>
      <c r="G64" s="13"/>
      <c r="H64" s="13" t="s">
        <v>496</v>
      </c>
      <c r="I64" s="13"/>
      <c r="J64" s="13"/>
      <c r="K64" s="13"/>
    </row>
    <row r="65" spans="1:11">
      <c r="A65" s="52" t="s">
        <v>95</v>
      </c>
      <c r="B65" s="55" t="s">
        <v>498</v>
      </c>
      <c r="C65" s="78" t="s">
        <v>200</v>
      </c>
      <c r="D65" s="78"/>
      <c r="E65" s="13" t="s">
        <v>228</v>
      </c>
      <c r="F65" s="13"/>
      <c r="G65" s="13"/>
      <c r="H65" s="55" t="s">
        <v>497</v>
      </c>
      <c r="I65" s="13"/>
      <c r="J65" s="13"/>
      <c r="K65" s="13"/>
    </row>
    <row r="66" spans="1:11">
      <c r="A66" s="52" t="s">
        <v>323</v>
      </c>
      <c r="B66" s="55" t="s">
        <v>500</v>
      </c>
      <c r="C66" s="78" t="s">
        <v>200</v>
      </c>
      <c r="D66" s="78"/>
      <c r="E66" s="13" t="s">
        <v>228</v>
      </c>
      <c r="F66" s="13"/>
      <c r="G66" s="13"/>
      <c r="H66" s="55" t="s">
        <v>499</v>
      </c>
      <c r="I66" s="13"/>
      <c r="J66" s="13"/>
      <c r="K66" s="13"/>
    </row>
    <row r="67" spans="1:11">
      <c r="A67" s="52" t="s">
        <v>96</v>
      </c>
      <c r="B67" s="55" t="s">
        <v>501</v>
      </c>
      <c r="C67" s="78" t="s">
        <v>200</v>
      </c>
      <c r="D67" s="78"/>
      <c r="E67" s="13" t="s">
        <v>228</v>
      </c>
      <c r="F67" s="13"/>
      <c r="G67" s="13"/>
      <c r="H67" s="55" t="s">
        <v>508</v>
      </c>
      <c r="I67" s="13"/>
      <c r="J67" s="13"/>
      <c r="K67" s="13"/>
    </row>
    <row r="68" spans="1:11">
      <c r="A68" s="52" t="s">
        <v>324</v>
      </c>
      <c r="B68" s="55" t="s">
        <v>502</v>
      </c>
      <c r="C68" s="78" t="s">
        <v>200</v>
      </c>
      <c r="D68" s="78"/>
      <c r="E68" s="13" t="s">
        <v>228</v>
      </c>
      <c r="F68" s="13"/>
      <c r="G68" s="13"/>
      <c r="H68" s="55" t="s">
        <v>507</v>
      </c>
      <c r="I68" s="13"/>
      <c r="J68" s="13"/>
      <c r="K68" s="13"/>
    </row>
    <row r="69" spans="1:11">
      <c r="A69" s="52" t="s">
        <v>97</v>
      </c>
      <c r="B69" s="55" t="s">
        <v>503</v>
      </c>
      <c r="C69" s="78" t="s">
        <v>200</v>
      </c>
      <c r="D69" s="78"/>
      <c r="E69" s="13" t="s">
        <v>228</v>
      </c>
      <c r="F69" s="13"/>
      <c r="G69" s="13"/>
      <c r="H69" s="55" t="s">
        <v>506</v>
      </c>
      <c r="I69" s="13"/>
      <c r="J69" s="13"/>
      <c r="K69" s="13"/>
    </row>
    <row r="70" spans="1:11">
      <c r="A70" s="52" t="s">
        <v>98</v>
      </c>
      <c r="B70" s="55" t="s">
        <v>504</v>
      </c>
      <c r="C70" s="78" t="s">
        <v>200</v>
      </c>
      <c r="D70" s="78"/>
      <c r="E70" s="13" t="s">
        <v>228</v>
      </c>
      <c r="F70" s="13"/>
      <c r="G70" s="13"/>
      <c r="H70" s="13" t="s">
        <v>505</v>
      </c>
      <c r="I70" s="13"/>
      <c r="J70" s="13"/>
      <c r="K70" s="13"/>
    </row>
    <row r="71" spans="1:11">
      <c r="A71" s="52" t="s">
        <v>99</v>
      </c>
      <c r="B71" s="13" t="s">
        <v>510</v>
      </c>
      <c r="C71" s="78" t="s">
        <v>200</v>
      </c>
      <c r="D71" s="78"/>
      <c r="E71" s="13" t="s">
        <v>228</v>
      </c>
      <c r="F71" s="13"/>
      <c r="G71" s="13"/>
      <c r="H71" s="55" t="s">
        <v>509</v>
      </c>
      <c r="I71" s="13"/>
      <c r="J71" s="13"/>
      <c r="K71" s="13"/>
    </row>
    <row r="72" spans="1:11">
      <c r="A72" s="52" t="s">
        <v>100</v>
      </c>
      <c r="B72" s="13" t="s">
        <v>510</v>
      </c>
      <c r="C72" s="78" t="s">
        <v>200</v>
      </c>
      <c r="D72" s="78"/>
      <c r="E72" s="13" t="s">
        <v>228</v>
      </c>
      <c r="F72" s="13"/>
      <c r="G72" s="13"/>
      <c r="H72" s="55" t="s">
        <v>509</v>
      </c>
      <c r="I72" s="13"/>
      <c r="J72" s="13"/>
      <c r="K72" s="13"/>
    </row>
    <row r="73" spans="1:11">
      <c r="A73" s="52" t="s">
        <v>101</v>
      </c>
      <c r="B73" s="55" t="s">
        <v>512</v>
      </c>
      <c r="C73" s="78" t="s">
        <v>200</v>
      </c>
      <c r="D73" s="78"/>
      <c r="E73" s="13" t="s">
        <v>228</v>
      </c>
      <c r="F73" s="13"/>
      <c r="G73" s="13"/>
      <c r="H73" s="55" t="s">
        <v>511</v>
      </c>
      <c r="I73" s="13"/>
      <c r="J73" s="13"/>
      <c r="K73" s="13"/>
    </row>
    <row r="74" spans="1:11">
      <c r="A74" s="52" t="s">
        <v>338</v>
      </c>
      <c r="B74" s="55" t="s">
        <v>513</v>
      </c>
      <c r="C74" s="78" t="s">
        <v>200</v>
      </c>
      <c r="D74" s="78"/>
      <c r="E74" s="13" t="s">
        <v>228</v>
      </c>
      <c r="F74" s="13"/>
      <c r="G74" s="13"/>
      <c r="H74" s="13"/>
      <c r="I74" s="13"/>
      <c r="J74" s="13"/>
      <c r="K74" s="13"/>
    </row>
    <row r="75" spans="1:11">
      <c r="A75" s="52" t="s">
        <v>339</v>
      </c>
      <c r="B75" s="55" t="s">
        <v>514</v>
      </c>
      <c r="C75" s="78" t="s">
        <v>200</v>
      </c>
      <c r="D75" s="78"/>
      <c r="E75" s="13" t="s">
        <v>228</v>
      </c>
      <c r="F75" s="13"/>
      <c r="G75" s="13"/>
      <c r="H75" s="13"/>
      <c r="I75" s="13"/>
      <c r="J75" s="13"/>
      <c r="K75" s="13"/>
    </row>
    <row r="76" spans="1:11">
      <c r="A76" s="52" t="s">
        <v>102</v>
      </c>
      <c r="B76" s="55" t="s">
        <v>515</v>
      </c>
      <c r="C76" s="78" t="s">
        <v>200</v>
      </c>
      <c r="D76" s="78"/>
      <c r="E76" s="13" t="s">
        <v>228</v>
      </c>
      <c r="F76" s="13"/>
      <c r="G76" s="13"/>
      <c r="H76" s="13"/>
      <c r="I76" s="13"/>
      <c r="J76" s="13"/>
      <c r="K76" s="13"/>
    </row>
    <row r="77" spans="1:11">
      <c r="A77" s="52" t="s">
        <v>103</v>
      </c>
      <c r="B77" s="13"/>
      <c r="C77" s="78" t="s">
        <v>200</v>
      </c>
      <c r="D77" s="78"/>
      <c r="E77" s="13" t="s">
        <v>228</v>
      </c>
      <c r="F77" s="13"/>
      <c r="G77" s="13"/>
      <c r="H77" s="55" t="s">
        <v>516</v>
      </c>
      <c r="I77" s="13"/>
      <c r="J77" s="13"/>
      <c r="K77" s="13"/>
    </row>
    <row r="78" spans="1:11">
      <c r="A78" s="52" t="s">
        <v>518</v>
      </c>
      <c r="B78" s="13"/>
      <c r="C78" s="78" t="s">
        <v>200</v>
      </c>
      <c r="D78" s="78"/>
      <c r="E78" s="13" t="s">
        <v>228</v>
      </c>
      <c r="F78" s="13"/>
      <c r="G78" s="13"/>
      <c r="H78" s="55" t="s">
        <v>517</v>
      </c>
      <c r="I78" s="13"/>
      <c r="J78" s="13"/>
      <c r="K78" s="13"/>
    </row>
    <row r="79" spans="1:11" ht="16.5">
      <c r="A79" s="55" t="s">
        <v>520</v>
      </c>
      <c r="B79" s="13" t="s">
        <v>522</v>
      </c>
      <c r="C79" s="78" t="s">
        <v>200</v>
      </c>
      <c r="D79" s="78"/>
      <c r="E79" s="55" t="s">
        <v>521</v>
      </c>
      <c r="F79" s="13"/>
      <c r="G79" s="13"/>
      <c r="H79" s="55" t="s">
        <v>519</v>
      </c>
      <c r="I79" s="13"/>
      <c r="J79" s="13"/>
      <c r="K79" s="13"/>
    </row>
    <row r="80" spans="1:11">
      <c r="A80" s="52" t="s">
        <v>104</v>
      </c>
      <c r="B80" s="13" t="s">
        <v>525</v>
      </c>
      <c r="C80" s="78" t="s">
        <v>200</v>
      </c>
      <c r="D80" s="70"/>
      <c r="E80" s="66" t="s">
        <v>2139</v>
      </c>
      <c r="F80" s="13"/>
      <c r="G80" s="13"/>
      <c r="H80" s="13"/>
      <c r="I80" s="13"/>
      <c r="J80" s="13"/>
      <c r="K80" s="13"/>
    </row>
    <row r="81" spans="1:11">
      <c r="A81" s="52" t="s">
        <v>637</v>
      </c>
      <c r="B81" s="13" t="s">
        <v>655</v>
      </c>
      <c r="C81" s="78" t="s">
        <v>200</v>
      </c>
      <c r="D81" s="70"/>
      <c r="E81" s="66" t="s">
        <v>2139</v>
      </c>
      <c r="F81" s="13" t="s">
        <v>451</v>
      </c>
      <c r="G81" s="13"/>
      <c r="H81" s="52" t="s">
        <v>637</v>
      </c>
      <c r="I81" s="13"/>
      <c r="J81" s="13"/>
      <c r="K81" s="13"/>
    </row>
    <row r="82" spans="1:11">
      <c r="A82" s="54" t="s">
        <v>105</v>
      </c>
      <c r="B82" s="13"/>
      <c r="C82" s="78" t="s">
        <v>200</v>
      </c>
      <c r="D82" s="70"/>
      <c r="E82" s="66" t="s">
        <v>2139</v>
      </c>
      <c r="F82" s="13"/>
      <c r="G82" s="13"/>
      <c r="H82" s="13"/>
      <c r="I82" s="13"/>
      <c r="J82" s="13"/>
      <c r="K82" s="13"/>
    </row>
    <row r="83" spans="1:11">
      <c r="A83" s="54" t="s">
        <v>106</v>
      </c>
      <c r="B83" s="13"/>
      <c r="C83" s="78" t="s">
        <v>200</v>
      </c>
      <c r="D83" s="70"/>
      <c r="E83" s="66" t="s">
        <v>2139</v>
      </c>
      <c r="F83" s="13"/>
      <c r="G83" s="13"/>
      <c r="H83" s="13"/>
      <c r="I83" s="13"/>
      <c r="J83" s="13"/>
      <c r="K83" s="13"/>
    </row>
    <row r="84" spans="1:11">
      <c r="A84" s="52" t="s">
        <v>107</v>
      </c>
      <c r="B84" s="13"/>
      <c r="C84" s="78" t="s">
        <v>200</v>
      </c>
      <c r="D84" s="70"/>
      <c r="E84" s="66" t="s">
        <v>2139</v>
      </c>
      <c r="F84" s="13" t="s">
        <v>646</v>
      </c>
      <c r="G84" s="13"/>
      <c r="H84" s="13" t="s">
        <v>644</v>
      </c>
      <c r="I84" s="13"/>
      <c r="J84" s="13"/>
      <c r="K84" s="13"/>
    </row>
    <row r="85" spans="1:11">
      <c r="A85" s="52" t="s">
        <v>108</v>
      </c>
      <c r="B85" s="13"/>
      <c r="C85" s="78" t="s">
        <v>200</v>
      </c>
      <c r="D85" s="70"/>
      <c r="E85" s="66" t="s">
        <v>2139</v>
      </c>
      <c r="F85" s="13" t="s">
        <v>646</v>
      </c>
      <c r="G85" s="13"/>
      <c r="H85" s="53" t="s">
        <v>645</v>
      </c>
      <c r="I85" s="13"/>
      <c r="J85" s="13"/>
      <c r="K85" s="13"/>
    </row>
    <row r="86" spans="1:11">
      <c r="A86" s="52" t="s">
        <v>109</v>
      </c>
      <c r="B86" s="13"/>
      <c r="C86" s="78" t="s">
        <v>200</v>
      </c>
      <c r="D86" s="70"/>
      <c r="E86" s="66" t="s">
        <v>2139</v>
      </c>
      <c r="F86" s="13" t="s">
        <v>638</v>
      </c>
      <c r="G86" s="13"/>
      <c r="H86" s="13" t="s">
        <v>647</v>
      </c>
      <c r="I86" s="13"/>
      <c r="J86" s="13"/>
      <c r="K86" s="13"/>
    </row>
    <row r="87" spans="1:11">
      <c r="A87" s="52" t="s">
        <v>110</v>
      </c>
      <c r="B87" s="13"/>
      <c r="C87" s="78" t="s">
        <v>200</v>
      </c>
      <c r="D87" s="70"/>
      <c r="E87" s="66" t="s">
        <v>2139</v>
      </c>
      <c r="F87" s="13" t="s">
        <v>643</v>
      </c>
      <c r="G87" s="13"/>
      <c r="H87" s="13" t="s">
        <v>642</v>
      </c>
      <c r="I87" s="13"/>
      <c r="J87" s="13"/>
      <c r="K87" s="13"/>
    </row>
    <row r="88" spans="1:11">
      <c r="A88" s="52" t="s">
        <v>111</v>
      </c>
      <c r="B88" s="13"/>
      <c r="C88" s="78" t="s">
        <v>200</v>
      </c>
      <c r="D88" s="70"/>
      <c r="E88" s="66" t="s">
        <v>2139</v>
      </c>
      <c r="F88" s="13"/>
      <c r="G88" s="13"/>
      <c r="H88" s="13" t="s">
        <v>639</v>
      </c>
      <c r="I88" s="13"/>
      <c r="J88" s="13"/>
      <c r="K88" s="13"/>
    </row>
    <row r="89" spans="1:11">
      <c r="A89" s="52" t="s">
        <v>340</v>
      </c>
      <c r="B89" s="13" t="s">
        <v>641</v>
      </c>
      <c r="C89" s="78" t="s">
        <v>200</v>
      </c>
      <c r="D89" s="70"/>
      <c r="E89" s="66" t="s">
        <v>2139</v>
      </c>
      <c r="F89" s="13"/>
      <c r="G89" s="13"/>
      <c r="H89" s="53" t="s">
        <v>640</v>
      </c>
      <c r="I89" s="13"/>
      <c r="J89" s="13"/>
      <c r="K89" s="13"/>
    </row>
    <row r="90" spans="1:11">
      <c r="A90" s="52" t="s">
        <v>112</v>
      </c>
      <c r="B90" s="13"/>
      <c r="C90" s="78" t="s">
        <v>200</v>
      </c>
      <c r="D90" s="70"/>
      <c r="E90" s="66" t="s">
        <v>2139</v>
      </c>
      <c r="F90" s="13" t="s">
        <v>452</v>
      </c>
      <c r="G90" s="13"/>
      <c r="H90" s="13" t="s">
        <v>683</v>
      </c>
      <c r="I90" s="13"/>
      <c r="J90" s="13"/>
      <c r="K90" s="13"/>
    </row>
    <row r="91" spans="1:11">
      <c r="A91" s="127" t="s">
        <v>113</v>
      </c>
      <c r="B91" s="55" t="s">
        <v>526</v>
      </c>
      <c r="C91" s="78" t="s">
        <v>200</v>
      </c>
      <c r="D91" s="78"/>
      <c r="E91" s="13" t="s">
        <v>527</v>
      </c>
      <c r="F91" s="126" t="s">
        <v>350</v>
      </c>
      <c r="G91" s="13"/>
      <c r="H91" s="55" t="s">
        <v>528</v>
      </c>
      <c r="I91" s="13"/>
      <c r="J91" s="13"/>
      <c r="K91" s="13"/>
    </row>
    <row r="92" spans="1:11">
      <c r="A92" s="52" t="s">
        <v>114</v>
      </c>
      <c r="B92" s="55" t="s">
        <v>530</v>
      </c>
      <c r="C92" s="78" t="s">
        <v>200</v>
      </c>
      <c r="D92" s="70"/>
      <c r="E92" s="66" t="s">
        <v>2139</v>
      </c>
      <c r="F92" s="13"/>
      <c r="G92" s="13"/>
      <c r="H92" s="55" t="s">
        <v>529</v>
      </c>
      <c r="I92" s="13"/>
      <c r="J92" s="13"/>
      <c r="K92" s="13"/>
    </row>
    <row r="93" spans="1:11">
      <c r="A93" s="52" t="s">
        <v>115</v>
      </c>
      <c r="B93" s="55" t="s">
        <v>531</v>
      </c>
      <c r="C93" s="78" t="s">
        <v>200</v>
      </c>
      <c r="D93" s="70"/>
      <c r="E93" s="66" t="s">
        <v>2139</v>
      </c>
      <c r="F93" s="13"/>
      <c r="G93" s="13"/>
      <c r="H93" s="55" t="s">
        <v>497</v>
      </c>
      <c r="I93" s="13"/>
      <c r="J93" s="13"/>
      <c r="K93" s="13"/>
    </row>
    <row r="94" spans="1:11">
      <c r="A94" s="52" t="s">
        <v>116</v>
      </c>
      <c r="B94" s="55" t="s">
        <v>532</v>
      </c>
      <c r="C94" s="78" t="s">
        <v>200</v>
      </c>
      <c r="D94" s="70"/>
      <c r="E94" s="66" t="s">
        <v>2139</v>
      </c>
      <c r="F94" s="13" t="s">
        <v>371</v>
      </c>
      <c r="G94" s="13"/>
      <c r="H94" s="55" t="s">
        <v>533</v>
      </c>
      <c r="I94" s="13"/>
      <c r="J94" s="13"/>
      <c r="K94" s="13"/>
    </row>
    <row r="95" spans="1:11">
      <c r="A95" s="52" t="s">
        <v>117</v>
      </c>
      <c r="B95" s="13" t="s">
        <v>534</v>
      </c>
      <c r="C95" s="78" t="s">
        <v>200</v>
      </c>
      <c r="D95" s="70"/>
      <c r="E95" s="66" t="s">
        <v>2139</v>
      </c>
      <c r="F95" s="13"/>
      <c r="G95" s="13"/>
      <c r="H95" s="55" t="s">
        <v>535</v>
      </c>
      <c r="I95" s="13"/>
      <c r="J95" s="13"/>
      <c r="K95" s="13"/>
    </row>
    <row r="96" spans="1:11">
      <c r="A96" s="52" t="s">
        <v>537</v>
      </c>
      <c r="B96" s="55" t="s">
        <v>538</v>
      </c>
      <c r="C96" s="78" t="s">
        <v>200</v>
      </c>
      <c r="D96" s="70"/>
      <c r="E96" s="66" t="s">
        <v>2139</v>
      </c>
      <c r="F96" s="13"/>
      <c r="G96" s="13"/>
      <c r="H96" s="55" t="s">
        <v>539</v>
      </c>
      <c r="I96" s="13"/>
      <c r="J96" s="13"/>
      <c r="K96" s="13"/>
    </row>
    <row r="97" spans="1:11">
      <c r="A97" s="52" t="s">
        <v>536</v>
      </c>
      <c r="B97" s="55" t="s">
        <v>538</v>
      </c>
      <c r="C97" s="78" t="s">
        <v>200</v>
      </c>
      <c r="D97" s="70"/>
      <c r="E97" s="66" t="s">
        <v>2139</v>
      </c>
      <c r="F97" s="13"/>
      <c r="G97" s="13"/>
      <c r="H97" s="55" t="s">
        <v>539</v>
      </c>
      <c r="I97" s="13"/>
      <c r="J97" s="13"/>
      <c r="K97" s="13"/>
    </row>
    <row r="98" spans="1:11">
      <c r="A98" s="52" t="s">
        <v>118</v>
      </c>
      <c r="B98" s="55" t="s">
        <v>523</v>
      </c>
      <c r="C98" s="78" t="s">
        <v>200</v>
      </c>
      <c r="D98" s="70"/>
      <c r="E98" s="66" t="s">
        <v>2139</v>
      </c>
      <c r="F98" s="13"/>
      <c r="G98" s="13"/>
      <c r="H98" s="13" t="s">
        <v>524</v>
      </c>
      <c r="I98" s="13"/>
      <c r="J98" s="13"/>
      <c r="K98" s="13"/>
    </row>
    <row r="99" spans="1:11">
      <c r="A99" s="54" t="s">
        <v>119</v>
      </c>
      <c r="B99" s="13"/>
      <c r="C99" s="78" t="s">
        <v>200</v>
      </c>
      <c r="D99" s="70"/>
      <c r="E99" s="66" t="s">
        <v>2139</v>
      </c>
      <c r="F99" s="13"/>
      <c r="G99" s="13"/>
      <c r="H99" s="52" t="s">
        <v>119</v>
      </c>
      <c r="I99" s="13"/>
      <c r="J99" s="13"/>
      <c r="K99" s="13"/>
    </row>
    <row r="100" spans="1:11" ht="16.5">
      <c r="A100" s="55" t="s">
        <v>542</v>
      </c>
      <c r="B100" s="55" t="s">
        <v>540</v>
      </c>
      <c r="C100" s="78" t="s">
        <v>200</v>
      </c>
      <c r="D100" s="70"/>
      <c r="E100" s="66" t="s">
        <v>2139</v>
      </c>
      <c r="F100" s="13"/>
      <c r="G100" s="13"/>
      <c r="H100" s="13" t="s">
        <v>541</v>
      </c>
      <c r="I100" s="13"/>
      <c r="J100" s="13"/>
      <c r="K100" s="13"/>
    </row>
    <row r="101" spans="1:11" ht="16.5">
      <c r="A101" s="55" t="s">
        <v>543</v>
      </c>
      <c r="B101" s="55"/>
      <c r="C101" s="78" t="s">
        <v>200</v>
      </c>
      <c r="D101" s="70"/>
      <c r="E101" s="66" t="s">
        <v>2139</v>
      </c>
      <c r="F101" s="13" t="s">
        <v>864</v>
      </c>
      <c r="G101" s="13"/>
      <c r="H101" s="13" t="s">
        <v>544</v>
      </c>
      <c r="I101" s="13"/>
      <c r="J101" s="13"/>
      <c r="K101" s="13"/>
    </row>
    <row r="102" spans="1:11">
      <c r="A102" s="52" t="s">
        <v>120</v>
      </c>
      <c r="B102" s="53" t="s">
        <v>648</v>
      </c>
      <c r="C102" s="78" t="s">
        <v>200</v>
      </c>
      <c r="D102" s="70"/>
      <c r="E102" s="66" t="s">
        <v>2139</v>
      </c>
      <c r="F102" s="13"/>
      <c r="G102" s="13"/>
      <c r="H102" s="53" t="s">
        <v>649</v>
      </c>
      <c r="I102" s="13"/>
      <c r="J102" s="13"/>
      <c r="K102" s="13"/>
    </row>
    <row r="103" spans="1:11">
      <c r="A103" s="52" t="s">
        <v>121</v>
      </c>
      <c r="B103" s="53" t="s">
        <v>650</v>
      </c>
      <c r="C103" s="78" t="s">
        <v>200</v>
      </c>
      <c r="D103" s="70"/>
      <c r="E103" s="66" t="s">
        <v>2139</v>
      </c>
      <c r="F103" s="13"/>
      <c r="G103" s="13"/>
      <c r="H103" s="13" t="s">
        <v>654</v>
      </c>
      <c r="I103" s="13"/>
      <c r="J103" s="13"/>
      <c r="K103" s="13"/>
    </row>
    <row r="104" spans="1:11">
      <c r="A104" s="52" t="s">
        <v>341</v>
      </c>
      <c r="B104" s="53" t="s">
        <v>651</v>
      </c>
      <c r="C104" s="78" t="s">
        <v>200</v>
      </c>
      <c r="D104" s="70"/>
      <c r="E104" s="66" t="s">
        <v>2139</v>
      </c>
      <c r="F104" s="13"/>
      <c r="G104" s="13"/>
      <c r="H104" s="13" t="s">
        <v>654</v>
      </c>
      <c r="I104" s="13"/>
      <c r="J104" s="13"/>
      <c r="K104" s="13"/>
    </row>
    <row r="105" spans="1:11">
      <c r="A105" s="52" t="s">
        <v>342</v>
      </c>
      <c r="B105" s="53" t="s">
        <v>652</v>
      </c>
      <c r="C105" s="78" t="s">
        <v>200</v>
      </c>
      <c r="D105" s="70"/>
      <c r="E105" s="66" t="s">
        <v>2139</v>
      </c>
      <c r="F105" s="13"/>
      <c r="G105" s="13"/>
      <c r="H105" s="13" t="s">
        <v>654</v>
      </c>
      <c r="I105" s="13"/>
      <c r="J105" s="13"/>
      <c r="K105" s="13"/>
    </row>
    <row r="106" spans="1:11">
      <c r="A106" s="52" t="s">
        <v>343</v>
      </c>
      <c r="B106" s="53" t="s">
        <v>653</v>
      </c>
      <c r="C106" s="78" t="s">
        <v>200</v>
      </c>
      <c r="D106" s="70"/>
      <c r="E106" s="66" t="s">
        <v>2139</v>
      </c>
      <c r="F106" s="13"/>
      <c r="G106" s="13"/>
      <c r="H106" s="13" t="s">
        <v>654</v>
      </c>
      <c r="I106" s="13"/>
      <c r="J106" s="13"/>
      <c r="K106" s="13"/>
    </row>
    <row r="107" spans="1:11">
      <c r="A107" s="52" t="s">
        <v>636</v>
      </c>
      <c r="B107" s="53" t="s">
        <v>661</v>
      </c>
      <c r="C107" s="78" t="s">
        <v>200</v>
      </c>
      <c r="D107" s="70"/>
      <c r="E107" s="66" t="s">
        <v>2139</v>
      </c>
      <c r="F107" s="13"/>
      <c r="G107" s="13"/>
      <c r="H107" s="13" t="s">
        <v>662</v>
      </c>
      <c r="I107" s="13"/>
      <c r="J107" s="13"/>
      <c r="K107" s="13"/>
    </row>
    <row r="108" spans="1:11">
      <c r="A108" s="52" t="s">
        <v>122</v>
      </c>
      <c r="B108" s="13"/>
      <c r="C108" s="78" t="s">
        <v>200</v>
      </c>
      <c r="D108" s="70"/>
      <c r="E108" s="66" t="s">
        <v>2139</v>
      </c>
      <c r="F108" s="13"/>
      <c r="G108" s="13"/>
      <c r="H108" s="13" t="s">
        <v>866</v>
      </c>
      <c r="I108" s="13"/>
      <c r="J108" s="13"/>
      <c r="K108" s="13"/>
    </row>
    <row r="109" spans="1:11">
      <c r="A109" s="52" t="s">
        <v>344</v>
      </c>
      <c r="B109" s="53" t="s">
        <v>656</v>
      </c>
      <c r="C109" s="78" t="s">
        <v>200</v>
      </c>
      <c r="D109" s="70"/>
      <c r="E109" s="66" t="s">
        <v>2139</v>
      </c>
      <c r="F109" s="13" t="s">
        <v>658</v>
      </c>
      <c r="G109" s="13"/>
      <c r="H109" s="13" t="s">
        <v>657</v>
      </c>
      <c r="I109" s="13"/>
      <c r="J109" s="13"/>
      <c r="K109" s="13"/>
    </row>
    <row r="110" spans="1:11">
      <c r="A110" s="52" t="s">
        <v>81</v>
      </c>
      <c r="B110" s="13" t="s">
        <v>351</v>
      </c>
      <c r="C110" s="78" t="s">
        <v>200</v>
      </c>
      <c r="D110" s="70"/>
      <c r="E110" s="66" t="s">
        <v>2139</v>
      </c>
      <c r="F110" s="13"/>
      <c r="G110" s="13"/>
      <c r="H110" s="13" t="s">
        <v>865</v>
      </c>
      <c r="I110" s="13"/>
      <c r="J110" s="13"/>
      <c r="K110" s="13"/>
    </row>
    <row r="111" spans="1:11">
      <c r="A111" s="54" t="s">
        <v>352</v>
      </c>
      <c r="B111" s="13" t="s">
        <v>808</v>
      </c>
      <c r="C111" s="78" t="s">
        <v>200</v>
      </c>
      <c r="D111" s="70"/>
      <c r="E111" s="66" t="s">
        <v>2139</v>
      </c>
      <c r="F111" s="13" t="s">
        <v>827</v>
      </c>
      <c r="G111" s="13"/>
      <c r="H111" s="13"/>
      <c r="I111" s="13" t="s">
        <v>875</v>
      </c>
      <c r="J111" s="13"/>
      <c r="K111" s="13"/>
    </row>
    <row r="112" spans="1:11">
      <c r="A112" s="54" t="s">
        <v>353</v>
      </c>
      <c r="B112" s="13" t="s">
        <v>807</v>
      </c>
      <c r="C112" s="78" t="s">
        <v>200</v>
      </c>
      <c r="D112" s="70"/>
      <c r="E112" s="66" t="s">
        <v>2139</v>
      </c>
      <c r="F112" s="13" t="s">
        <v>371</v>
      </c>
      <c r="G112" s="13"/>
      <c r="H112" s="13"/>
      <c r="I112" s="13" t="s">
        <v>875</v>
      </c>
      <c r="J112" s="13"/>
      <c r="K112" s="13"/>
    </row>
    <row r="113" spans="1:11">
      <c r="A113" s="54" t="s">
        <v>418</v>
      </c>
      <c r="B113" s="13" t="s">
        <v>781</v>
      </c>
      <c r="C113" s="78" t="s">
        <v>200</v>
      </c>
      <c r="D113" s="70"/>
      <c r="E113" s="66" t="s">
        <v>2139</v>
      </c>
      <c r="F113" s="13" t="s">
        <v>733</v>
      </c>
      <c r="G113" s="13" t="s">
        <v>782</v>
      </c>
      <c r="H113" s="13"/>
      <c r="I113" s="13" t="s">
        <v>875</v>
      </c>
      <c r="J113" s="13"/>
      <c r="K113" s="13"/>
    </row>
    <row r="114" spans="1:11">
      <c r="A114" s="54" t="s">
        <v>354</v>
      </c>
      <c r="B114" s="13"/>
      <c r="C114" s="78" t="s">
        <v>200</v>
      </c>
      <c r="D114" s="70"/>
      <c r="E114" s="66" t="s">
        <v>2139</v>
      </c>
      <c r="F114" s="13"/>
      <c r="G114" s="13"/>
      <c r="H114" s="13"/>
      <c r="I114" s="13" t="s">
        <v>875</v>
      </c>
      <c r="J114" s="13"/>
      <c r="K114" s="13"/>
    </row>
    <row r="115" spans="1:11">
      <c r="A115" s="54" t="s">
        <v>355</v>
      </c>
      <c r="B115" s="13" t="s">
        <v>364</v>
      </c>
      <c r="C115" s="78" t="s">
        <v>200</v>
      </c>
      <c r="D115" s="70"/>
      <c r="E115" s="66" t="s">
        <v>2139</v>
      </c>
      <c r="F115" s="13" t="s">
        <v>371</v>
      </c>
      <c r="G115" s="13"/>
      <c r="H115" s="13"/>
      <c r="I115" s="13" t="s">
        <v>875</v>
      </c>
      <c r="J115" s="13"/>
      <c r="K115" s="13"/>
    </row>
    <row r="116" spans="1:11">
      <c r="A116" s="127" t="s">
        <v>356</v>
      </c>
      <c r="B116" s="13" t="s">
        <v>2224</v>
      </c>
      <c r="C116" s="78" t="s">
        <v>200</v>
      </c>
      <c r="D116" s="70"/>
      <c r="E116" s="66" t="s">
        <v>2139</v>
      </c>
      <c r="F116" s="126" t="s">
        <v>350</v>
      </c>
      <c r="G116" s="13"/>
      <c r="H116" s="13"/>
      <c r="I116" s="13" t="s">
        <v>875</v>
      </c>
      <c r="J116" s="13"/>
      <c r="K116" s="13"/>
    </row>
    <row r="117" spans="1:11">
      <c r="A117" s="54" t="s">
        <v>357</v>
      </c>
      <c r="B117" s="13" t="s">
        <v>806</v>
      </c>
      <c r="C117" s="78" t="s">
        <v>200</v>
      </c>
      <c r="D117" s="70"/>
      <c r="E117" s="66" t="s">
        <v>2139</v>
      </c>
      <c r="F117" s="13"/>
      <c r="G117" s="13"/>
      <c r="H117" s="13"/>
      <c r="I117" s="13" t="s">
        <v>875</v>
      </c>
      <c r="J117" s="13"/>
      <c r="K117" s="13"/>
    </row>
    <row r="118" spans="1:11">
      <c r="A118" s="54" t="s">
        <v>358</v>
      </c>
      <c r="B118" s="13" t="s">
        <v>804</v>
      </c>
      <c r="C118" s="78" t="s">
        <v>200</v>
      </c>
      <c r="D118" s="70"/>
      <c r="E118" s="66" t="s">
        <v>2139</v>
      </c>
      <c r="F118" s="13"/>
      <c r="G118" s="13"/>
      <c r="H118" s="13"/>
      <c r="I118" s="13" t="s">
        <v>875</v>
      </c>
      <c r="J118" s="13"/>
      <c r="K118" s="13"/>
    </row>
    <row r="119" spans="1:11">
      <c r="A119" s="54" t="s">
        <v>359</v>
      </c>
      <c r="B119" s="13" t="s">
        <v>805</v>
      </c>
      <c r="C119" s="78" t="s">
        <v>200</v>
      </c>
      <c r="D119" s="70"/>
      <c r="E119" s="66" t="s">
        <v>2139</v>
      </c>
      <c r="F119" s="13"/>
      <c r="G119" s="13"/>
      <c r="H119" s="13"/>
      <c r="I119" s="13" t="s">
        <v>875</v>
      </c>
      <c r="J119" s="13"/>
      <c r="K119" s="13"/>
    </row>
    <row r="120" spans="1:11">
      <c r="A120" s="54" t="s">
        <v>360</v>
      </c>
      <c r="B120" s="13"/>
      <c r="C120" s="78" t="s">
        <v>200</v>
      </c>
      <c r="D120" s="70"/>
      <c r="E120" s="66" t="s">
        <v>2139</v>
      </c>
      <c r="F120" s="13"/>
      <c r="G120" s="13"/>
      <c r="H120" s="13"/>
      <c r="I120" s="13" t="s">
        <v>875</v>
      </c>
      <c r="J120" s="13"/>
      <c r="K120" s="13"/>
    </row>
    <row r="121" spans="1:11">
      <c r="A121" s="54" t="s">
        <v>361</v>
      </c>
      <c r="B121" s="13" t="s">
        <v>803</v>
      </c>
      <c r="C121" s="78" t="s">
        <v>200</v>
      </c>
      <c r="D121" s="78"/>
      <c r="E121" s="13" t="s">
        <v>218</v>
      </c>
      <c r="F121" s="13" t="s">
        <v>450</v>
      </c>
      <c r="G121" s="13"/>
      <c r="H121" s="13"/>
      <c r="I121" s="13" t="s">
        <v>875</v>
      </c>
      <c r="J121" s="13"/>
      <c r="K121" s="13"/>
    </row>
    <row r="122" spans="1:11">
      <c r="A122" s="54" t="s">
        <v>362</v>
      </c>
      <c r="B122" s="13" t="s">
        <v>803</v>
      </c>
      <c r="C122" s="78" t="s">
        <v>200</v>
      </c>
      <c r="D122" s="78"/>
      <c r="E122" s="13" t="s">
        <v>218</v>
      </c>
      <c r="F122" s="13" t="s">
        <v>450</v>
      </c>
      <c r="G122" s="13"/>
      <c r="H122" s="13"/>
      <c r="I122" s="13" t="s">
        <v>875</v>
      </c>
      <c r="J122" s="13"/>
      <c r="K122" s="13"/>
    </row>
    <row r="123" spans="1:11">
      <c r="A123" s="54" t="s">
        <v>363</v>
      </c>
      <c r="B123" s="13" t="s">
        <v>2546</v>
      </c>
      <c r="C123" s="78" t="s">
        <v>200</v>
      </c>
      <c r="D123" s="70"/>
      <c r="E123" s="66" t="s">
        <v>2139</v>
      </c>
      <c r="F123" s="13" t="s">
        <v>371</v>
      </c>
      <c r="G123" s="13"/>
      <c r="H123" s="13"/>
      <c r="I123" s="13" t="s">
        <v>875</v>
      </c>
      <c r="J123" s="13"/>
      <c r="K123" s="13"/>
    </row>
    <row r="124" spans="1:11">
      <c r="A124" s="127" t="s">
        <v>453</v>
      </c>
      <c r="B124" s="13" t="s">
        <v>2225</v>
      </c>
      <c r="C124" s="78" t="s">
        <v>200</v>
      </c>
      <c r="D124" s="70"/>
      <c r="E124" s="66" t="s">
        <v>2139</v>
      </c>
      <c r="F124" s="126" t="s">
        <v>350</v>
      </c>
      <c r="G124" s="13"/>
      <c r="H124" s="13"/>
      <c r="I124" s="13" t="s">
        <v>875</v>
      </c>
      <c r="J124" s="13"/>
      <c r="K124" s="13"/>
    </row>
    <row r="125" spans="1:11">
      <c r="A125" s="127" t="s">
        <v>454</v>
      </c>
      <c r="B125" s="13" t="s">
        <v>2223</v>
      </c>
      <c r="C125" s="78" t="s">
        <v>200</v>
      </c>
      <c r="D125" s="70"/>
      <c r="E125" s="66" t="s">
        <v>2139</v>
      </c>
      <c r="F125" s="126" t="s">
        <v>350</v>
      </c>
      <c r="G125" s="13"/>
      <c r="H125" s="13"/>
      <c r="I125" s="13" t="s">
        <v>875</v>
      </c>
      <c r="J125" s="13"/>
      <c r="K125" s="13"/>
    </row>
    <row r="126" spans="1:11">
      <c r="A126" s="54" t="s">
        <v>365</v>
      </c>
      <c r="B126" s="13" t="s">
        <v>958</v>
      </c>
      <c r="C126" s="78" t="s">
        <v>200</v>
      </c>
      <c r="D126" s="78"/>
      <c r="E126" s="13" t="s">
        <v>959</v>
      </c>
      <c r="F126" s="13" t="s">
        <v>720</v>
      </c>
      <c r="G126" s="13"/>
      <c r="H126" s="13"/>
      <c r="I126" s="13" t="s">
        <v>875</v>
      </c>
      <c r="J126" s="13"/>
      <c r="K126" s="13"/>
    </row>
    <row r="127" spans="1:11">
      <c r="A127" s="54" t="s">
        <v>366</v>
      </c>
      <c r="B127" s="13" t="s">
        <v>802</v>
      </c>
      <c r="C127" s="78" t="s">
        <v>200</v>
      </c>
      <c r="D127" s="70"/>
      <c r="E127" s="66" t="s">
        <v>2139</v>
      </c>
      <c r="F127" s="13"/>
      <c r="G127" s="13"/>
      <c r="H127" s="13"/>
      <c r="I127" s="13" t="s">
        <v>875</v>
      </c>
      <c r="J127" s="13"/>
      <c r="K127" s="13"/>
    </row>
    <row r="128" spans="1:11">
      <c r="A128" s="54" t="s">
        <v>367</v>
      </c>
      <c r="B128" s="13" t="s">
        <v>763</v>
      </c>
      <c r="C128" s="78" t="s">
        <v>200</v>
      </c>
      <c r="D128" s="70"/>
      <c r="E128" s="66" t="s">
        <v>2139</v>
      </c>
      <c r="F128" s="13"/>
      <c r="G128" s="13"/>
      <c r="H128" s="13"/>
      <c r="I128" s="13" t="s">
        <v>875</v>
      </c>
      <c r="J128" s="13"/>
      <c r="K128" s="13"/>
    </row>
    <row r="129" spans="1:11">
      <c r="A129" s="54" t="s">
        <v>368</v>
      </c>
      <c r="B129" s="13"/>
      <c r="C129" s="78" t="s">
        <v>200</v>
      </c>
      <c r="D129" s="70"/>
      <c r="E129" s="66" t="s">
        <v>2139</v>
      </c>
      <c r="F129" s="13"/>
      <c r="G129" s="13"/>
      <c r="H129" s="13"/>
      <c r="I129" s="13" t="s">
        <v>875</v>
      </c>
      <c r="J129" s="13"/>
      <c r="K129" s="13"/>
    </row>
    <row r="130" spans="1:11">
      <c r="A130" s="127" t="s">
        <v>369</v>
      </c>
      <c r="B130" s="13"/>
      <c r="C130" s="78" t="s">
        <v>200</v>
      </c>
      <c r="D130" s="70"/>
      <c r="E130" s="66" t="s">
        <v>2139</v>
      </c>
      <c r="F130" s="126" t="s">
        <v>350</v>
      </c>
      <c r="G130" s="13"/>
      <c r="H130" s="13"/>
      <c r="I130" s="13" t="s">
        <v>875</v>
      </c>
      <c r="J130" s="13"/>
      <c r="K130" s="13"/>
    </row>
    <row r="131" spans="1:11">
      <c r="A131" s="127" t="s">
        <v>370</v>
      </c>
      <c r="B131" s="13"/>
      <c r="C131" s="78" t="s">
        <v>200</v>
      </c>
      <c r="D131" s="70"/>
      <c r="E131" s="66" t="s">
        <v>2139</v>
      </c>
      <c r="F131" s="126" t="s">
        <v>350</v>
      </c>
      <c r="G131" s="13"/>
      <c r="H131" s="13" t="s">
        <v>760</v>
      </c>
      <c r="I131" s="13" t="s">
        <v>875</v>
      </c>
      <c r="J131" s="13"/>
      <c r="K131" s="13"/>
    </row>
    <row r="132" spans="1:11">
      <c r="A132" s="54" t="s">
        <v>714</v>
      </c>
      <c r="B132" s="13"/>
      <c r="C132" s="78" t="s">
        <v>200</v>
      </c>
      <c r="D132" s="70"/>
      <c r="E132" s="66" t="s">
        <v>2139</v>
      </c>
      <c r="F132" s="13" t="s">
        <v>739</v>
      </c>
      <c r="G132" s="13"/>
      <c r="H132" s="13"/>
      <c r="I132" s="13" t="s">
        <v>875</v>
      </c>
      <c r="J132" s="13"/>
      <c r="K132" s="13"/>
    </row>
    <row r="133" spans="1:11">
      <c r="A133" s="52" t="s">
        <v>53</v>
      </c>
      <c r="B133" s="13" t="s">
        <v>372</v>
      </c>
      <c r="C133" s="78" t="s">
        <v>200</v>
      </c>
      <c r="D133" s="70"/>
      <c r="E133" s="66" t="s">
        <v>2139</v>
      </c>
      <c r="F133" s="13"/>
      <c r="G133" s="13"/>
      <c r="H133" s="13"/>
      <c r="I133" s="13"/>
      <c r="J133" s="13"/>
      <c r="K133" s="13"/>
    </row>
    <row r="134" spans="1:11">
      <c r="A134" s="52" t="s">
        <v>876</v>
      </c>
      <c r="B134" s="13" t="s">
        <v>373</v>
      </c>
      <c r="C134" s="78" t="s">
        <v>200</v>
      </c>
      <c r="D134" s="70"/>
      <c r="E134" s="66" t="s">
        <v>2139</v>
      </c>
      <c r="F134" s="13" t="s">
        <v>371</v>
      </c>
      <c r="G134" s="13"/>
      <c r="H134" s="13"/>
      <c r="I134" s="13" t="s">
        <v>875</v>
      </c>
      <c r="J134" s="13"/>
      <c r="K134" s="13"/>
    </row>
    <row r="135" spans="1:11">
      <c r="A135" s="52" t="s">
        <v>376</v>
      </c>
      <c r="B135" s="56" t="s">
        <v>758</v>
      </c>
      <c r="C135" s="78" t="s">
        <v>200</v>
      </c>
      <c r="D135" s="70"/>
      <c r="E135" s="66" t="s">
        <v>2139</v>
      </c>
      <c r="F135" s="13" t="s">
        <v>483</v>
      </c>
      <c r="G135" s="57" t="s">
        <v>759</v>
      </c>
      <c r="H135" s="13"/>
      <c r="I135" s="13" t="s">
        <v>875</v>
      </c>
      <c r="J135" s="13"/>
      <c r="K135" s="13"/>
    </row>
    <row r="136" spans="1:11" ht="16.5">
      <c r="A136" s="128" t="s">
        <v>793</v>
      </c>
      <c r="B136" s="13" t="s">
        <v>794</v>
      </c>
      <c r="C136" s="78" t="s">
        <v>200</v>
      </c>
      <c r="D136" s="78"/>
      <c r="E136" s="13" t="s">
        <v>797</v>
      </c>
      <c r="F136" s="126" t="s">
        <v>350</v>
      </c>
      <c r="G136" s="13"/>
      <c r="H136" s="13"/>
      <c r="I136" s="13" t="s">
        <v>875</v>
      </c>
      <c r="J136" s="13"/>
      <c r="K136" s="13"/>
    </row>
    <row r="137" spans="1:11">
      <c r="A137" s="127" t="s">
        <v>407</v>
      </c>
      <c r="B137" s="13" t="s">
        <v>795</v>
      </c>
      <c r="C137" s="78" t="s">
        <v>200</v>
      </c>
      <c r="D137" s="78"/>
      <c r="E137" s="13" t="s">
        <v>797</v>
      </c>
      <c r="F137" s="126" t="s">
        <v>350</v>
      </c>
      <c r="G137" s="13"/>
      <c r="H137" s="13"/>
      <c r="I137" s="13" t="s">
        <v>875</v>
      </c>
      <c r="J137" s="13"/>
      <c r="K137" s="13"/>
    </row>
    <row r="138" spans="1:11" ht="16.5">
      <c r="A138" s="128" t="s">
        <v>801</v>
      </c>
      <c r="B138" s="13" t="s">
        <v>796</v>
      </c>
      <c r="C138" s="78" t="s">
        <v>200</v>
      </c>
      <c r="D138" s="78"/>
      <c r="E138" s="13" t="s">
        <v>797</v>
      </c>
      <c r="F138" s="126" t="s">
        <v>350</v>
      </c>
      <c r="G138" s="13"/>
      <c r="H138" s="13"/>
      <c r="I138" s="13" t="s">
        <v>875</v>
      </c>
      <c r="J138" s="13"/>
      <c r="K138" s="13"/>
    </row>
    <row r="139" spans="1:11">
      <c r="A139" s="52" t="s">
        <v>464</v>
      </c>
      <c r="B139" s="53" t="s">
        <v>680</v>
      </c>
      <c r="C139" s="78" t="s">
        <v>200</v>
      </c>
      <c r="D139" s="78"/>
      <c r="E139" s="53" t="s">
        <v>166</v>
      </c>
      <c r="F139" s="13"/>
      <c r="G139" s="13"/>
      <c r="H139" s="13" t="s">
        <v>681</v>
      </c>
      <c r="I139" s="13"/>
      <c r="J139" s="13"/>
      <c r="K139" s="13"/>
    </row>
    <row r="140" spans="1:11">
      <c r="A140" s="52" t="s">
        <v>465</v>
      </c>
      <c r="B140" s="53" t="s">
        <v>680</v>
      </c>
      <c r="C140" s="78" t="s">
        <v>200</v>
      </c>
      <c r="D140" s="78"/>
      <c r="E140" s="53" t="s">
        <v>166</v>
      </c>
      <c r="F140" s="13"/>
      <c r="G140" s="13"/>
      <c r="H140" s="13" t="s">
        <v>681</v>
      </c>
      <c r="I140" s="13"/>
      <c r="J140" s="13"/>
      <c r="K140" s="13"/>
    </row>
    <row r="141" spans="1:11">
      <c r="A141" s="52" t="s">
        <v>635</v>
      </c>
      <c r="B141" s="53" t="s">
        <v>680</v>
      </c>
      <c r="C141" s="78" t="s">
        <v>200</v>
      </c>
      <c r="D141" s="78"/>
      <c r="E141" s="53" t="s">
        <v>166</v>
      </c>
      <c r="F141" s="13"/>
      <c r="G141" s="13"/>
      <c r="H141" s="13" t="s">
        <v>681</v>
      </c>
      <c r="I141" s="13"/>
      <c r="J141" s="13"/>
      <c r="K141" s="13"/>
    </row>
    <row r="142" spans="1:11">
      <c r="A142" s="54" t="s">
        <v>634</v>
      </c>
      <c r="B142" s="13" t="s">
        <v>765</v>
      </c>
      <c r="C142" s="78" t="s">
        <v>200</v>
      </c>
      <c r="D142" s="70"/>
      <c r="E142" s="66" t="s">
        <v>2139</v>
      </c>
      <c r="F142" s="13"/>
      <c r="G142" s="13"/>
      <c r="H142" s="13"/>
      <c r="I142" s="13"/>
      <c r="J142" s="13"/>
      <c r="K142" s="13"/>
    </row>
    <row r="143" spans="1:11">
      <c r="A143" s="54" t="s">
        <v>59</v>
      </c>
      <c r="B143" s="13" t="s">
        <v>757</v>
      </c>
      <c r="C143" s="78" t="s">
        <v>200</v>
      </c>
      <c r="D143" s="78"/>
      <c r="E143" s="13" t="s">
        <v>160</v>
      </c>
      <c r="F143" s="13"/>
      <c r="G143" s="13"/>
      <c r="H143" s="13" t="s">
        <v>756</v>
      </c>
      <c r="I143" s="13"/>
      <c r="J143" s="13"/>
      <c r="K143" s="13"/>
    </row>
    <row r="144" spans="1:11">
      <c r="A144" s="54" t="s">
        <v>633</v>
      </c>
      <c r="B144" s="13" t="s">
        <v>957</v>
      </c>
      <c r="C144" s="78" t="s">
        <v>200</v>
      </c>
      <c r="D144" s="70"/>
      <c r="E144" s="66" t="s">
        <v>2139</v>
      </c>
      <c r="F144" s="13"/>
      <c r="G144" s="13"/>
      <c r="H144" s="13"/>
      <c r="I144" s="13"/>
      <c r="J144" s="13"/>
      <c r="K144" s="13"/>
    </row>
    <row r="145" spans="1:11">
      <c r="A145" s="127" t="s">
        <v>463</v>
      </c>
      <c r="B145" s="13" t="s">
        <v>798</v>
      </c>
      <c r="C145" s="78" t="s">
        <v>200</v>
      </c>
      <c r="D145" s="70"/>
      <c r="E145" s="66" t="s">
        <v>2139</v>
      </c>
      <c r="F145" s="126" t="s">
        <v>350</v>
      </c>
      <c r="G145" s="13" t="s">
        <v>560</v>
      </c>
      <c r="H145" s="13"/>
      <c r="I145" s="13" t="s">
        <v>875</v>
      </c>
      <c r="J145" s="13"/>
      <c r="K145" s="13"/>
    </row>
    <row r="146" spans="1:11" ht="16.5">
      <c r="A146" s="55" t="s">
        <v>248</v>
      </c>
      <c r="B146" s="13"/>
      <c r="C146" s="78" t="s">
        <v>200</v>
      </c>
      <c r="D146" s="78"/>
      <c r="E146" s="13" t="s">
        <v>565</v>
      </c>
      <c r="F146" s="13"/>
      <c r="G146" s="13"/>
      <c r="H146" s="55" t="s">
        <v>564</v>
      </c>
      <c r="I146" s="13"/>
      <c r="J146" s="13"/>
      <c r="K146" s="13"/>
    </row>
    <row r="147" spans="1:11">
      <c r="A147" s="52" t="s">
        <v>68</v>
      </c>
      <c r="B147" s="13"/>
      <c r="C147" s="78" t="s">
        <v>200</v>
      </c>
      <c r="D147" s="70"/>
      <c r="E147" s="66" t="s">
        <v>2139</v>
      </c>
      <c r="F147" s="13"/>
      <c r="G147" s="13"/>
      <c r="H147" s="13"/>
      <c r="I147" s="13"/>
      <c r="J147" s="13"/>
      <c r="K147" s="13"/>
    </row>
    <row r="148" spans="1:11">
      <c r="A148" s="52" t="s">
        <v>455</v>
      </c>
      <c r="B148" s="13" t="s">
        <v>783</v>
      </c>
      <c r="C148" s="78" t="s">
        <v>200</v>
      </c>
      <c r="D148" s="70"/>
      <c r="E148" s="66" t="s">
        <v>2139</v>
      </c>
      <c r="F148" s="13"/>
      <c r="G148" s="13" t="s">
        <v>784</v>
      </c>
      <c r="H148" s="13"/>
      <c r="I148" s="13" t="s">
        <v>875</v>
      </c>
      <c r="J148" s="13"/>
      <c r="K148" s="13"/>
    </row>
    <row r="149" spans="1:11">
      <c r="A149" s="127" t="s">
        <v>877</v>
      </c>
      <c r="B149" s="13"/>
      <c r="C149" s="78" t="s">
        <v>200</v>
      </c>
      <c r="D149" s="70"/>
      <c r="E149" s="66" t="s">
        <v>2139</v>
      </c>
      <c r="F149" s="126" t="s">
        <v>350</v>
      </c>
      <c r="G149" s="13"/>
      <c r="H149" s="55" t="s">
        <v>561</v>
      </c>
      <c r="I149" s="13"/>
      <c r="J149" s="13"/>
      <c r="K149" s="13"/>
    </row>
    <row r="150" spans="1:11" ht="16.5">
      <c r="A150" s="65" t="s">
        <v>881</v>
      </c>
      <c r="B150" s="13" t="s">
        <v>885</v>
      </c>
      <c r="C150" s="78" t="s">
        <v>200</v>
      </c>
      <c r="D150" s="78"/>
      <c r="E150" s="58" t="s">
        <v>883</v>
      </c>
      <c r="F150" s="13" t="s">
        <v>452</v>
      </c>
      <c r="G150" s="13"/>
      <c r="H150" s="13"/>
      <c r="I150" s="13"/>
      <c r="J150" s="59" t="s">
        <v>882</v>
      </c>
      <c r="K150" s="121"/>
    </row>
    <row r="151" spans="1:11" ht="16.5">
      <c r="A151" s="65" t="s">
        <v>886</v>
      </c>
      <c r="B151" s="13" t="s">
        <v>887</v>
      </c>
      <c r="C151" s="78" t="s">
        <v>200</v>
      </c>
      <c r="D151" s="70"/>
      <c r="E151" s="66" t="s">
        <v>2139</v>
      </c>
      <c r="F151" s="13" t="s">
        <v>452</v>
      </c>
      <c r="G151" s="13"/>
      <c r="H151" s="13"/>
      <c r="I151" s="13"/>
      <c r="J151" s="13"/>
      <c r="K151" s="13"/>
    </row>
    <row r="152" spans="1:11">
      <c r="A152" s="52" t="s">
        <v>404</v>
      </c>
      <c r="B152" s="13" t="s">
        <v>2543</v>
      </c>
      <c r="C152" s="78" t="s">
        <v>200</v>
      </c>
      <c r="D152" s="70"/>
      <c r="E152" s="66" t="s">
        <v>2139</v>
      </c>
      <c r="F152" s="13"/>
      <c r="G152" s="13"/>
      <c r="H152" s="13"/>
      <c r="I152" s="13"/>
      <c r="J152" s="13"/>
      <c r="K152" s="13"/>
    </row>
    <row r="153" spans="1:11">
      <c r="A153" s="52" t="s">
        <v>629</v>
      </c>
      <c r="B153" s="13" t="s">
        <v>630</v>
      </c>
      <c r="C153" s="78" t="s">
        <v>200</v>
      </c>
      <c r="D153" s="70"/>
      <c r="E153" s="66" t="s">
        <v>2139</v>
      </c>
      <c r="F153" s="13"/>
      <c r="G153" s="13"/>
      <c r="H153" s="13"/>
      <c r="I153" s="13"/>
      <c r="J153" s="13"/>
      <c r="K153" s="13"/>
    </row>
    <row r="154" spans="1:11">
      <c r="A154" s="52" t="s">
        <v>631</v>
      </c>
      <c r="B154" s="13" t="s">
        <v>2544</v>
      </c>
      <c r="C154" s="78" t="s">
        <v>200</v>
      </c>
      <c r="D154" s="70"/>
      <c r="E154" s="66" t="s">
        <v>2139</v>
      </c>
      <c r="F154" s="13"/>
      <c r="G154" s="13"/>
      <c r="H154" s="13"/>
      <c r="I154" s="13"/>
      <c r="J154" s="13"/>
      <c r="K154" s="13"/>
    </row>
    <row r="155" spans="1:11">
      <c r="A155" s="52" t="s">
        <v>632</v>
      </c>
      <c r="B155" s="13" t="s">
        <v>2545</v>
      </c>
      <c r="C155" s="78" t="s">
        <v>200</v>
      </c>
      <c r="D155" s="70"/>
      <c r="E155" s="66" t="s">
        <v>2139</v>
      </c>
      <c r="F155" s="13"/>
      <c r="G155" s="13"/>
      <c r="H155" s="13"/>
      <c r="I155" s="13"/>
      <c r="J155" s="13"/>
      <c r="K155" s="13"/>
    </row>
    <row r="156" spans="1:11">
      <c r="A156" s="54" t="s">
        <v>405</v>
      </c>
      <c r="B156" s="13"/>
      <c r="C156" s="78" t="s">
        <v>200</v>
      </c>
      <c r="D156" s="70"/>
      <c r="E156" s="66" t="s">
        <v>2139</v>
      </c>
      <c r="F156" s="13"/>
      <c r="G156" s="13"/>
      <c r="H156" s="13"/>
      <c r="I156" s="13" t="s">
        <v>878</v>
      </c>
      <c r="J156" s="13"/>
      <c r="K156" s="13"/>
    </row>
    <row r="157" spans="1:11">
      <c r="A157" s="54" t="s">
        <v>406</v>
      </c>
      <c r="B157" s="13"/>
      <c r="C157" s="78" t="s">
        <v>200</v>
      </c>
      <c r="D157" s="70"/>
      <c r="E157" s="66" t="s">
        <v>2139</v>
      </c>
      <c r="F157" s="13"/>
      <c r="G157" s="13"/>
      <c r="H157" s="13"/>
      <c r="I157" s="13" t="s">
        <v>878</v>
      </c>
      <c r="J157" s="13"/>
      <c r="K157" s="13"/>
    </row>
    <row r="158" spans="1:11">
      <c r="A158" s="54" t="s">
        <v>417</v>
      </c>
      <c r="B158" s="13"/>
      <c r="C158" s="78" t="s">
        <v>200</v>
      </c>
      <c r="D158" s="70"/>
      <c r="E158" s="66" t="s">
        <v>2139</v>
      </c>
      <c r="F158" s="13"/>
      <c r="G158" s="13"/>
      <c r="H158" s="13"/>
      <c r="I158" s="13" t="s">
        <v>878</v>
      </c>
      <c r="J158" s="13"/>
      <c r="K158" s="13"/>
    </row>
    <row r="159" spans="1:11">
      <c r="A159" s="54" t="s">
        <v>416</v>
      </c>
      <c r="B159" s="13"/>
      <c r="C159" s="78" t="s">
        <v>200</v>
      </c>
      <c r="D159" s="70"/>
      <c r="E159" s="66" t="s">
        <v>2139</v>
      </c>
      <c r="F159" s="13"/>
      <c r="G159" s="13"/>
      <c r="H159" s="13"/>
      <c r="I159" s="13" t="s">
        <v>878</v>
      </c>
      <c r="J159" s="13"/>
      <c r="K159" s="13"/>
    </row>
    <row r="160" spans="1:11">
      <c r="A160" s="54" t="s">
        <v>408</v>
      </c>
      <c r="B160" s="13"/>
      <c r="C160" s="78" t="s">
        <v>200</v>
      </c>
      <c r="D160" s="70"/>
      <c r="E160" s="66" t="s">
        <v>2139</v>
      </c>
      <c r="F160" s="13"/>
      <c r="G160" s="13"/>
      <c r="H160" s="13"/>
      <c r="I160" s="13" t="s">
        <v>878</v>
      </c>
      <c r="J160" s="13"/>
      <c r="K160" s="13"/>
    </row>
    <row r="161" spans="1:11">
      <c r="A161" s="54" t="s">
        <v>409</v>
      </c>
      <c r="B161" s="13"/>
      <c r="C161" s="78" t="s">
        <v>200</v>
      </c>
      <c r="D161" s="70"/>
      <c r="E161" s="66" t="s">
        <v>2139</v>
      </c>
      <c r="F161" s="13"/>
      <c r="G161" s="13"/>
      <c r="H161" s="13"/>
      <c r="I161" s="13" t="s">
        <v>878</v>
      </c>
      <c r="J161" s="13"/>
      <c r="K161" s="13"/>
    </row>
    <row r="162" spans="1:11">
      <c r="A162" s="54" t="s">
        <v>410</v>
      </c>
      <c r="B162" s="13"/>
      <c r="C162" s="78" t="s">
        <v>200</v>
      </c>
      <c r="D162" s="70"/>
      <c r="E162" s="66" t="s">
        <v>2139</v>
      </c>
      <c r="F162" s="13"/>
      <c r="G162" s="13"/>
      <c r="H162" s="13"/>
      <c r="I162" s="13" t="s">
        <v>879</v>
      </c>
      <c r="J162" s="13"/>
      <c r="K162" s="13"/>
    </row>
    <row r="163" spans="1:11">
      <c r="A163" s="54" t="s">
        <v>411</v>
      </c>
      <c r="B163" s="13" t="s">
        <v>2368</v>
      </c>
      <c r="C163" s="78" t="s">
        <v>200</v>
      </c>
      <c r="D163" s="70"/>
      <c r="E163" s="66" t="s">
        <v>2139</v>
      </c>
      <c r="F163" s="13"/>
      <c r="G163" s="13"/>
      <c r="H163" s="13"/>
      <c r="I163" s="13" t="s">
        <v>879</v>
      </c>
      <c r="J163" s="13"/>
      <c r="K163" s="13"/>
    </row>
    <row r="164" spans="1:11">
      <c r="A164" s="54" t="s">
        <v>412</v>
      </c>
      <c r="B164" s="13"/>
      <c r="C164" s="78" t="s">
        <v>200</v>
      </c>
      <c r="D164" s="70"/>
      <c r="E164" s="66" t="s">
        <v>2139</v>
      </c>
      <c r="F164" s="13"/>
      <c r="G164" s="13"/>
      <c r="H164" s="13"/>
      <c r="I164" s="13" t="s">
        <v>879</v>
      </c>
      <c r="J164" s="13"/>
      <c r="K164" s="13"/>
    </row>
    <row r="165" spans="1:11">
      <c r="A165" s="52" t="s">
        <v>469</v>
      </c>
      <c r="B165" s="13"/>
      <c r="C165" s="78" t="s">
        <v>200</v>
      </c>
      <c r="D165" s="70"/>
      <c r="E165" s="66" t="s">
        <v>2139</v>
      </c>
      <c r="F165" s="13" t="s">
        <v>864</v>
      </c>
      <c r="G165" s="13"/>
      <c r="H165" s="13" t="s">
        <v>470</v>
      </c>
      <c r="I165" s="13"/>
      <c r="J165" s="13"/>
      <c r="K165" s="13"/>
    </row>
    <row r="166" spans="1:11">
      <c r="A166" s="52" t="s">
        <v>471</v>
      </c>
      <c r="B166" s="13"/>
      <c r="C166" s="78" t="s">
        <v>200</v>
      </c>
      <c r="D166" s="70"/>
      <c r="E166" s="66" t="s">
        <v>2139</v>
      </c>
      <c r="F166" s="13" t="s">
        <v>864</v>
      </c>
      <c r="G166" s="13"/>
      <c r="H166" s="13" t="s">
        <v>470</v>
      </c>
      <c r="I166" s="13"/>
      <c r="J166" s="13"/>
      <c r="K166" s="13"/>
    </row>
    <row r="167" spans="1:11">
      <c r="A167" s="52" t="s">
        <v>472</v>
      </c>
      <c r="B167" s="55" t="s">
        <v>474</v>
      </c>
      <c r="C167" s="78" t="s">
        <v>200</v>
      </c>
      <c r="D167" s="70"/>
      <c r="E167" s="66" t="s">
        <v>2139</v>
      </c>
      <c r="F167" s="13"/>
      <c r="G167" s="13"/>
      <c r="H167" s="55" t="s">
        <v>473</v>
      </c>
      <c r="I167" s="13"/>
      <c r="J167" s="13"/>
      <c r="K167" s="13"/>
    </row>
    <row r="168" spans="1:11">
      <c r="A168" s="52" t="s">
        <v>475</v>
      </c>
      <c r="B168" s="55" t="s">
        <v>477</v>
      </c>
      <c r="C168" s="78" t="s">
        <v>200</v>
      </c>
      <c r="D168" s="70"/>
      <c r="E168" s="66" t="s">
        <v>2139</v>
      </c>
      <c r="F168" s="13"/>
      <c r="G168" s="13"/>
      <c r="H168" s="55" t="s">
        <v>476</v>
      </c>
      <c r="I168" s="13"/>
      <c r="J168" s="13"/>
      <c r="K168" s="13"/>
    </row>
    <row r="169" spans="1:11">
      <c r="A169" s="52" t="s">
        <v>485</v>
      </c>
      <c r="B169" s="13"/>
      <c r="C169" s="78" t="s">
        <v>200</v>
      </c>
      <c r="D169" s="78"/>
      <c r="E169" s="13" t="s">
        <v>255</v>
      </c>
      <c r="F169" s="13"/>
      <c r="G169" s="13"/>
      <c r="H169" s="13" t="s">
        <v>487</v>
      </c>
      <c r="I169" s="13"/>
      <c r="J169" s="13"/>
      <c r="K169" s="13"/>
    </row>
    <row r="170" spans="1:11">
      <c r="A170" s="52" t="s">
        <v>486</v>
      </c>
      <c r="B170" s="13"/>
      <c r="C170" s="78" t="s">
        <v>200</v>
      </c>
      <c r="D170" s="78"/>
      <c r="E170" s="13" t="s">
        <v>255</v>
      </c>
      <c r="F170" s="13"/>
      <c r="G170" s="13"/>
      <c r="H170" s="13" t="s">
        <v>487</v>
      </c>
      <c r="I170" s="13"/>
      <c r="J170" s="13"/>
      <c r="K170" s="13"/>
    </row>
    <row r="171" spans="1:11">
      <c r="A171" s="52" t="s">
        <v>238</v>
      </c>
      <c r="B171" s="55" t="s">
        <v>577</v>
      </c>
      <c r="C171" s="78" t="s">
        <v>200</v>
      </c>
      <c r="D171" s="70"/>
      <c r="E171" s="66" t="s">
        <v>2139</v>
      </c>
      <c r="F171" s="13"/>
      <c r="G171" s="13"/>
      <c r="H171" s="13" t="s">
        <v>488</v>
      </c>
      <c r="I171" s="13"/>
      <c r="J171" s="13"/>
      <c r="K171" s="13"/>
    </row>
    <row r="172" spans="1:11">
      <c r="A172" s="52" t="s">
        <v>489</v>
      </c>
      <c r="B172" s="13"/>
      <c r="C172" s="78" t="s">
        <v>200</v>
      </c>
      <c r="D172" s="70"/>
      <c r="E172" s="66" t="s">
        <v>2139</v>
      </c>
      <c r="F172" s="55" t="s">
        <v>490</v>
      </c>
      <c r="G172" s="13" t="s">
        <v>491</v>
      </c>
      <c r="H172" s="13"/>
      <c r="I172" s="13"/>
      <c r="J172" s="13"/>
      <c r="K172" s="13"/>
    </row>
    <row r="173" spans="1:11">
      <c r="A173" s="54" t="s">
        <v>568</v>
      </c>
      <c r="B173" s="104" t="s">
        <v>2138</v>
      </c>
      <c r="C173" s="78" t="s">
        <v>200</v>
      </c>
      <c r="D173" s="70"/>
      <c r="E173" s="66" t="s">
        <v>2139</v>
      </c>
      <c r="F173" s="13" t="s">
        <v>570</v>
      </c>
      <c r="G173" s="13"/>
      <c r="H173" s="13"/>
      <c r="I173" s="13"/>
      <c r="J173" s="13"/>
      <c r="K173" s="13"/>
    </row>
    <row r="174" spans="1:11">
      <c r="A174" s="52" t="s">
        <v>569</v>
      </c>
      <c r="B174" s="13"/>
      <c r="C174" s="78" t="s">
        <v>200</v>
      </c>
      <c r="D174" s="70"/>
      <c r="E174" s="66" t="s">
        <v>2139</v>
      </c>
      <c r="F174" s="13" t="s">
        <v>570</v>
      </c>
      <c r="G174" s="13"/>
      <c r="H174" s="13"/>
      <c r="I174" s="13"/>
      <c r="J174" s="13"/>
      <c r="K174" s="13"/>
    </row>
    <row r="175" spans="1:11">
      <c r="A175" s="52" t="s">
        <v>571</v>
      </c>
      <c r="B175" s="13"/>
      <c r="C175" s="78" t="s">
        <v>200</v>
      </c>
      <c r="D175" s="78"/>
      <c r="E175" s="55" t="s">
        <v>275</v>
      </c>
      <c r="F175" s="13"/>
      <c r="G175" s="13"/>
      <c r="H175" s="55" t="s">
        <v>572</v>
      </c>
      <c r="I175" s="13"/>
      <c r="J175" s="13"/>
      <c r="K175" s="13"/>
    </row>
    <row r="176" spans="1:11" ht="16.5">
      <c r="A176" s="13" t="s">
        <v>788</v>
      </c>
      <c r="B176" s="13"/>
      <c r="C176" s="78" t="s">
        <v>200</v>
      </c>
      <c r="D176" s="78"/>
      <c r="E176" s="13" t="s">
        <v>787</v>
      </c>
      <c r="F176" s="13"/>
      <c r="G176" s="13"/>
      <c r="H176" s="13"/>
      <c r="I176" s="13"/>
      <c r="J176" s="13"/>
      <c r="K176" s="13"/>
    </row>
    <row r="177" spans="1:11">
      <c r="A177" s="52" t="s">
        <v>311</v>
      </c>
      <c r="B177" s="13" t="s">
        <v>579</v>
      </c>
      <c r="C177" s="78" t="s">
        <v>200</v>
      </c>
      <c r="D177" s="78"/>
      <c r="E177" s="55" t="s">
        <v>580</v>
      </c>
      <c r="F177" s="13"/>
      <c r="G177" s="13"/>
      <c r="H177" s="55" t="s">
        <v>578</v>
      </c>
      <c r="I177" s="13"/>
      <c r="J177" s="13"/>
      <c r="K177" s="13"/>
    </row>
    <row r="178" spans="1:11">
      <c r="A178" s="52" t="s">
        <v>83</v>
      </c>
      <c r="B178" s="13"/>
      <c r="C178" s="78" t="s">
        <v>200</v>
      </c>
      <c r="D178" s="78"/>
      <c r="E178" s="13" t="s">
        <v>305</v>
      </c>
      <c r="F178" s="13"/>
      <c r="G178" s="13"/>
      <c r="H178" s="55" t="s">
        <v>583</v>
      </c>
      <c r="I178" s="13"/>
      <c r="J178" s="13"/>
      <c r="K178" s="13"/>
    </row>
    <row r="179" spans="1:11">
      <c r="A179" s="52" t="s">
        <v>584</v>
      </c>
      <c r="B179" s="13"/>
      <c r="C179" s="78" t="s">
        <v>200</v>
      </c>
      <c r="D179" s="78"/>
      <c r="E179" s="13" t="s">
        <v>305</v>
      </c>
      <c r="F179" s="13"/>
      <c r="G179" s="13"/>
      <c r="H179" s="55" t="s">
        <v>585</v>
      </c>
      <c r="I179" s="13"/>
      <c r="J179" s="13"/>
      <c r="K179" s="13"/>
    </row>
    <row r="180" spans="1:11" ht="16.5">
      <c r="A180" s="55" t="s">
        <v>84</v>
      </c>
      <c r="B180" s="13"/>
      <c r="C180" s="78" t="s">
        <v>200</v>
      </c>
      <c r="D180" s="78"/>
      <c r="E180" s="13" t="s">
        <v>305</v>
      </c>
      <c r="F180" s="13"/>
      <c r="G180" s="13"/>
      <c r="H180" s="55" t="s">
        <v>586</v>
      </c>
      <c r="I180" s="13"/>
      <c r="J180" s="13"/>
      <c r="K180" s="13"/>
    </row>
    <row r="181" spans="1:11">
      <c r="A181" s="127" t="s">
        <v>608</v>
      </c>
      <c r="B181" s="13"/>
      <c r="C181" s="78" t="s">
        <v>200</v>
      </c>
      <c r="D181" s="70"/>
      <c r="E181" s="66" t="s">
        <v>2139</v>
      </c>
      <c r="F181" s="126" t="s">
        <v>350</v>
      </c>
      <c r="G181" s="13" t="s">
        <v>609</v>
      </c>
      <c r="H181" s="13"/>
      <c r="I181" s="13"/>
      <c r="J181" s="13"/>
      <c r="K181" s="13"/>
    </row>
    <row r="182" spans="1:11">
      <c r="A182" s="60" t="s">
        <v>614</v>
      </c>
      <c r="B182" s="13" t="s">
        <v>764</v>
      </c>
      <c r="C182" s="78" t="s">
        <v>200</v>
      </c>
      <c r="D182" s="70"/>
      <c r="E182" s="66" t="s">
        <v>2139</v>
      </c>
      <c r="F182" s="13" t="s">
        <v>615</v>
      </c>
      <c r="G182" s="13" t="s">
        <v>616</v>
      </c>
      <c r="H182" s="13"/>
      <c r="I182" s="13"/>
      <c r="J182" s="13"/>
      <c r="K182" s="13"/>
    </row>
    <row r="183" spans="1:11" ht="16.5">
      <c r="A183" s="13" t="s">
        <v>768</v>
      </c>
      <c r="B183" s="13" t="s">
        <v>766</v>
      </c>
      <c r="C183" s="78" t="s">
        <v>200</v>
      </c>
      <c r="D183" s="70"/>
      <c r="E183" s="66" t="s">
        <v>2139</v>
      </c>
      <c r="F183" s="13" t="s">
        <v>371</v>
      </c>
      <c r="G183" s="13" t="s">
        <v>769</v>
      </c>
      <c r="H183" s="13" t="s">
        <v>767</v>
      </c>
      <c r="I183" s="13"/>
      <c r="J183" s="13"/>
      <c r="K183" s="13"/>
    </row>
    <row r="184" spans="1:11">
      <c r="A184" s="52" t="s">
        <v>664</v>
      </c>
      <c r="B184" s="13"/>
      <c r="C184" s="78" t="s">
        <v>200</v>
      </c>
      <c r="D184" s="70"/>
      <c r="E184" s="66" t="s">
        <v>2139</v>
      </c>
      <c r="F184" s="13" t="s">
        <v>658</v>
      </c>
      <c r="G184" s="13"/>
      <c r="H184" s="13" t="s">
        <v>666</v>
      </c>
      <c r="I184" s="13"/>
      <c r="J184" s="13"/>
      <c r="K184" s="13"/>
    </row>
    <row r="185" spans="1:11">
      <c r="A185" s="52" t="s">
        <v>663</v>
      </c>
      <c r="B185" s="13"/>
      <c r="C185" s="78" t="s">
        <v>200</v>
      </c>
      <c r="D185" s="70"/>
      <c r="E185" s="66" t="s">
        <v>2139</v>
      </c>
      <c r="F185" s="13" t="s">
        <v>658</v>
      </c>
      <c r="G185" s="13"/>
      <c r="H185" s="13" t="s">
        <v>666</v>
      </c>
      <c r="I185" s="13"/>
      <c r="J185" s="13"/>
      <c r="K185" s="13"/>
    </row>
    <row r="186" spans="1:11">
      <c r="A186" s="52" t="s">
        <v>665</v>
      </c>
      <c r="B186" s="13"/>
      <c r="C186" s="78" t="s">
        <v>200</v>
      </c>
      <c r="D186" s="70"/>
      <c r="E186" s="66" t="s">
        <v>2139</v>
      </c>
      <c r="F186" s="13" t="s">
        <v>658</v>
      </c>
      <c r="G186" s="13"/>
      <c r="H186" s="13" t="s">
        <v>666</v>
      </c>
      <c r="I186" s="13"/>
      <c r="J186" s="13"/>
      <c r="K186" s="13"/>
    </row>
    <row r="187" spans="1:11">
      <c r="A187" s="52" t="s">
        <v>684</v>
      </c>
      <c r="B187" s="53" t="s">
        <v>685</v>
      </c>
      <c r="C187" s="78" t="s">
        <v>200</v>
      </c>
      <c r="D187" s="78"/>
      <c r="E187" s="53" t="s">
        <v>686</v>
      </c>
      <c r="F187" s="13"/>
      <c r="G187" s="13"/>
      <c r="H187" s="13"/>
      <c r="I187" s="13"/>
      <c r="J187" s="13"/>
      <c r="K187" s="13"/>
    </row>
    <row r="188" spans="1:11">
      <c r="A188" s="52" t="s">
        <v>687</v>
      </c>
      <c r="B188" s="13"/>
      <c r="C188" s="78" t="s">
        <v>200</v>
      </c>
      <c r="D188" s="70"/>
      <c r="E188" s="66" t="s">
        <v>2139</v>
      </c>
      <c r="F188" s="53" t="s">
        <v>601</v>
      </c>
      <c r="G188" s="13"/>
      <c r="H188" s="13"/>
      <c r="I188" s="13"/>
      <c r="J188" s="13"/>
      <c r="K188" s="13"/>
    </row>
    <row r="189" spans="1:11">
      <c r="A189" s="52" t="s">
        <v>755</v>
      </c>
      <c r="B189" s="13" t="s">
        <v>2547</v>
      </c>
      <c r="C189" s="78" t="s">
        <v>200</v>
      </c>
      <c r="D189" s="78"/>
      <c r="E189" s="13" t="s">
        <v>428</v>
      </c>
      <c r="F189" s="13"/>
      <c r="G189" s="13"/>
      <c r="H189" s="13"/>
      <c r="I189" s="13" t="s">
        <v>875</v>
      </c>
      <c r="J189" s="13"/>
      <c r="K189" s="13"/>
    </row>
    <row r="190" spans="1:11">
      <c r="A190" s="52" t="s">
        <v>761</v>
      </c>
      <c r="B190" s="13" t="s">
        <v>830</v>
      </c>
      <c r="C190" s="78" t="s">
        <v>200</v>
      </c>
      <c r="D190" s="70"/>
      <c r="E190" s="66" t="s">
        <v>2139</v>
      </c>
      <c r="F190" s="13"/>
      <c r="G190" s="13"/>
      <c r="H190" s="13"/>
      <c r="I190" s="13" t="s">
        <v>875</v>
      </c>
      <c r="J190" s="13"/>
      <c r="K190" s="13"/>
    </row>
    <row r="191" spans="1:11">
      <c r="A191" s="52" t="s">
        <v>762</v>
      </c>
      <c r="B191" s="13"/>
      <c r="C191" s="78" t="s">
        <v>200</v>
      </c>
      <c r="D191" s="70"/>
      <c r="E191" s="66" t="s">
        <v>2139</v>
      </c>
      <c r="F191" s="13" t="s">
        <v>719</v>
      </c>
      <c r="G191" s="13"/>
      <c r="H191" s="13"/>
      <c r="I191" s="13" t="s">
        <v>875</v>
      </c>
      <c r="J191" s="13"/>
      <c r="K191" s="13"/>
    </row>
    <row r="192" spans="1:11">
      <c r="A192" s="52" t="s">
        <v>831</v>
      </c>
      <c r="B192" s="13" t="s">
        <v>812</v>
      </c>
      <c r="C192" s="78" t="s">
        <v>200</v>
      </c>
      <c r="D192" s="70"/>
      <c r="E192" s="66" t="s">
        <v>2139</v>
      </c>
      <c r="F192" s="13" t="s">
        <v>751</v>
      </c>
      <c r="G192" s="13"/>
      <c r="H192" s="13"/>
      <c r="I192" s="13" t="s">
        <v>875</v>
      </c>
      <c r="J192" s="13"/>
      <c r="K192" s="13"/>
    </row>
    <row r="193" spans="1:11">
      <c r="A193" s="52" t="s">
        <v>791</v>
      </c>
      <c r="B193" s="13"/>
      <c r="C193" s="78" t="s">
        <v>200</v>
      </c>
      <c r="D193" s="78"/>
      <c r="E193" s="13" t="s">
        <v>792</v>
      </c>
      <c r="F193" s="13"/>
      <c r="G193" s="13"/>
      <c r="H193" s="13"/>
      <c r="I193" s="13" t="s">
        <v>875</v>
      </c>
      <c r="J193" s="13"/>
      <c r="K193" s="13"/>
    </row>
    <row r="194" spans="1:11">
      <c r="A194" s="52" t="s">
        <v>799</v>
      </c>
      <c r="B194" s="13"/>
      <c r="C194" s="78" t="s">
        <v>200</v>
      </c>
      <c r="D194" s="70"/>
      <c r="E194" s="66" t="s">
        <v>2139</v>
      </c>
      <c r="F194" s="13"/>
      <c r="G194" s="13"/>
      <c r="H194" s="13"/>
      <c r="I194" s="13" t="s">
        <v>875</v>
      </c>
      <c r="J194" s="13"/>
      <c r="K194" s="13"/>
    </row>
    <row r="195" spans="1:11">
      <c r="A195" s="61" t="s">
        <v>810</v>
      </c>
      <c r="B195" s="13" t="s">
        <v>813</v>
      </c>
      <c r="C195" s="78" t="s">
        <v>200</v>
      </c>
      <c r="D195" s="78"/>
      <c r="E195" s="13" t="s">
        <v>863</v>
      </c>
      <c r="F195" s="13" t="s">
        <v>751</v>
      </c>
      <c r="G195" s="13"/>
      <c r="H195" s="13"/>
      <c r="I195" s="13" t="s">
        <v>875</v>
      </c>
      <c r="J195" s="13"/>
      <c r="K195" s="13"/>
    </row>
    <row r="196" spans="1:11">
      <c r="A196" s="61" t="s">
        <v>811</v>
      </c>
      <c r="B196" s="13" t="s">
        <v>813</v>
      </c>
      <c r="C196" s="78" t="s">
        <v>200</v>
      </c>
      <c r="D196" s="78"/>
      <c r="E196" s="13" t="s">
        <v>863</v>
      </c>
      <c r="F196" s="13" t="s">
        <v>751</v>
      </c>
      <c r="G196" s="13"/>
      <c r="H196" s="13"/>
      <c r="I196" s="13" t="s">
        <v>875</v>
      </c>
      <c r="J196" s="13"/>
      <c r="K196" s="13"/>
    </row>
    <row r="197" spans="1:11">
      <c r="A197" s="61" t="s">
        <v>809</v>
      </c>
      <c r="B197" s="13" t="s">
        <v>814</v>
      </c>
      <c r="C197" s="78" t="s">
        <v>200</v>
      </c>
      <c r="D197" s="78"/>
      <c r="E197" s="13" t="s">
        <v>863</v>
      </c>
      <c r="F197" s="13" t="s">
        <v>751</v>
      </c>
      <c r="G197" s="13"/>
      <c r="H197" s="13"/>
      <c r="I197" s="13" t="s">
        <v>875</v>
      </c>
      <c r="J197" s="13"/>
      <c r="K197" s="13"/>
    </row>
    <row r="198" spans="1:11">
      <c r="A198" s="61" t="s">
        <v>880</v>
      </c>
      <c r="B198" s="13" t="s">
        <v>829</v>
      </c>
      <c r="C198" s="78" t="s">
        <v>200</v>
      </c>
      <c r="D198" s="78"/>
      <c r="E198" s="13" t="s">
        <v>819</v>
      </c>
      <c r="F198" s="13" t="s">
        <v>818</v>
      </c>
      <c r="G198" s="13"/>
      <c r="H198" s="13"/>
      <c r="I198" s="13" t="s">
        <v>875</v>
      </c>
      <c r="J198" s="13"/>
      <c r="K198" s="13"/>
    </row>
    <row r="199" spans="1:11">
      <c r="A199" s="52" t="s">
        <v>889</v>
      </c>
      <c r="B199" s="58" t="s">
        <v>892</v>
      </c>
      <c r="C199" s="78" t="s">
        <v>200</v>
      </c>
      <c r="D199" s="70"/>
      <c r="E199" s="66" t="s">
        <v>2139</v>
      </c>
      <c r="F199" s="13" t="s">
        <v>890</v>
      </c>
      <c r="G199" s="13"/>
      <c r="H199" s="13"/>
      <c r="I199" s="13"/>
      <c r="J199" s="59" t="s">
        <v>891</v>
      </c>
      <c r="K199" s="121"/>
    </row>
    <row r="200" spans="1:11">
      <c r="A200" s="52" t="s">
        <v>893</v>
      </c>
      <c r="B200" s="58" t="s">
        <v>894</v>
      </c>
      <c r="C200" s="78" t="s">
        <v>200</v>
      </c>
      <c r="D200" s="70"/>
      <c r="E200" s="66" t="s">
        <v>2139</v>
      </c>
      <c r="F200" s="13"/>
      <c r="G200" s="13"/>
      <c r="H200" s="13"/>
      <c r="I200" s="13"/>
      <c r="J200" s="59" t="s">
        <v>891</v>
      </c>
      <c r="K200" s="121"/>
    </row>
    <row r="201" spans="1:11">
      <c r="A201" s="52" t="s">
        <v>895</v>
      </c>
      <c r="B201" s="58" t="s">
        <v>896</v>
      </c>
      <c r="C201" s="78" t="s">
        <v>200</v>
      </c>
      <c r="D201" s="70"/>
      <c r="E201" s="66" t="s">
        <v>2139</v>
      </c>
      <c r="F201" s="13"/>
      <c r="G201" s="13"/>
      <c r="H201" s="13"/>
      <c r="I201" s="13"/>
      <c r="J201" s="59" t="s">
        <v>891</v>
      </c>
      <c r="K201" s="121"/>
    </row>
    <row r="202" spans="1:11">
      <c r="A202" s="52" t="s">
        <v>897</v>
      </c>
      <c r="B202" s="58" t="s">
        <v>898</v>
      </c>
      <c r="C202" s="78" t="s">
        <v>200</v>
      </c>
      <c r="D202" s="70"/>
      <c r="E202" s="66" t="s">
        <v>2139</v>
      </c>
      <c r="F202" s="13"/>
      <c r="G202" s="13"/>
      <c r="H202" s="13"/>
      <c r="I202" s="13"/>
      <c r="J202" s="59" t="s">
        <v>891</v>
      </c>
      <c r="K202" s="121"/>
    </row>
    <row r="203" spans="1:11">
      <c r="A203" s="52" t="s">
        <v>899</v>
      </c>
      <c r="B203" s="13" t="s">
        <v>900</v>
      </c>
      <c r="C203" s="78" t="s">
        <v>200</v>
      </c>
      <c r="D203" s="70"/>
      <c r="E203" s="66" t="s">
        <v>2139</v>
      </c>
      <c r="F203" s="13"/>
      <c r="G203" s="13"/>
      <c r="H203" s="13"/>
      <c r="I203" s="13" t="s">
        <v>903</v>
      </c>
      <c r="J203" s="13"/>
      <c r="K203" s="13"/>
    </row>
    <row r="204" spans="1:11">
      <c r="A204" s="52" t="s">
        <v>902</v>
      </c>
      <c r="B204" s="13"/>
      <c r="C204" s="78" t="s">
        <v>200</v>
      </c>
      <c r="D204" s="70"/>
      <c r="E204" s="66" t="s">
        <v>2139</v>
      </c>
      <c r="F204" s="13"/>
      <c r="G204" s="13"/>
      <c r="H204" s="13"/>
      <c r="I204" s="13" t="s">
        <v>903</v>
      </c>
      <c r="J204" s="13"/>
      <c r="K204" s="13"/>
    </row>
    <row r="205" spans="1:11">
      <c r="A205" s="52" t="s">
        <v>921</v>
      </c>
      <c r="B205" s="14" t="s">
        <v>922</v>
      </c>
      <c r="C205" s="78" t="s">
        <v>200</v>
      </c>
      <c r="D205" s="70"/>
      <c r="E205" s="66" t="s">
        <v>2139</v>
      </c>
      <c r="F205" s="13"/>
      <c r="G205" s="13"/>
      <c r="H205" s="13"/>
      <c r="I205" s="13" t="s">
        <v>950</v>
      </c>
      <c r="J205" s="13"/>
      <c r="K205" s="13"/>
    </row>
    <row r="206" spans="1:11">
      <c r="A206" s="52" t="s">
        <v>926</v>
      </c>
      <c r="B206" s="14" t="s">
        <v>928</v>
      </c>
      <c r="C206" s="78" t="s">
        <v>200</v>
      </c>
      <c r="D206" s="70"/>
      <c r="E206" s="66" t="s">
        <v>2139</v>
      </c>
      <c r="F206" s="13"/>
      <c r="G206" s="13"/>
      <c r="H206" s="14" t="s">
        <v>927</v>
      </c>
      <c r="I206" s="13" t="s">
        <v>950</v>
      </c>
      <c r="J206" s="13"/>
      <c r="K206" s="13"/>
    </row>
    <row r="207" spans="1:11">
      <c r="A207" s="52" t="s">
        <v>929</v>
      </c>
      <c r="B207" s="14" t="s">
        <v>931</v>
      </c>
      <c r="C207" s="78" t="s">
        <v>200</v>
      </c>
      <c r="D207" s="70"/>
      <c r="E207" s="66" t="s">
        <v>2139</v>
      </c>
      <c r="F207" s="13"/>
      <c r="G207" s="13"/>
      <c r="H207" s="14" t="s">
        <v>930</v>
      </c>
      <c r="I207" s="13" t="s">
        <v>950</v>
      </c>
      <c r="J207" s="13"/>
      <c r="K207" s="13"/>
    </row>
    <row r="208" spans="1:11">
      <c r="A208" s="52" t="s">
        <v>932</v>
      </c>
      <c r="B208" s="14" t="s">
        <v>934</v>
      </c>
      <c r="C208" s="78" t="s">
        <v>200</v>
      </c>
      <c r="D208" s="70"/>
      <c r="E208" s="66" t="s">
        <v>2139</v>
      </c>
      <c r="F208" s="13"/>
      <c r="G208" s="13"/>
      <c r="H208" s="14" t="s">
        <v>933</v>
      </c>
      <c r="I208" s="13" t="s">
        <v>950</v>
      </c>
      <c r="J208" s="13"/>
      <c r="K208" s="13"/>
    </row>
    <row r="209" spans="1:11">
      <c r="A209" s="52" t="s">
        <v>935</v>
      </c>
      <c r="B209" s="14" t="s">
        <v>937</v>
      </c>
      <c r="C209" s="78" t="s">
        <v>200</v>
      </c>
      <c r="D209" s="70"/>
      <c r="E209" s="66" t="s">
        <v>2139</v>
      </c>
      <c r="F209" s="13"/>
      <c r="G209" s="13"/>
      <c r="H209" s="14" t="s">
        <v>936</v>
      </c>
      <c r="I209" s="13" t="s">
        <v>950</v>
      </c>
      <c r="J209" s="13"/>
      <c r="K209" s="13"/>
    </row>
    <row r="210" spans="1:11" ht="16.5">
      <c r="A210" s="14" t="s">
        <v>1465</v>
      </c>
      <c r="B210" s="53" t="s">
        <v>938</v>
      </c>
      <c r="C210" s="78" t="s">
        <v>200</v>
      </c>
      <c r="D210" s="70"/>
      <c r="E210" s="66" t="s">
        <v>2139</v>
      </c>
      <c r="F210" s="13"/>
      <c r="G210" s="13"/>
      <c r="H210" s="14" t="s">
        <v>933</v>
      </c>
      <c r="I210" s="13" t="s">
        <v>950</v>
      </c>
      <c r="J210" s="13"/>
      <c r="K210" s="13"/>
    </row>
    <row r="211" spans="1:11">
      <c r="A211" s="52" t="s">
        <v>939</v>
      </c>
      <c r="B211" s="14" t="s">
        <v>943</v>
      </c>
      <c r="C211" s="78" t="s">
        <v>200</v>
      </c>
      <c r="D211" s="70"/>
      <c r="E211" s="66" t="s">
        <v>2139</v>
      </c>
      <c r="F211" s="13"/>
      <c r="G211" s="13"/>
      <c r="H211" s="14" t="s">
        <v>940</v>
      </c>
      <c r="I211" s="13" t="s">
        <v>950</v>
      </c>
      <c r="J211" s="13"/>
      <c r="K211" s="13"/>
    </row>
    <row r="212" spans="1:11" ht="16.5">
      <c r="A212" s="14" t="s">
        <v>941</v>
      </c>
      <c r="B212" s="14" t="s">
        <v>942</v>
      </c>
      <c r="C212" s="78" t="s">
        <v>200</v>
      </c>
      <c r="D212" s="70"/>
      <c r="E212" s="66" t="s">
        <v>2139</v>
      </c>
      <c r="F212" s="13"/>
      <c r="G212" s="13"/>
      <c r="H212" s="53" t="s">
        <v>940</v>
      </c>
      <c r="I212" s="13" t="s">
        <v>950</v>
      </c>
      <c r="J212" s="13"/>
      <c r="K212" s="13"/>
    </row>
    <row r="213" spans="1:11">
      <c r="A213" s="52" t="s">
        <v>944</v>
      </c>
      <c r="B213" s="14" t="s">
        <v>945</v>
      </c>
      <c r="C213" s="78" t="s">
        <v>200</v>
      </c>
      <c r="D213" s="70"/>
      <c r="E213" s="66" t="s">
        <v>2139</v>
      </c>
      <c r="F213" s="13"/>
      <c r="G213" s="13"/>
      <c r="H213" s="14" t="s">
        <v>936</v>
      </c>
      <c r="I213" s="13" t="s">
        <v>950</v>
      </c>
      <c r="J213" s="13"/>
      <c r="K213" s="13"/>
    </row>
    <row r="214" spans="1:11">
      <c r="A214" s="52" t="s">
        <v>1484</v>
      </c>
      <c r="B214" s="14" t="s">
        <v>946</v>
      </c>
      <c r="C214" s="78" t="s">
        <v>200</v>
      </c>
      <c r="D214" s="70"/>
      <c r="E214" s="66" t="s">
        <v>2139</v>
      </c>
      <c r="F214" s="13"/>
      <c r="G214" s="13"/>
      <c r="H214" s="14" t="s">
        <v>947</v>
      </c>
      <c r="I214" s="13" t="s">
        <v>950</v>
      </c>
      <c r="J214" s="13"/>
      <c r="K214" s="13"/>
    </row>
    <row r="215" spans="1:11">
      <c r="A215" s="52" t="s">
        <v>948</v>
      </c>
      <c r="B215" s="13"/>
      <c r="C215" s="78" t="s">
        <v>200</v>
      </c>
      <c r="D215" s="70"/>
      <c r="E215" s="66" t="s">
        <v>2139</v>
      </c>
      <c r="F215" s="13" t="s">
        <v>890</v>
      </c>
      <c r="G215" s="13"/>
      <c r="H215" s="13" t="s">
        <v>949</v>
      </c>
      <c r="I215" s="13" t="s">
        <v>950</v>
      </c>
      <c r="J215" s="13"/>
      <c r="K215" s="13"/>
    </row>
    <row r="216" spans="1:11">
      <c r="A216" s="52" t="s">
        <v>968</v>
      </c>
      <c r="B216" s="13" t="s">
        <v>969</v>
      </c>
      <c r="C216" s="78" t="s">
        <v>200</v>
      </c>
      <c r="D216" s="70"/>
      <c r="E216" s="66" t="s">
        <v>2139</v>
      </c>
      <c r="F216" s="13"/>
      <c r="G216" s="13"/>
      <c r="H216" s="13" t="s">
        <v>1483</v>
      </c>
      <c r="I216" s="13"/>
      <c r="J216" s="13"/>
      <c r="K216" s="13"/>
    </row>
    <row r="217" spans="1:11">
      <c r="A217" s="61" t="s">
        <v>971</v>
      </c>
      <c r="B217" s="13" t="s">
        <v>983</v>
      </c>
      <c r="C217" s="78" t="s">
        <v>200</v>
      </c>
      <c r="D217" s="70"/>
      <c r="E217" s="66" t="s">
        <v>2139</v>
      </c>
      <c r="F217" s="13" t="s">
        <v>615</v>
      </c>
      <c r="G217" s="13"/>
      <c r="H217" s="13" t="s">
        <v>970</v>
      </c>
      <c r="I217" s="13"/>
      <c r="J217" s="13"/>
      <c r="K217" s="13"/>
    </row>
    <row r="218" spans="1:11">
      <c r="A218" s="52" t="s">
        <v>972</v>
      </c>
      <c r="B218" s="13" t="s">
        <v>1544</v>
      </c>
      <c r="C218" s="78" t="s">
        <v>200</v>
      </c>
      <c r="D218" s="78"/>
      <c r="E218" s="13" t="s">
        <v>1548</v>
      </c>
      <c r="F218" s="13" t="s">
        <v>371</v>
      </c>
      <c r="G218" s="13" t="s">
        <v>999</v>
      </c>
      <c r="H218" s="13" t="s">
        <v>1543</v>
      </c>
      <c r="I218" s="13"/>
      <c r="J218" s="13"/>
      <c r="K218" s="13"/>
    </row>
    <row r="219" spans="1:11">
      <c r="A219" s="52" t="s">
        <v>975</v>
      </c>
      <c r="B219" s="13" t="s">
        <v>982</v>
      </c>
      <c r="C219" s="78" t="s">
        <v>200</v>
      </c>
      <c r="D219" s="70"/>
      <c r="E219" s="66" t="s">
        <v>2139</v>
      </c>
      <c r="F219" s="13"/>
      <c r="G219" s="13"/>
      <c r="H219" s="13" t="s">
        <v>1542</v>
      </c>
      <c r="I219" s="13"/>
      <c r="J219" s="13"/>
      <c r="K219" s="13"/>
    </row>
    <row r="220" spans="1:11">
      <c r="A220" s="52" t="s">
        <v>976</v>
      </c>
      <c r="B220" s="13"/>
      <c r="C220" s="78" t="s">
        <v>200</v>
      </c>
      <c r="D220" s="70"/>
      <c r="E220" s="66" t="s">
        <v>2139</v>
      </c>
      <c r="F220" s="13" t="s">
        <v>864</v>
      </c>
      <c r="G220" s="13"/>
      <c r="H220" s="13" t="s">
        <v>987</v>
      </c>
      <c r="I220" s="13"/>
      <c r="J220" s="13"/>
      <c r="K220" s="13"/>
    </row>
    <row r="221" spans="1:11">
      <c r="A221" s="52" t="s">
        <v>977</v>
      </c>
      <c r="B221" s="13" t="s">
        <v>986</v>
      </c>
      <c r="C221" s="78" t="s">
        <v>200</v>
      </c>
      <c r="D221" s="70"/>
      <c r="E221" s="66" t="s">
        <v>2139</v>
      </c>
      <c r="F221" s="13"/>
      <c r="G221" s="13"/>
      <c r="H221" s="13"/>
      <c r="I221" s="13"/>
      <c r="J221" s="13"/>
      <c r="K221" s="13"/>
    </row>
    <row r="222" spans="1:11">
      <c r="A222" s="52" t="s">
        <v>978</v>
      </c>
      <c r="B222" s="13" t="s">
        <v>984</v>
      </c>
      <c r="C222" s="78" t="s">
        <v>200</v>
      </c>
      <c r="D222" s="70"/>
      <c r="E222" s="66" t="s">
        <v>2139</v>
      </c>
      <c r="F222" s="13"/>
      <c r="G222" s="13"/>
      <c r="H222" s="13" t="s">
        <v>979</v>
      </c>
      <c r="I222" s="13"/>
      <c r="J222" s="13"/>
      <c r="K222" s="13"/>
    </row>
    <row r="223" spans="1:11">
      <c r="A223" s="52" t="s">
        <v>980</v>
      </c>
      <c r="B223" s="13" t="s">
        <v>985</v>
      </c>
      <c r="C223" s="78" t="s">
        <v>200</v>
      </c>
      <c r="D223" s="70"/>
      <c r="E223" s="66" t="s">
        <v>2139</v>
      </c>
      <c r="F223" s="13"/>
      <c r="G223" s="13"/>
      <c r="H223" s="13" t="s">
        <v>981</v>
      </c>
      <c r="I223" s="13"/>
      <c r="J223" s="13"/>
      <c r="K223" s="13"/>
    </row>
    <row r="224" spans="1:11">
      <c r="A224" s="52" t="s">
        <v>988</v>
      </c>
      <c r="B224" s="13"/>
      <c r="C224" s="78" t="s">
        <v>200</v>
      </c>
      <c r="D224" s="70"/>
      <c r="E224" s="66" t="s">
        <v>2139</v>
      </c>
      <c r="F224" s="13" t="s">
        <v>989</v>
      </c>
      <c r="G224" s="13"/>
      <c r="H224" s="13" t="s">
        <v>990</v>
      </c>
      <c r="I224" s="13"/>
      <c r="J224" s="13"/>
      <c r="K224" s="13"/>
    </row>
    <row r="225" spans="1:11">
      <c r="A225" s="62" t="s">
        <v>993</v>
      </c>
      <c r="B225" s="13" t="s">
        <v>1546</v>
      </c>
      <c r="C225" s="78" t="s">
        <v>200</v>
      </c>
      <c r="D225" s="70"/>
      <c r="E225" s="66" t="s">
        <v>2139</v>
      </c>
      <c r="F225" s="13" t="s">
        <v>371</v>
      </c>
      <c r="G225" s="13" t="s">
        <v>992</v>
      </c>
      <c r="H225" s="13" t="s">
        <v>991</v>
      </c>
      <c r="I225" s="13"/>
      <c r="J225" s="13"/>
      <c r="K225" s="13"/>
    </row>
    <row r="226" spans="1:11">
      <c r="A226" s="52" t="s">
        <v>994</v>
      </c>
      <c r="B226" s="13" t="s">
        <v>1545</v>
      </c>
      <c r="C226" s="78" t="s">
        <v>200</v>
      </c>
      <c r="D226" s="70"/>
      <c r="E226" s="66" t="s">
        <v>2139</v>
      </c>
      <c r="F226" s="13" t="s">
        <v>371</v>
      </c>
      <c r="G226" s="13" t="s">
        <v>992</v>
      </c>
      <c r="H226" s="13"/>
      <c r="I226" s="13"/>
      <c r="J226" s="13"/>
      <c r="K226" s="13"/>
    </row>
    <row r="227" spans="1:11">
      <c r="A227" s="52" t="s">
        <v>995</v>
      </c>
      <c r="B227" s="13" t="s">
        <v>996</v>
      </c>
      <c r="C227" s="78" t="s">
        <v>200</v>
      </c>
      <c r="D227" s="70"/>
      <c r="E227" s="66" t="s">
        <v>2139</v>
      </c>
      <c r="F227" s="13" t="s">
        <v>864</v>
      </c>
      <c r="G227" s="13"/>
      <c r="H227" s="13"/>
      <c r="I227" s="13"/>
      <c r="J227" s="13"/>
      <c r="K227" s="13"/>
    </row>
    <row r="228" spans="1:11">
      <c r="A228" s="54" t="s">
        <v>997</v>
      </c>
      <c r="B228" s="104" t="s">
        <v>1463</v>
      </c>
      <c r="C228" s="78" t="s">
        <v>200</v>
      </c>
      <c r="D228" s="70"/>
      <c r="E228" s="66" t="s">
        <v>2139</v>
      </c>
      <c r="F228" s="13"/>
      <c r="G228" s="13"/>
      <c r="H228" s="13"/>
      <c r="I228" s="13"/>
      <c r="J228" s="13"/>
      <c r="K228" s="13"/>
    </row>
    <row r="229" spans="1:11">
      <c r="A229" s="54" t="s">
        <v>1458</v>
      </c>
      <c r="B229" s="104" t="s">
        <v>973</v>
      </c>
      <c r="C229" s="78" t="s">
        <v>200</v>
      </c>
      <c r="D229" s="70"/>
      <c r="E229" s="66" t="s">
        <v>2139</v>
      </c>
      <c r="F229" s="13" t="s">
        <v>490</v>
      </c>
      <c r="G229" s="13"/>
      <c r="H229" s="13" t="s">
        <v>1481</v>
      </c>
      <c r="I229" s="13" t="s">
        <v>2129</v>
      </c>
      <c r="J229" s="13"/>
      <c r="K229" s="13"/>
    </row>
    <row r="230" spans="1:11">
      <c r="A230" s="54" t="s">
        <v>1459</v>
      </c>
      <c r="B230" s="104" t="s">
        <v>973</v>
      </c>
      <c r="C230" s="78" t="s">
        <v>200</v>
      </c>
      <c r="D230" s="70"/>
      <c r="E230" s="66" t="s">
        <v>2139</v>
      </c>
      <c r="F230" s="13" t="s">
        <v>490</v>
      </c>
      <c r="G230" s="13"/>
      <c r="H230" s="13" t="s">
        <v>1482</v>
      </c>
      <c r="I230" s="13" t="s">
        <v>2129</v>
      </c>
      <c r="J230" s="13"/>
      <c r="K230" s="13"/>
    </row>
    <row r="231" spans="1:11">
      <c r="A231" s="105" t="s">
        <v>1460</v>
      </c>
      <c r="B231" s="106" t="s">
        <v>2133</v>
      </c>
      <c r="C231" s="103" t="s">
        <v>200</v>
      </c>
      <c r="D231" s="118"/>
      <c r="E231" s="66" t="s">
        <v>2139</v>
      </c>
      <c r="F231" s="102" t="s">
        <v>490</v>
      </c>
      <c r="G231" s="102"/>
      <c r="H231" s="102" t="s">
        <v>1462</v>
      </c>
      <c r="I231" s="102" t="s">
        <v>2129</v>
      </c>
      <c r="J231" s="13"/>
      <c r="K231" s="13"/>
    </row>
    <row r="232" spans="1:11">
      <c r="A232" s="107" t="s">
        <v>1461</v>
      </c>
      <c r="B232" s="108" t="s">
        <v>1462</v>
      </c>
      <c r="C232" s="78" t="s">
        <v>200</v>
      </c>
      <c r="D232" s="70"/>
      <c r="E232" s="66" t="s">
        <v>2139</v>
      </c>
      <c r="F232" s="13" t="s">
        <v>490</v>
      </c>
      <c r="G232" s="78"/>
      <c r="H232" s="78" t="s">
        <v>1462</v>
      </c>
      <c r="I232" s="78" t="s">
        <v>2129</v>
      </c>
      <c r="J232" s="78"/>
      <c r="K232" s="13"/>
    </row>
    <row r="233" spans="1:11">
      <c r="A233" s="77" t="s">
        <v>1523</v>
      </c>
      <c r="B233" s="78" t="s">
        <v>1524</v>
      </c>
      <c r="C233" s="78" t="s">
        <v>200</v>
      </c>
      <c r="D233" s="78"/>
      <c r="E233" s="78" t="s">
        <v>1485</v>
      </c>
      <c r="F233" s="78" t="s">
        <v>371</v>
      </c>
      <c r="G233" s="78" t="s">
        <v>998</v>
      </c>
      <c r="H233" s="78" t="s">
        <v>1525</v>
      </c>
      <c r="I233" s="78"/>
      <c r="J233" s="78"/>
      <c r="K233" s="13"/>
    </row>
    <row r="234" spans="1:11">
      <c r="A234" s="77" t="s">
        <v>1526</v>
      </c>
      <c r="B234" s="78" t="s">
        <v>1527</v>
      </c>
      <c r="C234" s="78" t="s">
        <v>200</v>
      </c>
      <c r="D234" s="78"/>
      <c r="E234" s="78" t="s">
        <v>1485</v>
      </c>
      <c r="F234" s="78" t="s">
        <v>371</v>
      </c>
      <c r="G234" s="78" t="s">
        <v>1001</v>
      </c>
      <c r="H234" s="78" t="s">
        <v>1528</v>
      </c>
      <c r="I234" s="78"/>
      <c r="J234" s="78"/>
      <c r="K234" s="13"/>
    </row>
    <row r="235" spans="1:11">
      <c r="A235" s="77" t="s">
        <v>1530</v>
      </c>
      <c r="B235" s="78"/>
      <c r="C235" s="78" t="s">
        <v>200</v>
      </c>
      <c r="D235" s="70"/>
      <c r="E235" s="66" t="s">
        <v>2139</v>
      </c>
      <c r="F235" s="78"/>
      <c r="G235" s="78"/>
      <c r="H235" s="78"/>
      <c r="I235" s="78"/>
      <c r="J235" s="78"/>
      <c r="K235" s="13"/>
    </row>
    <row r="236" spans="1:11">
      <c r="A236" s="77" t="s">
        <v>1531</v>
      </c>
      <c r="B236" s="78"/>
      <c r="C236" s="78" t="s">
        <v>200</v>
      </c>
      <c r="D236" s="70"/>
      <c r="E236" s="66" t="s">
        <v>2139</v>
      </c>
      <c r="F236" s="78"/>
      <c r="G236" s="78"/>
      <c r="H236" s="78"/>
      <c r="I236" s="78"/>
      <c r="J236" s="78"/>
      <c r="K236" s="13"/>
    </row>
    <row r="237" spans="1:11">
      <c r="A237" s="77" t="s">
        <v>1532</v>
      </c>
      <c r="B237" s="78"/>
      <c r="C237" s="78" t="s">
        <v>200</v>
      </c>
      <c r="D237" s="70"/>
      <c r="E237" s="66" t="s">
        <v>2139</v>
      </c>
      <c r="F237" s="78"/>
      <c r="G237" s="78"/>
      <c r="H237" s="78"/>
      <c r="I237" s="78"/>
      <c r="J237" s="78"/>
      <c r="K237" s="13"/>
    </row>
    <row r="238" spans="1:11">
      <c r="A238" s="77" t="s">
        <v>1533</v>
      </c>
      <c r="B238" s="78"/>
      <c r="C238" s="78" t="s">
        <v>200</v>
      </c>
      <c r="D238" s="70"/>
      <c r="E238" s="66" t="s">
        <v>2139</v>
      </c>
      <c r="F238" s="78"/>
      <c r="G238" s="78"/>
      <c r="H238" s="78"/>
      <c r="I238" s="78"/>
      <c r="J238" s="78"/>
      <c r="K238" s="13"/>
    </row>
    <row r="239" spans="1:11">
      <c r="A239" s="77" t="s">
        <v>1534</v>
      </c>
      <c r="B239" s="78"/>
      <c r="C239" s="78" t="s">
        <v>200</v>
      </c>
      <c r="D239" s="70"/>
      <c r="E239" s="66" t="s">
        <v>2139</v>
      </c>
      <c r="F239" s="78"/>
      <c r="G239" s="78"/>
      <c r="H239" s="78"/>
      <c r="I239" s="78"/>
      <c r="J239" s="78"/>
      <c r="K239" s="13"/>
    </row>
    <row r="240" spans="1:11">
      <c r="A240" s="77" t="s">
        <v>1535</v>
      </c>
      <c r="B240" s="78"/>
      <c r="C240" s="78" t="s">
        <v>200</v>
      </c>
      <c r="D240" s="70"/>
      <c r="E240" s="66" t="s">
        <v>2139</v>
      </c>
      <c r="F240" s="78"/>
      <c r="G240" s="78"/>
      <c r="H240" s="78"/>
      <c r="I240" s="78"/>
      <c r="J240" s="78"/>
      <c r="K240" s="13"/>
    </row>
    <row r="241" spans="1:11">
      <c r="A241" s="77" t="s">
        <v>1536</v>
      </c>
      <c r="B241" s="78"/>
      <c r="C241" s="78" t="s">
        <v>200</v>
      </c>
      <c r="D241" s="70"/>
      <c r="E241" s="66" t="s">
        <v>2139</v>
      </c>
      <c r="F241" s="78"/>
      <c r="G241" s="78"/>
      <c r="H241" s="78"/>
      <c r="I241" s="78"/>
      <c r="J241" s="78"/>
      <c r="K241" s="13"/>
    </row>
    <row r="242" spans="1:11">
      <c r="A242" s="77" t="s">
        <v>1537</v>
      </c>
      <c r="B242" s="78"/>
      <c r="C242" s="78" t="s">
        <v>200</v>
      </c>
      <c r="D242" s="70"/>
      <c r="E242" s="66" t="s">
        <v>2139</v>
      </c>
      <c r="F242" s="78"/>
      <c r="G242" s="78"/>
      <c r="H242" s="78"/>
      <c r="I242" s="78"/>
      <c r="J242" s="78"/>
      <c r="K242" s="13"/>
    </row>
    <row r="243" spans="1:11">
      <c r="A243" s="77" t="s">
        <v>1538</v>
      </c>
      <c r="B243" s="78"/>
      <c r="C243" s="78" t="s">
        <v>200</v>
      </c>
      <c r="D243" s="70"/>
      <c r="E243" s="66" t="s">
        <v>2139</v>
      </c>
      <c r="F243" s="78"/>
      <c r="G243" s="78"/>
      <c r="H243" s="78"/>
      <c r="I243" s="78"/>
      <c r="J243" s="78"/>
      <c r="K243" s="13"/>
    </row>
    <row r="244" spans="1:11">
      <c r="A244" s="77" t="s">
        <v>1539</v>
      </c>
      <c r="B244" s="78"/>
      <c r="C244" s="78" t="s">
        <v>200</v>
      </c>
      <c r="D244" s="70"/>
      <c r="E244" s="66" t="s">
        <v>2139</v>
      </c>
      <c r="F244" s="78" t="s">
        <v>615</v>
      </c>
      <c r="G244" s="78" t="s">
        <v>1042</v>
      </c>
      <c r="H244" s="78"/>
      <c r="I244" s="78"/>
      <c r="J244" s="78"/>
      <c r="K244" s="13"/>
    </row>
    <row r="245" spans="1:11">
      <c r="A245" s="77" t="s">
        <v>1540</v>
      </c>
      <c r="B245" s="78"/>
      <c r="C245" s="78" t="s">
        <v>200</v>
      </c>
      <c r="D245" s="70"/>
      <c r="E245" s="66" t="s">
        <v>2139</v>
      </c>
      <c r="F245" s="78" t="s">
        <v>371</v>
      </c>
      <c r="G245" s="78" t="s">
        <v>998</v>
      </c>
      <c r="H245" s="78"/>
      <c r="I245" s="78"/>
      <c r="J245" s="78"/>
      <c r="K245" s="13"/>
    </row>
    <row r="246" spans="1:11">
      <c r="A246" s="77" t="s">
        <v>1541</v>
      </c>
      <c r="B246" s="78"/>
      <c r="C246" s="78" t="s">
        <v>200</v>
      </c>
      <c r="D246" s="70"/>
      <c r="E246" s="66" t="s">
        <v>2139</v>
      </c>
      <c r="F246" s="78" t="s">
        <v>371</v>
      </c>
      <c r="G246" s="78" t="s">
        <v>998</v>
      </c>
      <c r="H246" s="78"/>
      <c r="I246" s="78"/>
      <c r="J246" s="78"/>
      <c r="K246" s="13"/>
    </row>
    <row r="247" spans="1:11">
      <c r="A247" s="84" t="s">
        <v>1549</v>
      </c>
      <c r="B247" s="78" t="s">
        <v>1553</v>
      </c>
      <c r="C247" s="78" t="s">
        <v>200</v>
      </c>
      <c r="D247" s="70"/>
      <c r="E247" s="66" t="s">
        <v>2139</v>
      </c>
      <c r="F247" s="78"/>
      <c r="G247" s="78"/>
      <c r="H247" s="78" t="s">
        <v>1550</v>
      </c>
      <c r="I247" s="78"/>
      <c r="J247" s="78"/>
      <c r="K247" s="13"/>
    </row>
    <row r="248" spans="1:11">
      <c r="A248" s="84" t="s">
        <v>1551</v>
      </c>
      <c r="B248" s="78"/>
      <c r="C248" s="78" t="s">
        <v>200</v>
      </c>
      <c r="D248" s="70"/>
      <c r="E248" s="66" t="s">
        <v>2139</v>
      </c>
      <c r="F248" s="78" t="s">
        <v>615</v>
      </c>
      <c r="G248" s="78"/>
      <c r="H248" s="78" t="s">
        <v>1552</v>
      </c>
      <c r="I248" s="78"/>
      <c r="J248" s="78"/>
      <c r="K248" s="13"/>
    </row>
    <row r="249" spans="1:11">
      <c r="A249" s="84" t="s">
        <v>1554</v>
      </c>
      <c r="B249" s="78"/>
      <c r="C249" s="78" t="s">
        <v>200</v>
      </c>
      <c r="D249" s="70"/>
      <c r="E249" s="66" t="s">
        <v>2139</v>
      </c>
      <c r="F249" s="78"/>
      <c r="G249" s="78"/>
      <c r="H249" s="78"/>
      <c r="I249" s="78"/>
      <c r="J249" s="78"/>
      <c r="K249" s="13"/>
    </row>
    <row r="250" spans="1:11">
      <c r="A250" s="84" t="s">
        <v>1555</v>
      </c>
      <c r="B250" s="78"/>
      <c r="C250" s="78" t="s">
        <v>200</v>
      </c>
      <c r="D250" s="70"/>
      <c r="E250" s="66" t="s">
        <v>2139</v>
      </c>
      <c r="F250" s="78"/>
      <c r="G250" s="78"/>
      <c r="H250" s="78"/>
      <c r="I250" s="78"/>
      <c r="J250" s="78"/>
      <c r="K250" s="13"/>
    </row>
    <row r="251" spans="1:11">
      <c r="A251" s="84" t="s">
        <v>1556</v>
      </c>
      <c r="B251" s="78" t="s">
        <v>2193</v>
      </c>
      <c r="C251" s="78" t="s">
        <v>200</v>
      </c>
      <c r="D251" s="70"/>
      <c r="E251" s="66" t="s">
        <v>2139</v>
      </c>
      <c r="F251" s="78"/>
      <c r="G251" s="78"/>
      <c r="H251" s="78"/>
      <c r="I251" s="78"/>
      <c r="J251" s="78"/>
      <c r="K251" s="13"/>
    </row>
    <row r="252" spans="1:11">
      <c r="A252" s="84" t="s">
        <v>1558</v>
      </c>
      <c r="B252" s="78" t="s">
        <v>1557</v>
      </c>
      <c r="C252" s="78" t="s">
        <v>200</v>
      </c>
      <c r="D252" s="70"/>
      <c r="E252" s="66" t="s">
        <v>2139</v>
      </c>
      <c r="F252" s="78"/>
      <c r="G252" s="78"/>
      <c r="H252" s="78"/>
      <c r="I252" s="78"/>
      <c r="J252" s="78"/>
      <c r="K252" s="13"/>
    </row>
    <row r="253" spans="1:11">
      <c r="A253" s="84" t="s">
        <v>1559</v>
      </c>
      <c r="B253" s="78" t="s">
        <v>1560</v>
      </c>
      <c r="C253" s="78" t="s">
        <v>200</v>
      </c>
      <c r="D253" s="70"/>
      <c r="E253" s="66" t="s">
        <v>2139</v>
      </c>
      <c r="F253" s="78"/>
      <c r="G253" s="78"/>
      <c r="H253" s="78"/>
      <c r="I253" s="78"/>
      <c r="J253" s="78"/>
      <c r="K253" s="13"/>
    </row>
    <row r="254" spans="1:11">
      <c r="A254" s="77" t="s">
        <v>2369</v>
      </c>
      <c r="B254" s="78" t="s">
        <v>2188</v>
      </c>
      <c r="C254" s="78" t="s">
        <v>200</v>
      </c>
      <c r="D254" s="70"/>
      <c r="E254" s="66" t="s">
        <v>2139</v>
      </c>
      <c r="F254" s="78"/>
      <c r="G254" s="78"/>
      <c r="H254" s="78"/>
      <c r="I254" s="78"/>
      <c r="J254" s="78"/>
      <c r="K254" s="13"/>
    </row>
    <row r="255" spans="1:11">
      <c r="A255" s="77" t="s">
        <v>2370</v>
      </c>
      <c r="B255" s="78" t="s">
        <v>2189</v>
      </c>
      <c r="C255" s="78" t="s">
        <v>200</v>
      </c>
      <c r="D255" s="70"/>
      <c r="E255" s="66" t="s">
        <v>2139</v>
      </c>
      <c r="F255" s="78"/>
      <c r="G255" s="78"/>
      <c r="H255" s="78"/>
      <c r="I255" s="78"/>
      <c r="J255" s="78"/>
      <c r="K255" s="13"/>
    </row>
    <row r="256" spans="1:11">
      <c r="A256" s="77" t="s">
        <v>2371</v>
      </c>
      <c r="B256" s="78" t="s">
        <v>2190</v>
      </c>
      <c r="C256" s="78" t="s">
        <v>200</v>
      </c>
      <c r="D256" s="70"/>
      <c r="E256" s="66" t="s">
        <v>2139</v>
      </c>
      <c r="F256" s="78"/>
      <c r="G256" s="78"/>
      <c r="H256" s="78"/>
      <c r="I256" s="78"/>
      <c r="J256" s="78"/>
      <c r="K256" s="13"/>
    </row>
    <row r="257" spans="1:11">
      <c r="A257" s="77" t="s">
        <v>2372</v>
      </c>
      <c r="B257" s="78" t="s">
        <v>2191</v>
      </c>
      <c r="C257" s="78" t="s">
        <v>200</v>
      </c>
      <c r="D257" s="70"/>
      <c r="E257" s="66" t="s">
        <v>2139</v>
      </c>
      <c r="F257" s="78"/>
      <c r="G257" s="78"/>
      <c r="H257" s="78"/>
      <c r="I257" s="78"/>
      <c r="J257" s="78"/>
      <c r="K257" s="13"/>
    </row>
    <row r="258" spans="1:11">
      <c r="A258" s="77" t="s">
        <v>2373</v>
      </c>
      <c r="B258" s="78" t="s">
        <v>2192</v>
      </c>
      <c r="C258" s="78" t="s">
        <v>200</v>
      </c>
      <c r="D258" s="70"/>
      <c r="E258" s="66" t="s">
        <v>2139</v>
      </c>
      <c r="F258" s="78"/>
      <c r="G258" s="78"/>
      <c r="H258" s="78"/>
      <c r="I258" s="78"/>
      <c r="J258" s="78"/>
      <c r="K258" s="13"/>
    </row>
    <row r="259" spans="1:11">
      <c r="A259" s="84" t="s">
        <v>1561</v>
      </c>
      <c r="B259" s="78"/>
      <c r="C259" s="78" t="s">
        <v>200</v>
      </c>
      <c r="D259" s="70"/>
      <c r="E259" s="66" t="s">
        <v>2139</v>
      </c>
      <c r="F259" s="78"/>
      <c r="G259" s="78"/>
      <c r="H259" s="78"/>
      <c r="I259" s="78"/>
      <c r="J259" s="78"/>
      <c r="K259" s="13"/>
    </row>
    <row r="260" spans="1:11">
      <c r="A260" s="84" t="s">
        <v>1562</v>
      </c>
      <c r="B260" s="78"/>
      <c r="C260" s="78" t="s">
        <v>200</v>
      </c>
      <c r="D260" s="70"/>
      <c r="E260" s="66" t="s">
        <v>2139</v>
      </c>
      <c r="F260" s="78"/>
      <c r="G260" s="78"/>
      <c r="H260" s="78"/>
      <c r="I260" s="78"/>
      <c r="J260" s="78"/>
      <c r="K260" s="13"/>
    </row>
    <row r="261" spans="1:11">
      <c r="A261" s="84" t="s">
        <v>1563</v>
      </c>
      <c r="B261" s="78"/>
      <c r="C261" s="78" t="s">
        <v>200</v>
      </c>
      <c r="D261" s="70"/>
      <c r="E261" s="66" t="s">
        <v>2139</v>
      </c>
      <c r="F261" s="78"/>
      <c r="G261" s="78"/>
      <c r="H261" s="78"/>
      <c r="I261" s="78"/>
      <c r="J261" s="78"/>
      <c r="K261" s="13"/>
    </row>
    <row r="262" spans="1:11">
      <c r="A262" s="84" t="s">
        <v>1564</v>
      </c>
      <c r="B262" s="78" t="s">
        <v>1565</v>
      </c>
      <c r="C262" s="78" t="s">
        <v>200</v>
      </c>
      <c r="D262" s="70"/>
      <c r="E262" s="66" t="s">
        <v>2139</v>
      </c>
      <c r="F262" s="78" t="s">
        <v>371</v>
      </c>
      <c r="G262" s="78"/>
      <c r="H262" s="78"/>
      <c r="I262" s="78"/>
      <c r="J262" s="78"/>
      <c r="K262" s="13"/>
    </row>
    <row r="263" spans="1:11">
      <c r="A263" s="84" t="s">
        <v>1566</v>
      </c>
      <c r="B263" s="78"/>
      <c r="C263" s="78" t="s">
        <v>200</v>
      </c>
      <c r="D263" s="70"/>
      <c r="E263" s="66" t="s">
        <v>2139</v>
      </c>
      <c r="F263" s="78"/>
      <c r="G263" s="78"/>
      <c r="H263" s="78"/>
      <c r="I263" s="78"/>
      <c r="J263" s="78"/>
      <c r="K263" s="13"/>
    </row>
    <row r="264" spans="1:11">
      <c r="A264" s="77" t="s">
        <v>1567</v>
      </c>
      <c r="B264" s="78"/>
      <c r="C264" s="78" t="s">
        <v>874</v>
      </c>
      <c r="D264" s="70"/>
      <c r="E264" s="66" t="s">
        <v>2139</v>
      </c>
      <c r="F264" s="78" t="s">
        <v>1569</v>
      </c>
      <c r="G264" s="78"/>
      <c r="H264" s="78" t="s">
        <v>1568</v>
      </c>
      <c r="I264" s="78"/>
      <c r="J264" s="78"/>
      <c r="K264" s="13"/>
    </row>
    <row r="265" spans="1:11">
      <c r="A265" s="77" t="s">
        <v>1570</v>
      </c>
      <c r="B265" s="78"/>
      <c r="C265" s="78" t="s">
        <v>874</v>
      </c>
      <c r="D265" s="78"/>
      <c r="E265" s="78" t="s">
        <v>1572</v>
      </c>
      <c r="F265" s="78"/>
      <c r="G265" s="78"/>
      <c r="H265" s="78" t="s">
        <v>1571</v>
      </c>
      <c r="I265" s="78"/>
      <c r="J265" s="78"/>
      <c r="K265" s="13"/>
    </row>
    <row r="266" spans="1:11">
      <c r="A266" s="77" t="s">
        <v>1574</v>
      </c>
      <c r="B266" s="78"/>
      <c r="C266" s="78" t="s">
        <v>874</v>
      </c>
      <c r="D266" s="70"/>
      <c r="E266" s="66" t="s">
        <v>2139</v>
      </c>
      <c r="F266" s="78" t="s">
        <v>1569</v>
      </c>
      <c r="G266" s="78"/>
      <c r="H266" s="78" t="s">
        <v>1575</v>
      </c>
      <c r="I266" s="78"/>
      <c r="J266" s="78"/>
      <c r="K266" s="13"/>
    </row>
    <row r="267" spans="1:11">
      <c r="A267" s="77" t="s">
        <v>1576</v>
      </c>
      <c r="B267" s="78"/>
      <c r="C267" s="78" t="s">
        <v>874</v>
      </c>
      <c r="D267" s="70"/>
      <c r="E267" s="66" t="s">
        <v>2139</v>
      </c>
      <c r="F267" s="78" t="s">
        <v>1569</v>
      </c>
      <c r="G267" s="78"/>
      <c r="H267" s="78" t="s">
        <v>1577</v>
      </c>
      <c r="I267" s="78"/>
      <c r="J267" s="78"/>
      <c r="K267" s="13"/>
    </row>
    <row r="268" spans="1:11">
      <c r="A268" s="77" t="s">
        <v>1578</v>
      </c>
      <c r="B268" s="78"/>
      <c r="C268" s="78" t="s">
        <v>874</v>
      </c>
      <c r="D268" s="70"/>
      <c r="E268" s="66" t="s">
        <v>2139</v>
      </c>
      <c r="F268" s="78" t="s">
        <v>1569</v>
      </c>
      <c r="G268" s="78"/>
      <c r="H268" s="85" t="s">
        <v>1582</v>
      </c>
      <c r="I268" s="78"/>
      <c r="J268" s="78"/>
      <c r="K268" s="13"/>
    </row>
    <row r="269" spans="1:11">
      <c r="A269" s="77" t="s">
        <v>1579</v>
      </c>
      <c r="B269" s="78"/>
      <c r="C269" s="78" t="s">
        <v>874</v>
      </c>
      <c r="D269" s="70"/>
      <c r="E269" s="66" t="s">
        <v>2139</v>
      </c>
      <c r="F269" s="78" t="s">
        <v>1569</v>
      </c>
      <c r="G269" s="78"/>
      <c r="H269" s="85" t="s">
        <v>1581</v>
      </c>
      <c r="I269" s="78"/>
      <c r="J269" s="78"/>
      <c r="K269" s="13"/>
    </row>
    <row r="270" spans="1:11">
      <c r="A270" s="77" t="s">
        <v>1580</v>
      </c>
      <c r="B270" s="78"/>
      <c r="C270" s="78" t="s">
        <v>874</v>
      </c>
      <c r="D270" s="70"/>
      <c r="E270" s="66" t="s">
        <v>2139</v>
      </c>
      <c r="F270" s="78" t="s">
        <v>1569</v>
      </c>
      <c r="G270" s="78"/>
      <c r="H270" s="85" t="s">
        <v>1581</v>
      </c>
      <c r="I270" s="78"/>
      <c r="J270" s="78"/>
      <c r="K270" s="13"/>
    </row>
    <row r="271" spans="1:11">
      <c r="A271" s="77" t="s">
        <v>1583</v>
      </c>
      <c r="B271" s="78"/>
      <c r="C271" s="78" t="s">
        <v>874</v>
      </c>
      <c r="D271" s="70"/>
      <c r="E271" s="66" t="s">
        <v>2139</v>
      </c>
      <c r="F271" s="78" t="s">
        <v>1569</v>
      </c>
      <c r="G271" s="78"/>
      <c r="H271" s="78" t="s">
        <v>1584</v>
      </c>
      <c r="I271" s="78"/>
      <c r="J271" s="78"/>
      <c r="K271" s="13"/>
    </row>
    <row r="272" spans="1:11">
      <c r="A272" s="77" t="s">
        <v>1585</v>
      </c>
      <c r="B272" s="78"/>
      <c r="C272" s="78" t="s">
        <v>874</v>
      </c>
      <c r="D272" s="70"/>
      <c r="E272" s="66" t="s">
        <v>2139</v>
      </c>
      <c r="F272" s="78" t="s">
        <v>1587</v>
      </c>
      <c r="G272" s="78"/>
      <c r="H272" s="78" t="s">
        <v>1586</v>
      </c>
      <c r="I272" s="78"/>
      <c r="J272" s="78"/>
      <c r="K272" s="13"/>
    </row>
    <row r="273" spans="1:11">
      <c r="A273" s="77" t="s">
        <v>1588</v>
      </c>
      <c r="B273" s="78"/>
      <c r="C273" s="78" t="s">
        <v>874</v>
      </c>
      <c r="D273" s="70"/>
      <c r="E273" s="66" t="s">
        <v>2139</v>
      </c>
      <c r="F273" s="78"/>
      <c r="G273" s="78"/>
      <c r="H273" s="78" t="s">
        <v>1589</v>
      </c>
      <c r="I273" s="78"/>
      <c r="J273" s="78"/>
      <c r="K273" s="13"/>
    </row>
    <row r="274" spans="1:11">
      <c r="A274" s="77" t="s">
        <v>1590</v>
      </c>
      <c r="B274" s="78"/>
      <c r="C274" s="78" t="s">
        <v>874</v>
      </c>
      <c r="D274" s="70"/>
      <c r="E274" s="66" t="s">
        <v>2139</v>
      </c>
      <c r="F274" s="78"/>
      <c r="G274" s="78"/>
      <c r="H274" s="78"/>
      <c r="I274" s="78"/>
      <c r="J274" s="78"/>
      <c r="K274" s="13"/>
    </row>
    <row r="275" spans="1:11">
      <c r="A275" s="77" t="s">
        <v>1591</v>
      </c>
      <c r="B275" s="78"/>
      <c r="C275" s="78" t="s">
        <v>874</v>
      </c>
      <c r="D275" s="70"/>
      <c r="E275" s="66" t="s">
        <v>2139</v>
      </c>
      <c r="F275" s="78"/>
      <c r="G275" s="78"/>
      <c r="H275" s="78" t="s">
        <v>1592</v>
      </c>
      <c r="I275" s="78"/>
      <c r="J275" s="78"/>
      <c r="K275" s="13"/>
    </row>
    <row r="276" spans="1:11">
      <c r="A276" s="77" t="s">
        <v>1593</v>
      </c>
      <c r="B276" s="78"/>
      <c r="C276" s="78" t="s">
        <v>874</v>
      </c>
      <c r="D276" s="70"/>
      <c r="E276" s="66" t="s">
        <v>2139</v>
      </c>
      <c r="F276" s="78"/>
      <c r="G276" s="78"/>
      <c r="H276" s="78" t="s">
        <v>1594</v>
      </c>
      <c r="I276" s="78"/>
      <c r="J276" s="78"/>
      <c r="K276" s="13"/>
    </row>
    <row r="277" spans="1:11">
      <c r="A277" s="77" t="s">
        <v>1595</v>
      </c>
      <c r="B277" s="78"/>
      <c r="C277" s="78" t="s">
        <v>874</v>
      </c>
      <c r="D277" s="70"/>
      <c r="E277" s="66" t="s">
        <v>2139</v>
      </c>
      <c r="F277" s="78"/>
      <c r="G277" s="78"/>
      <c r="H277" s="78" t="s">
        <v>1596</v>
      </c>
      <c r="I277" s="78"/>
      <c r="J277" s="78"/>
      <c r="K277" s="13"/>
    </row>
    <row r="278" spans="1:11">
      <c r="A278" s="77" t="s">
        <v>1597</v>
      </c>
      <c r="B278" s="78"/>
      <c r="C278" s="78" t="s">
        <v>874</v>
      </c>
      <c r="D278" s="70"/>
      <c r="E278" s="66" t="s">
        <v>2139</v>
      </c>
      <c r="F278" s="78"/>
      <c r="G278" s="78"/>
      <c r="H278" s="78" t="s">
        <v>1598</v>
      </c>
      <c r="I278" s="78"/>
      <c r="J278" s="78"/>
      <c r="K278" s="13"/>
    </row>
    <row r="279" spans="1:11">
      <c r="A279" s="77" t="s">
        <v>1599</v>
      </c>
      <c r="B279" s="78"/>
      <c r="C279" s="78" t="s">
        <v>874</v>
      </c>
      <c r="D279" s="70"/>
      <c r="E279" s="66" t="s">
        <v>2139</v>
      </c>
      <c r="F279" s="78"/>
      <c r="G279" s="78"/>
      <c r="H279" s="78" t="s">
        <v>1600</v>
      </c>
      <c r="I279" s="78"/>
      <c r="J279" s="78"/>
      <c r="K279" s="13"/>
    </row>
    <row r="280" spans="1:11">
      <c r="A280" s="77" t="s">
        <v>1601</v>
      </c>
      <c r="B280" s="78"/>
      <c r="C280" s="78" t="s">
        <v>874</v>
      </c>
      <c r="D280" s="70"/>
      <c r="E280" s="66" t="s">
        <v>2139</v>
      </c>
      <c r="F280" s="78"/>
      <c r="G280" s="78"/>
      <c r="H280" s="78" t="s">
        <v>1602</v>
      </c>
      <c r="I280" s="78"/>
      <c r="J280" s="78"/>
      <c r="K280" s="13"/>
    </row>
    <row r="281" spans="1:11">
      <c r="A281" s="77" t="s">
        <v>1603</v>
      </c>
      <c r="B281" s="78"/>
      <c r="C281" s="78" t="s">
        <v>874</v>
      </c>
      <c r="D281" s="70"/>
      <c r="E281" s="66" t="s">
        <v>2139</v>
      </c>
      <c r="F281" s="78" t="s">
        <v>1569</v>
      </c>
      <c r="G281" s="78"/>
      <c r="H281" s="78" t="s">
        <v>603</v>
      </c>
      <c r="I281" s="78"/>
      <c r="J281" s="78"/>
      <c r="K281" s="13"/>
    </row>
    <row r="282" spans="1:11">
      <c r="A282" s="77" t="s">
        <v>2035</v>
      </c>
      <c r="B282" s="78"/>
      <c r="C282" s="78" t="s">
        <v>200</v>
      </c>
      <c r="D282" s="70"/>
      <c r="E282" s="66" t="s">
        <v>2139</v>
      </c>
      <c r="F282" s="78"/>
      <c r="G282" s="78"/>
      <c r="H282" s="78"/>
      <c r="I282" s="78"/>
      <c r="J282" s="78"/>
      <c r="K282" s="13"/>
    </row>
    <row r="283" spans="1:11" ht="18">
      <c r="A283" s="77" t="s">
        <v>2047</v>
      </c>
      <c r="B283" s="78" t="s">
        <v>2049</v>
      </c>
      <c r="C283" s="78"/>
      <c r="D283" s="70"/>
      <c r="E283" s="66" t="s">
        <v>2139</v>
      </c>
      <c r="F283" s="78"/>
      <c r="G283" s="78"/>
      <c r="H283" s="95" t="s">
        <v>2048</v>
      </c>
      <c r="I283" s="78"/>
      <c r="J283" s="78"/>
      <c r="K283" s="13"/>
    </row>
    <row r="284" spans="1:11">
      <c r="A284" s="77" t="s">
        <v>2130</v>
      </c>
      <c r="B284" s="78" t="s">
        <v>2132</v>
      </c>
      <c r="C284" s="78" t="s">
        <v>2134</v>
      </c>
      <c r="D284" s="70"/>
      <c r="E284" s="66" t="s">
        <v>2139</v>
      </c>
      <c r="F284" s="78"/>
      <c r="G284" s="78"/>
      <c r="H284" s="78" t="s">
        <v>2131</v>
      </c>
      <c r="I284" s="78" t="s">
        <v>2129</v>
      </c>
      <c r="J284" s="78"/>
      <c r="K284" s="13"/>
    </row>
    <row r="285" spans="1:11">
      <c r="A285" s="77" t="s">
        <v>2135</v>
      </c>
      <c r="B285" s="78" t="s">
        <v>2137</v>
      </c>
      <c r="C285" s="78" t="s">
        <v>200</v>
      </c>
      <c r="D285" s="70"/>
      <c r="E285" s="66" t="s">
        <v>2139</v>
      </c>
      <c r="F285" s="78"/>
      <c r="G285" s="78"/>
      <c r="H285" s="78"/>
      <c r="I285" s="78"/>
      <c r="J285" s="78"/>
      <c r="K285" s="13"/>
    </row>
    <row r="286" spans="1:11">
      <c r="A286" s="52" t="s">
        <v>2136</v>
      </c>
      <c r="B286" s="13"/>
      <c r="C286" s="78" t="s">
        <v>200</v>
      </c>
      <c r="D286" s="70"/>
      <c r="E286" s="66" t="s">
        <v>2139</v>
      </c>
      <c r="F286" s="13"/>
      <c r="G286" s="13"/>
      <c r="H286" s="13"/>
      <c r="I286" s="13"/>
      <c r="J286" s="13"/>
      <c r="K286" s="13"/>
    </row>
    <row r="287" spans="1:11">
      <c r="A287" s="77" t="s">
        <v>2187</v>
      </c>
      <c r="B287" s="78" t="s">
        <v>2204</v>
      </c>
      <c r="C287" s="78" t="s">
        <v>200</v>
      </c>
      <c r="D287" s="70"/>
      <c r="E287" s="66" t="s">
        <v>2139</v>
      </c>
      <c r="F287" s="78"/>
      <c r="G287" s="78"/>
      <c r="H287" s="78"/>
      <c r="I287" s="78"/>
      <c r="J287" s="78"/>
      <c r="K287" s="13"/>
    </row>
    <row r="288" spans="1:11">
      <c r="A288" s="52" t="s">
        <v>2186</v>
      </c>
      <c r="B288" s="13"/>
      <c r="C288" s="78" t="s">
        <v>200</v>
      </c>
      <c r="D288" s="70"/>
      <c r="E288" s="66" t="s">
        <v>2139</v>
      </c>
      <c r="F288" s="13"/>
      <c r="G288" s="13"/>
      <c r="H288" s="13"/>
      <c r="I288" s="13"/>
      <c r="J288" s="13"/>
      <c r="K288" s="13"/>
    </row>
    <row r="289" spans="1:11">
      <c r="A289" s="52" t="s">
        <v>2206</v>
      </c>
      <c r="B289" s="13" t="s">
        <v>2207</v>
      </c>
      <c r="C289" s="78" t="s">
        <v>200</v>
      </c>
      <c r="D289" s="70" t="s">
        <v>2208</v>
      </c>
      <c r="E289" s="66" t="s">
        <v>2209</v>
      </c>
      <c r="F289" s="13" t="s">
        <v>1587</v>
      </c>
      <c r="G289" s="13"/>
      <c r="H289" s="13"/>
      <c r="I289" s="13"/>
      <c r="J289" s="13"/>
      <c r="K289" s="13"/>
    </row>
    <row r="290" spans="1:11">
      <c r="A290" s="52" t="s">
        <v>2374</v>
      </c>
      <c r="B290" s="13" t="s">
        <v>2377</v>
      </c>
      <c r="C290" s="78" t="s">
        <v>200</v>
      </c>
      <c r="D290" s="70"/>
      <c r="E290" s="66" t="s">
        <v>2139</v>
      </c>
      <c r="F290" s="13"/>
      <c r="G290" s="13"/>
      <c r="H290" s="13"/>
      <c r="I290" s="13"/>
      <c r="J290" s="13"/>
      <c r="K290" s="13"/>
    </row>
    <row r="291" spans="1:11">
      <c r="A291" s="77" t="s">
        <v>2375</v>
      </c>
      <c r="B291" s="78" t="s">
        <v>2376</v>
      </c>
      <c r="C291" s="78" t="s">
        <v>200</v>
      </c>
      <c r="D291" s="70"/>
      <c r="E291" s="66" t="s">
        <v>2139</v>
      </c>
      <c r="F291" s="78"/>
      <c r="G291" s="78"/>
      <c r="H291" s="78"/>
      <c r="I291" s="78"/>
      <c r="J291" s="78"/>
      <c r="K291" s="78"/>
    </row>
    <row r="292" spans="1:11">
      <c r="A292" s="141" t="s">
        <v>2378</v>
      </c>
      <c r="B292" s="78"/>
      <c r="C292" s="78" t="s">
        <v>200</v>
      </c>
      <c r="D292" s="70"/>
      <c r="E292" s="78"/>
      <c r="F292" s="78"/>
      <c r="G292" s="78"/>
      <c r="H292" s="78"/>
      <c r="I292" s="78"/>
      <c r="J292" s="4" t="s">
        <v>2384</v>
      </c>
      <c r="K292" s="78"/>
    </row>
    <row r="293" spans="1:11">
      <c r="A293" s="141" t="s">
        <v>2379</v>
      </c>
      <c r="B293" s="78" t="s">
        <v>2380</v>
      </c>
      <c r="C293" s="78" t="s">
        <v>200</v>
      </c>
      <c r="D293" s="70"/>
      <c r="E293" s="78"/>
      <c r="F293" s="78"/>
      <c r="G293" s="78"/>
      <c r="H293" s="78"/>
      <c r="I293" s="78"/>
      <c r="J293" s="78"/>
      <c r="K293" s="78"/>
    </row>
    <row r="294" spans="1:11">
      <c r="A294" s="141" t="s">
        <v>2381</v>
      </c>
      <c r="B294" s="78" t="s">
        <v>2382</v>
      </c>
      <c r="C294" s="78" t="s">
        <v>200</v>
      </c>
      <c r="D294" s="70"/>
      <c r="E294" s="78"/>
      <c r="F294" s="78"/>
      <c r="G294" s="78"/>
      <c r="H294" s="78"/>
      <c r="I294" s="78"/>
      <c r="J294" s="78"/>
      <c r="K294" s="78"/>
    </row>
    <row r="295" spans="1:11">
      <c r="A295" s="141" t="s">
        <v>418</v>
      </c>
      <c r="B295" s="78" t="s">
        <v>2383</v>
      </c>
      <c r="C295" s="78" t="s">
        <v>200</v>
      </c>
      <c r="D295" s="70"/>
      <c r="E295" s="78"/>
      <c r="F295" s="78"/>
      <c r="G295" s="78"/>
      <c r="H295" s="78"/>
      <c r="I295" s="78"/>
      <c r="J295" s="78"/>
      <c r="K295" s="78"/>
    </row>
    <row r="296" spans="1:11">
      <c r="A296" s="141" t="s">
        <v>799</v>
      </c>
      <c r="B296" s="78"/>
      <c r="C296" s="78" t="s">
        <v>200</v>
      </c>
      <c r="D296" s="70"/>
      <c r="E296" s="78"/>
      <c r="F296" s="78"/>
      <c r="G296" s="78"/>
      <c r="H296" s="78"/>
      <c r="I296" s="78"/>
      <c r="J296" s="78"/>
      <c r="K296" s="78"/>
    </row>
    <row r="297" spans="1:11">
      <c r="A297" s="140" t="s">
        <v>2531</v>
      </c>
      <c r="B297" s="13" t="s">
        <v>2597</v>
      </c>
      <c r="C297" s="78" t="s">
        <v>200</v>
      </c>
      <c r="D297" s="3"/>
      <c r="E297" s="13"/>
      <c r="F297" s="13"/>
      <c r="G297" s="13"/>
      <c r="H297" s="13"/>
      <c r="I297" s="13"/>
      <c r="J297" s="13"/>
      <c r="K297" s="13"/>
    </row>
    <row r="298" spans="1:11">
      <c r="A298" s="140" t="s">
        <v>2532</v>
      </c>
      <c r="B298" s="13"/>
      <c r="C298" s="78" t="s">
        <v>200</v>
      </c>
      <c r="D298" s="3"/>
      <c r="E298" s="13"/>
      <c r="F298" s="13"/>
      <c r="G298" s="13"/>
      <c r="H298" s="13"/>
      <c r="I298" s="13"/>
      <c r="J298" s="13"/>
      <c r="K298" s="13"/>
    </row>
    <row r="299" spans="1:11">
      <c r="A299" s="141" t="s">
        <v>2533</v>
      </c>
      <c r="B299" s="78"/>
      <c r="C299" s="78" t="s">
        <v>200</v>
      </c>
      <c r="D299" s="70"/>
      <c r="E299" s="78"/>
      <c r="F299" s="78"/>
      <c r="G299" s="78"/>
      <c r="H299" s="78"/>
      <c r="I299" s="78"/>
      <c r="J299" s="78"/>
      <c r="K299" s="78"/>
    </row>
  </sheetData>
  <hyperlinks>
    <hyperlink ref="A182" r:id="rId1" display="https://forgottenrealms.fandom.com/wiki/Lenta_Moore" xr:uid="{00000000-0004-0000-0600-000000000000}"/>
    <hyperlink ref="J150" r:id="rId2" xr:uid="{00000000-0004-0000-0600-000001000000}"/>
    <hyperlink ref="J199" r:id="rId3" xr:uid="{00000000-0004-0000-0600-000002000000}"/>
    <hyperlink ref="J292" r:id="rId4" xr:uid="{F690D91E-FE42-4DA8-A699-1EF9617CC47D}"/>
  </hyperlinks>
  <pageMargins left="0.7" right="0.7" top="0.75" bottom="0.75" header="0.3" footer="0.3"/>
  <pageSetup paperSize="9" orientation="portrait" r:id="rId5"/>
  <tableParts count="1">
    <tablePart r:id="rId6"/>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I35"/>
  <sheetViews>
    <sheetView topLeftCell="A21" zoomScale="85" zoomScaleNormal="85" workbookViewId="0">
      <selection activeCell="B83" sqref="B83"/>
    </sheetView>
  </sheetViews>
  <sheetFormatPr defaultRowHeight="16.5"/>
  <cols>
    <col min="1" max="1" width="25" customWidth="1"/>
    <col min="2" max="2" width="42.375" customWidth="1"/>
    <col min="3" max="3" width="65.75" bestFit="1" customWidth="1"/>
    <col min="4" max="5" width="11.875" customWidth="1"/>
  </cols>
  <sheetData>
    <row r="1" spans="1:9">
      <c r="A1" t="s">
        <v>745</v>
      </c>
      <c r="B1" t="s">
        <v>746</v>
      </c>
      <c r="C1" t="s">
        <v>747</v>
      </c>
      <c r="D1" t="s">
        <v>748</v>
      </c>
      <c r="E1" s="120" t="s">
        <v>2212</v>
      </c>
      <c r="F1" t="s">
        <v>326</v>
      </c>
      <c r="G1" t="s">
        <v>2152</v>
      </c>
      <c r="I1" s="4" t="s">
        <v>2167</v>
      </c>
    </row>
    <row r="2" spans="1:9">
      <c r="A2" t="s">
        <v>717</v>
      </c>
      <c r="B2" t="s">
        <v>22</v>
      </c>
      <c r="E2">
        <f>COUNTIFS(Таблиця1[Organization],'TABLE ORGANIZATIONS'!$A2)</f>
        <v>0</v>
      </c>
    </row>
    <row r="3" spans="1:9">
      <c r="A3" t="s">
        <v>718</v>
      </c>
      <c r="B3" t="s">
        <v>23</v>
      </c>
      <c r="E3">
        <f>COUNTIFS(Таблиця1[Organization],'TABLE ORGANIZATIONS'!$A3)</f>
        <v>0</v>
      </c>
    </row>
    <row r="4" spans="1:9" ht="17.25">
      <c r="A4" t="s">
        <v>719</v>
      </c>
      <c r="B4" t="s">
        <v>24</v>
      </c>
      <c r="C4" s="8" t="s">
        <v>2025</v>
      </c>
      <c r="D4" s="3" t="s">
        <v>2596</v>
      </c>
      <c r="E4" s="3">
        <f>COUNTIFS(Таблиця1[Organization],'TABLE ORGANIZATIONS'!$A4)</f>
        <v>0</v>
      </c>
    </row>
    <row r="5" spans="1:9" ht="17.25">
      <c r="A5" t="s">
        <v>720</v>
      </c>
      <c r="B5" t="s">
        <v>25</v>
      </c>
      <c r="C5" s="8" t="s">
        <v>365</v>
      </c>
      <c r="E5">
        <f>COUNTIFS(Таблиця1[Organization],'TABLE ORGANIZATIONS'!$A5)</f>
        <v>0</v>
      </c>
      <c r="G5" s="4" t="s">
        <v>2165</v>
      </c>
    </row>
    <row r="6" spans="1:9">
      <c r="A6" t="s">
        <v>721</v>
      </c>
      <c r="B6" t="s">
        <v>26</v>
      </c>
      <c r="E6">
        <f>COUNTIFS(Таблиця1[Organization],'TABLE ORGANIZATIONS'!$A6)</f>
        <v>0</v>
      </c>
    </row>
    <row r="7" spans="1:9">
      <c r="A7" t="s">
        <v>722</v>
      </c>
      <c r="B7" t="s">
        <v>27</v>
      </c>
      <c r="E7">
        <f>COUNTIFS(Таблиця1[Organization],'TABLE ORGANIZATIONS'!$A7)</f>
        <v>0</v>
      </c>
    </row>
    <row r="8" spans="1:9" ht="17.25">
      <c r="A8" t="s">
        <v>723</v>
      </c>
      <c r="B8" t="s">
        <v>28</v>
      </c>
      <c r="C8" s="8" t="s">
        <v>136</v>
      </c>
      <c r="E8">
        <f>COUNTIFS(Таблиця1[Organization],'TABLE ORGANIZATIONS'!$A8)</f>
        <v>0</v>
      </c>
    </row>
    <row r="9" spans="1:9">
      <c r="A9" t="s">
        <v>724</v>
      </c>
      <c r="B9" t="s">
        <v>29</v>
      </c>
      <c r="E9">
        <f>COUNTIFS(Таблиця1[Organization],'TABLE ORGANIZATIONS'!$A9)</f>
        <v>0</v>
      </c>
    </row>
    <row r="10" spans="1:9">
      <c r="A10" t="s">
        <v>725</v>
      </c>
      <c r="B10" t="s">
        <v>30</v>
      </c>
      <c r="E10">
        <f>COUNTIFS(Таблиця1[Organization],'TABLE ORGANIZATIONS'!$A10)</f>
        <v>0</v>
      </c>
    </row>
    <row r="11" spans="1:9" ht="17.25">
      <c r="A11" t="s">
        <v>726</v>
      </c>
      <c r="B11" t="s">
        <v>31</v>
      </c>
      <c r="C11" s="8" t="s">
        <v>753</v>
      </c>
      <c r="E11">
        <f>COUNTIFS(Таблиця1[Organization],'TABLE ORGANIZATIONS'!$A11)</f>
        <v>0</v>
      </c>
    </row>
    <row r="12" spans="1:9">
      <c r="A12" t="s">
        <v>727</v>
      </c>
      <c r="B12" t="s">
        <v>32</v>
      </c>
      <c r="E12">
        <f>COUNTIFS(Таблиця1[Organization],'TABLE ORGANIZATIONS'!$A12)</f>
        <v>0</v>
      </c>
    </row>
    <row r="13" spans="1:9">
      <c r="A13" t="s">
        <v>728</v>
      </c>
      <c r="B13" t="s">
        <v>33</v>
      </c>
      <c r="E13">
        <f>COUNTIFS(Таблиця1[Organization],'TABLE ORGANIZATIONS'!$A13)</f>
        <v>0</v>
      </c>
    </row>
    <row r="14" spans="1:9">
      <c r="A14" t="s">
        <v>729</v>
      </c>
      <c r="B14" t="s">
        <v>34</v>
      </c>
      <c r="E14">
        <f>COUNTIFS(Таблиця1[Organization],'TABLE ORGANIZATIONS'!$A15)</f>
        <v>0</v>
      </c>
    </row>
    <row r="15" spans="1:9">
      <c r="A15" t="s">
        <v>730</v>
      </c>
      <c r="B15" t="s">
        <v>35</v>
      </c>
      <c r="E15">
        <f>COUNTIFS(Таблиця1[Organization],'TABLE ORGANIZATIONS'!$A16)</f>
        <v>0</v>
      </c>
    </row>
    <row r="16" spans="1:9" ht="17.25">
      <c r="A16" t="s">
        <v>638</v>
      </c>
      <c r="B16" t="s">
        <v>36</v>
      </c>
      <c r="C16" s="8" t="s">
        <v>749</v>
      </c>
      <c r="D16" t="s">
        <v>834</v>
      </c>
      <c r="E16">
        <f>COUNTIFS(Таблиця1[Organization],'TABLE ORGANIZATIONS'!$A17)</f>
        <v>0</v>
      </c>
    </row>
    <row r="17" spans="1:5">
      <c r="A17" t="s">
        <v>731</v>
      </c>
      <c r="B17" t="s">
        <v>37</v>
      </c>
      <c r="E17">
        <f>COUNTIFS(Таблиця1[Organization],'TABLE ORGANIZATIONS'!$A18)</f>
        <v>0</v>
      </c>
    </row>
    <row r="18" spans="1:5">
      <c r="A18" t="s">
        <v>732</v>
      </c>
      <c r="B18" t="s">
        <v>38</v>
      </c>
      <c r="E18">
        <f>COUNTIFS(Таблиця1[Organization],'TABLE ORGANIZATIONS'!$A19)</f>
        <v>2</v>
      </c>
    </row>
    <row r="19" spans="1:5" ht="17.25">
      <c r="A19" t="s">
        <v>733</v>
      </c>
      <c r="B19" t="s">
        <v>39</v>
      </c>
      <c r="C19" s="8" t="s">
        <v>418</v>
      </c>
      <c r="E19">
        <f>COUNTIFS(Таблиця1[Organization],'TABLE ORGANIZATIONS'!$A20)</f>
        <v>0</v>
      </c>
    </row>
    <row r="20" spans="1:5">
      <c r="A20" t="s">
        <v>734</v>
      </c>
      <c r="B20" t="s">
        <v>40</v>
      </c>
      <c r="E20">
        <f>COUNTIFS(Таблиця1[Organization],'TABLE ORGANIZATIONS'!$A21)</f>
        <v>0</v>
      </c>
    </row>
    <row r="21" spans="1:5">
      <c r="A21" t="s">
        <v>735</v>
      </c>
      <c r="B21" t="s">
        <v>41</v>
      </c>
      <c r="E21">
        <f>COUNTIFS(Таблиця1[Organization],'TABLE ORGANIZATIONS'!$A22)</f>
        <v>0</v>
      </c>
    </row>
    <row r="22" spans="1:5">
      <c r="A22" t="s">
        <v>736</v>
      </c>
      <c r="B22" t="s">
        <v>42</v>
      </c>
      <c r="E22">
        <f>COUNTIFS(Таблиця1[Organization],'TABLE ORGANIZATIONS'!$A23)</f>
        <v>5</v>
      </c>
    </row>
    <row r="23" spans="1:5">
      <c r="A23" t="s">
        <v>737</v>
      </c>
      <c r="B23" t="s">
        <v>43</v>
      </c>
      <c r="E23">
        <f>COUNTIFS(Таблиця1[Organization],'TABLE ORGANIZATIONS'!$A24)</f>
        <v>0</v>
      </c>
    </row>
    <row r="24" spans="1:5">
      <c r="A24" t="s">
        <v>738</v>
      </c>
      <c r="B24" t="s">
        <v>44</v>
      </c>
      <c r="E24">
        <f>COUNTIFS(Таблиця1[Organization],'TABLE ORGANIZATIONS'!$A25)</f>
        <v>0</v>
      </c>
    </row>
    <row r="25" spans="1:5" ht="17.25">
      <c r="A25" t="s">
        <v>739</v>
      </c>
      <c r="B25" t="s">
        <v>45</v>
      </c>
      <c r="C25" s="8" t="s">
        <v>754</v>
      </c>
      <c r="E25">
        <f>COUNTIFS(Таблиця1[Organization],'TABLE ORGANIZATIONS'!$A26)</f>
        <v>0</v>
      </c>
    </row>
    <row r="26" spans="1:5">
      <c r="A26" t="s">
        <v>740</v>
      </c>
      <c r="B26" t="s">
        <v>46</v>
      </c>
      <c r="E26">
        <f>COUNTIFS(Таблиця1[Organization],'TABLE ORGANIZATIONS'!$A27)</f>
        <v>0</v>
      </c>
    </row>
    <row r="27" spans="1:5">
      <c r="A27" t="s">
        <v>716</v>
      </c>
      <c r="B27" t="s">
        <v>47</v>
      </c>
      <c r="E27">
        <f>COUNTIFS(Таблиця1[Organization],'TABLE ORGANIZATIONS'!$A28)</f>
        <v>0</v>
      </c>
    </row>
    <row r="28" spans="1:5">
      <c r="A28" t="s">
        <v>741</v>
      </c>
      <c r="B28" t="s">
        <v>48</v>
      </c>
      <c r="E28">
        <f>COUNTIFS(Таблиця1[Organization],'TABLE ORGANIZATIONS'!$A29)</f>
        <v>0</v>
      </c>
    </row>
    <row r="29" spans="1:5">
      <c r="A29" t="s">
        <v>742</v>
      </c>
      <c r="B29" t="s">
        <v>49</v>
      </c>
      <c r="E29">
        <f>COUNTIFS(Таблиця1[Organization],'TABLE ORGANIZATIONS'!$A30)</f>
        <v>0</v>
      </c>
    </row>
    <row r="30" spans="1:5">
      <c r="A30" t="s">
        <v>743</v>
      </c>
      <c r="B30" t="s">
        <v>50</v>
      </c>
      <c r="E30">
        <f>COUNTIFS(Таблиця1[Organization],'TABLE ORGANIZATIONS'!$A31)</f>
        <v>0</v>
      </c>
    </row>
    <row r="31" spans="1:5">
      <c r="A31" t="s">
        <v>451</v>
      </c>
      <c r="B31" t="s">
        <v>51</v>
      </c>
      <c r="E31">
        <f>COUNTIFS(Таблиця1[Organization],'TABLE ORGANIZATIONS'!$A32)</f>
        <v>0</v>
      </c>
    </row>
    <row r="32" spans="1:5">
      <c r="A32" t="s">
        <v>744</v>
      </c>
      <c r="B32" t="s">
        <v>52</v>
      </c>
      <c r="E32">
        <f>COUNTIFS(Таблиця1[Organization],'TABLE ORGANIZATIONS'!$A33)</f>
        <v>0</v>
      </c>
    </row>
    <row r="33" spans="1:7" ht="17.25">
      <c r="A33" t="s">
        <v>750</v>
      </c>
      <c r="C33" s="8" t="s">
        <v>752</v>
      </c>
      <c r="E33">
        <f>COUNTIFS(Таблиця1[Organization],'TABLE ORGANIZATIONS'!$A34)</f>
        <v>0</v>
      </c>
    </row>
    <row r="34" spans="1:7" ht="17.25">
      <c r="A34" t="s">
        <v>751</v>
      </c>
      <c r="C34" s="8" t="s">
        <v>832</v>
      </c>
      <c r="D34" t="s">
        <v>833</v>
      </c>
      <c r="E34">
        <f>COUNTIFS(Таблиця1[Organization],'TABLE ORGANIZATIONS'!$A35)</f>
        <v>0</v>
      </c>
    </row>
    <row r="35" spans="1:7">
      <c r="A35" t="s">
        <v>2127</v>
      </c>
      <c r="D35" t="s">
        <v>2128</v>
      </c>
      <c r="E35">
        <f>COUNTIFS(Таблиця1[Organization],'TABLE ORGANIZATIONS'!$A36)</f>
        <v>0</v>
      </c>
      <c r="F35" t="s">
        <v>2129</v>
      </c>
      <c r="G35" s="4" t="s">
        <v>2166</v>
      </c>
    </row>
  </sheetData>
  <hyperlinks>
    <hyperlink ref="G5" r:id="rId1" xr:uid="{00000000-0004-0000-0700-000000000000}"/>
    <hyperlink ref="G35" r:id="rId2" xr:uid="{00000000-0004-0000-0700-000001000000}"/>
    <hyperlink ref="I1" r:id="rId3" xr:uid="{00000000-0004-0000-0700-000002000000}"/>
  </hyperlinks>
  <pageMargins left="0.7" right="0.7" top="0.75" bottom="0.75" header="0.3" footer="0.3"/>
  <pageSetup paperSize="9" orientation="portrait" r:id="rId4"/>
  <tableParts count="1">
    <tablePart r:id="rId5"/>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V175"/>
  <sheetViews>
    <sheetView topLeftCell="A41" zoomScale="115" zoomScaleNormal="115" workbookViewId="0">
      <selection activeCell="D7" sqref="D7"/>
    </sheetView>
  </sheetViews>
  <sheetFormatPr defaultRowHeight="16.5"/>
  <cols>
    <col min="1" max="1" width="35.875" bestFit="1" customWidth="1"/>
    <col min="2" max="3" width="13.75" customWidth="1"/>
    <col min="4" max="4" width="38.75" customWidth="1"/>
    <col min="5" max="7" width="19.5" customWidth="1"/>
    <col min="8" max="8" width="11.625" customWidth="1"/>
    <col min="9" max="9" width="14.875" customWidth="1"/>
  </cols>
  <sheetData>
    <row r="1" spans="1:12">
      <c r="A1" t="s">
        <v>1048</v>
      </c>
      <c r="B1" t="s">
        <v>1447</v>
      </c>
      <c r="C1" t="s">
        <v>2212</v>
      </c>
      <c r="D1" t="s">
        <v>124</v>
      </c>
      <c r="E1" t="s">
        <v>270</v>
      </c>
      <c r="F1" t="s">
        <v>2392</v>
      </c>
      <c r="G1" t="s">
        <v>827</v>
      </c>
      <c r="H1" t="s">
        <v>1448</v>
      </c>
      <c r="I1" s="120" t="s">
        <v>2152</v>
      </c>
      <c r="J1" t="s">
        <v>2229</v>
      </c>
    </row>
    <row r="2" spans="1:12">
      <c r="A2" t="s">
        <v>620</v>
      </c>
      <c r="B2" t="s">
        <v>1445</v>
      </c>
      <c r="C2">
        <f>COUNTIFS(Таблиця1[Organization],'TABLE ORGANIZATIONS'!$A2)</f>
        <v>0</v>
      </c>
      <c r="D2" t="s">
        <v>621</v>
      </c>
      <c r="L2" s="4" t="s">
        <v>2175</v>
      </c>
    </row>
    <row r="3" spans="1:12">
      <c r="A3" t="s">
        <v>392</v>
      </c>
      <c r="B3" t="s">
        <v>1445</v>
      </c>
      <c r="C3">
        <f>COUNTIFS(Таблиця1[Organization],'TABLE ORGANIZATIONS'!$A3)</f>
        <v>0</v>
      </c>
      <c r="D3" t="s">
        <v>1415</v>
      </c>
      <c r="L3" t="s">
        <v>2176</v>
      </c>
    </row>
    <row r="4" spans="1:12">
      <c r="A4" t="s">
        <v>1446</v>
      </c>
      <c r="B4" t="s">
        <v>1445</v>
      </c>
      <c r="C4">
        <f>COUNTIFS(Таблиця1[Organization],'TABLE ORGANIZATIONS'!$A4)</f>
        <v>0</v>
      </c>
      <c r="D4" t="s">
        <v>1415</v>
      </c>
      <c r="L4" t="s">
        <v>2179</v>
      </c>
    </row>
    <row r="5" spans="1:12">
      <c r="A5" t="s">
        <v>399</v>
      </c>
      <c r="B5" t="s">
        <v>1445</v>
      </c>
      <c r="C5">
        <f>COUNTIFS(Таблиця1[Organization],'TABLE ORGANIZATIONS'!$A5)</f>
        <v>0</v>
      </c>
      <c r="D5" t="s">
        <v>1415</v>
      </c>
    </row>
    <row r="6" spans="1:12">
      <c r="A6" t="s">
        <v>552</v>
      </c>
      <c r="B6" t="s">
        <v>1445</v>
      </c>
      <c r="C6">
        <f>COUNTIFS(Таблиця1[Organization],'TABLE ORGANIZATIONS'!$A6)</f>
        <v>0</v>
      </c>
      <c r="D6" t="s">
        <v>1416</v>
      </c>
    </row>
    <row r="7" spans="1:12">
      <c r="A7" t="s">
        <v>555</v>
      </c>
      <c r="B7" t="s">
        <v>1445</v>
      </c>
      <c r="C7">
        <f>COUNTIFS(Таблиця1[Organization],'TABLE ORGANIZATIONS'!$A7)</f>
        <v>0</v>
      </c>
      <c r="D7" t="s">
        <v>556</v>
      </c>
    </row>
    <row r="8" spans="1:12">
      <c r="A8" t="s">
        <v>557</v>
      </c>
      <c r="B8" t="s">
        <v>1445</v>
      </c>
      <c r="C8">
        <f>COUNTIFS(Таблиця1[Organization],'TABLE ORGANIZATIONS'!$A8)</f>
        <v>0</v>
      </c>
      <c r="D8" t="s">
        <v>1415</v>
      </c>
    </row>
    <row r="9" spans="1:12">
      <c r="A9" t="s">
        <v>1417</v>
      </c>
      <c r="B9" t="s">
        <v>1445</v>
      </c>
      <c r="C9">
        <f>COUNTIFS(Таблиця1[Organization],'TABLE ORGANIZATIONS'!$A9)</f>
        <v>0</v>
      </c>
      <c r="D9" t="s">
        <v>1415</v>
      </c>
    </row>
    <row r="10" spans="1:12">
      <c r="A10" t="s">
        <v>618</v>
      </c>
      <c r="B10" t="s">
        <v>1445</v>
      </c>
      <c r="C10">
        <f>COUNTIFS(Таблиця1[Organization],'TABLE ORGANIZATIONS'!$A10)</f>
        <v>0</v>
      </c>
      <c r="D10" t="s">
        <v>1415</v>
      </c>
    </row>
    <row r="11" spans="1:12">
      <c r="A11" t="s">
        <v>617</v>
      </c>
      <c r="B11" t="s">
        <v>1445</v>
      </c>
      <c r="C11">
        <f>COUNTIFS(Таблиця1[Organization],'TABLE ORGANIZATIONS'!$A11)</f>
        <v>0</v>
      </c>
      <c r="D11" t="s">
        <v>1415</v>
      </c>
    </row>
    <row r="12" spans="1:12">
      <c r="A12" t="s">
        <v>619</v>
      </c>
      <c r="B12" t="s">
        <v>1445</v>
      </c>
      <c r="C12">
        <f>COUNTIFS(Таблиця1[Organization],'TABLE ORGANIZATIONS'!$A12)</f>
        <v>0</v>
      </c>
      <c r="D12" t="s">
        <v>1415</v>
      </c>
    </row>
    <row r="13" spans="1:12">
      <c r="A13" t="s">
        <v>2396</v>
      </c>
      <c r="B13" t="s">
        <v>1445</v>
      </c>
      <c r="C13">
        <f>COUNTIFS(Таблиця1[Organization],'TABLE ORGANIZATIONS'!$A13)</f>
        <v>0</v>
      </c>
      <c r="D13" t="s">
        <v>1415</v>
      </c>
    </row>
    <row r="14" spans="1:12">
      <c r="A14" t="s">
        <v>2395</v>
      </c>
      <c r="C14">
        <f>COUNTIFS(Таблиця1[Organization],'TABLE ORGANIZATIONS'!$A14)</f>
        <v>0</v>
      </c>
    </row>
    <row r="15" spans="1:12">
      <c r="A15" t="s">
        <v>622</v>
      </c>
      <c r="B15" t="s">
        <v>1445</v>
      </c>
      <c r="C15">
        <f>COUNTIFS(Таблиця1[Organization],'TABLE ORGANIZATIONS'!$A15)</f>
        <v>0</v>
      </c>
      <c r="D15" t="s">
        <v>1415</v>
      </c>
    </row>
    <row r="16" spans="1:12">
      <c r="A16" t="s">
        <v>623</v>
      </c>
      <c r="B16" t="s">
        <v>1445</v>
      </c>
      <c r="C16">
        <f>COUNTIFS(Таблиця1[Organization],'TABLE ORGANIZATIONS'!$A16)</f>
        <v>0</v>
      </c>
      <c r="D16" t="s">
        <v>1415</v>
      </c>
    </row>
    <row r="17" spans="1:8">
      <c r="A17" t="s">
        <v>670</v>
      </c>
      <c r="B17" t="s">
        <v>1445</v>
      </c>
      <c r="C17">
        <f>COUNTIFS(Таблиця1[Organization],'TABLE ORGANIZATIONS'!$A17)</f>
        <v>0</v>
      </c>
      <c r="D17" t="s">
        <v>1415</v>
      </c>
      <c r="E17" t="s">
        <v>337</v>
      </c>
      <c r="H17" t="s">
        <v>5</v>
      </c>
    </row>
    <row r="18" spans="1:8">
      <c r="A18" t="s">
        <v>2393</v>
      </c>
      <c r="B18" t="s">
        <v>1445</v>
      </c>
      <c r="C18">
        <f>COUNTIFS(Таблиця1[Organization],'TABLE ORGANIZATIONS'!$A18)</f>
        <v>0</v>
      </c>
      <c r="D18" t="s">
        <v>1415</v>
      </c>
      <c r="H18" t="s">
        <v>18</v>
      </c>
    </row>
    <row r="19" spans="1:8">
      <c r="A19" t="s">
        <v>601</v>
      </c>
      <c r="B19" t="s">
        <v>1445</v>
      </c>
      <c r="C19">
        <f>COUNTIFS(Таблиця1[Organization],'TABLE ORGANIZATIONS'!$A19)</f>
        <v>2</v>
      </c>
      <c r="D19" t="s">
        <v>1415</v>
      </c>
      <c r="H19" s="2" t="s">
        <v>14</v>
      </c>
    </row>
    <row r="20" spans="1:8">
      <c r="A20" t="s">
        <v>625</v>
      </c>
      <c r="B20" t="s">
        <v>1445</v>
      </c>
      <c r="C20">
        <f>COUNTIFS(Таблиця1[Organization],'TABLE ORGANIZATIONS'!$A20)</f>
        <v>0</v>
      </c>
      <c r="D20" t="s">
        <v>2520</v>
      </c>
    </row>
    <row r="21" spans="1:8">
      <c r="A21" t="s">
        <v>624</v>
      </c>
      <c r="B21" t="s">
        <v>1445</v>
      </c>
      <c r="C21">
        <f>COUNTIFS(Таблиця1[Organization],'TABLE ORGANIZATIONS'!$A21)</f>
        <v>0</v>
      </c>
      <c r="D21" t="s">
        <v>2394</v>
      </c>
    </row>
    <row r="22" spans="1:8">
      <c r="A22" t="s">
        <v>557</v>
      </c>
      <c r="B22" t="s">
        <v>1445</v>
      </c>
      <c r="C22">
        <f>COUNTIFS(Таблиця1[Organization],'TABLE ORGANIZATIONS'!$A22)</f>
        <v>0</v>
      </c>
      <c r="D22" t="s">
        <v>1418</v>
      </c>
    </row>
    <row r="23" spans="1:8">
      <c r="A23" t="s">
        <v>490</v>
      </c>
      <c r="B23" t="s">
        <v>1445</v>
      </c>
      <c r="C23">
        <f>COUNTIFS(Таблиця1[Organization],'TABLE ORGANIZATIONS'!$A23)</f>
        <v>5</v>
      </c>
      <c r="D23" t="s">
        <v>626</v>
      </c>
    </row>
    <row r="24" spans="1:8">
      <c r="A24" t="s">
        <v>627</v>
      </c>
      <c r="B24" t="s">
        <v>1445</v>
      </c>
      <c r="C24">
        <f>COUNTIFS(Таблиця1[Organization],'TABLE ORGANIZATIONS'!$A24)</f>
        <v>0</v>
      </c>
      <c r="D24" t="s">
        <v>628</v>
      </c>
    </row>
    <row r="25" spans="1:8">
      <c r="A25" t="s">
        <v>669</v>
      </c>
      <c r="B25" t="s">
        <v>1445</v>
      </c>
      <c r="C25">
        <f>COUNTIFS(Таблиця1[Organization],'TABLE ORGANIZATIONS'!$A25)</f>
        <v>0</v>
      </c>
      <c r="D25" t="s">
        <v>1415</v>
      </c>
    </row>
    <row r="26" spans="1:8">
      <c r="A26" t="s">
        <v>672</v>
      </c>
      <c r="B26" t="s">
        <v>1445</v>
      </c>
      <c r="C26">
        <f>COUNTIFS(Таблиця1[Organization],'TABLE ORGANIZATIONS'!$A26)</f>
        <v>0</v>
      </c>
      <c r="D26" t="s">
        <v>673</v>
      </c>
    </row>
    <row r="27" spans="1:8">
      <c r="A27" t="s">
        <v>1419</v>
      </c>
      <c r="B27" t="s">
        <v>350</v>
      </c>
      <c r="C27">
        <f>COUNTIFS(Таблиця1[Organization],'TABLE ORGANIZATIONS'!$A27)</f>
        <v>0</v>
      </c>
      <c r="D27" t="s">
        <v>1410</v>
      </c>
    </row>
    <row r="28" spans="1:8">
      <c r="A28" t="s">
        <v>1420</v>
      </c>
      <c r="B28" t="s">
        <v>350</v>
      </c>
      <c r="C28">
        <f>COUNTIFS(Таблиця1[Organization],'TABLE ORGANIZATIONS'!$A28)</f>
        <v>0</v>
      </c>
      <c r="D28" t="s">
        <v>1411</v>
      </c>
    </row>
    <row r="29" spans="1:8">
      <c r="A29" t="s">
        <v>1421</v>
      </c>
      <c r="B29" t="s">
        <v>350</v>
      </c>
      <c r="C29">
        <f>COUNTIFS(Таблиця1[Organization],'TABLE ORGANIZATIONS'!$A29)</f>
        <v>0</v>
      </c>
      <c r="D29" t="s">
        <v>1412</v>
      </c>
    </row>
    <row r="30" spans="1:8">
      <c r="A30" t="s">
        <v>1422</v>
      </c>
      <c r="B30" t="s">
        <v>350</v>
      </c>
      <c r="C30">
        <f>COUNTIFS(Таблиця1[Organization],'TABLE ORGANIZATIONS'!$A30)</f>
        <v>0</v>
      </c>
      <c r="D30" t="s">
        <v>1413</v>
      </c>
    </row>
    <row r="31" spans="1:8">
      <c r="A31" t="s">
        <v>1399</v>
      </c>
      <c r="B31" t="s">
        <v>350</v>
      </c>
      <c r="C31">
        <f>COUNTIFS(Таблиця1[Organization],'TABLE ORGANIZATIONS'!$A31)</f>
        <v>0</v>
      </c>
      <c r="D31" t="s">
        <v>1423</v>
      </c>
    </row>
    <row r="32" spans="1:8">
      <c r="A32" t="s">
        <v>1400</v>
      </c>
      <c r="B32" t="s">
        <v>350</v>
      </c>
      <c r="C32">
        <f>COUNTIFS(Таблиця1[Organization],'TABLE ORGANIZATIONS'!$A32)</f>
        <v>0</v>
      </c>
      <c r="D32" t="s">
        <v>1424</v>
      </c>
    </row>
    <row r="33" spans="1:4">
      <c r="A33" t="s">
        <v>1401</v>
      </c>
      <c r="B33" t="s">
        <v>350</v>
      </c>
      <c r="C33">
        <f>COUNTIFS(Таблиця1[Organization],'TABLE ORGANIZATIONS'!$A33)</f>
        <v>0</v>
      </c>
      <c r="D33" t="s">
        <v>1425</v>
      </c>
    </row>
    <row r="34" spans="1:4">
      <c r="A34" t="s">
        <v>1444</v>
      </c>
      <c r="B34" t="s">
        <v>350</v>
      </c>
      <c r="C34">
        <f>COUNTIFS(Таблиця1[Organization],'TABLE ORGANIZATIONS'!$A34)</f>
        <v>0</v>
      </c>
      <c r="D34" t="s">
        <v>1426</v>
      </c>
    </row>
    <row r="35" spans="1:4">
      <c r="A35" t="s">
        <v>1443</v>
      </c>
      <c r="B35" t="s">
        <v>350</v>
      </c>
      <c r="C35">
        <f>COUNTIFS(Таблиця1[Organization],'TABLE ORGANIZATIONS'!$A35)</f>
        <v>0</v>
      </c>
      <c r="D35" t="s">
        <v>1414</v>
      </c>
    </row>
    <row r="36" spans="1:4">
      <c r="A36" t="s">
        <v>1402</v>
      </c>
      <c r="B36" t="s">
        <v>350</v>
      </c>
      <c r="C36">
        <f>COUNTIFS(Таблиця1[Organization],'TABLE ORGANIZATIONS'!$A36)</f>
        <v>0</v>
      </c>
      <c r="D36" t="s">
        <v>1427</v>
      </c>
    </row>
    <row r="37" spans="1:4">
      <c r="A37" t="s">
        <v>1403</v>
      </c>
      <c r="B37" t="s">
        <v>350</v>
      </c>
      <c r="C37">
        <f>COUNTIFS(Таблиця1[Organization],'TABLE ORGANIZATIONS'!$A37)</f>
        <v>0</v>
      </c>
      <c r="D37" t="s">
        <v>1428</v>
      </c>
    </row>
    <row r="38" spans="1:4">
      <c r="A38" t="s">
        <v>1429</v>
      </c>
      <c r="B38" t="s">
        <v>350</v>
      </c>
      <c r="C38">
        <f>COUNTIFS(Таблиця1[Organization],'TABLE ORGANIZATIONS'!$A38)</f>
        <v>0</v>
      </c>
      <c r="D38" t="s">
        <v>1430</v>
      </c>
    </row>
    <row r="39" spans="1:4">
      <c r="A39" t="s">
        <v>1442</v>
      </c>
      <c r="B39" t="s">
        <v>350</v>
      </c>
      <c r="C39">
        <f>COUNTIFS(Таблиця1[Organization],'TABLE ORGANIZATIONS'!$A39)</f>
        <v>0</v>
      </c>
      <c r="D39" t="s">
        <v>1049</v>
      </c>
    </row>
    <row r="40" spans="1:4">
      <c r="A40" t="s">
        <v>1051</v>
      </c>
      <c r="B40" t="s">
        <v>350</v>
      </c>
      <c r="C40">
        <f>COUNTIFS(Таблиця1[Organization],'TABLE ORGANIZATIONS'!$A40)</f>
        <v>0</v>
      </c>
      <c r="D40" t="s">
        <v>1431</v>
      </c>
    </row>
    <row r="41" spans="1:4">
      <c r="A41" t="s">
        <v>1416</v>
      </c>
      <c r="B41" t="s">
        <v>350</v>
      </c>
      <c r="C41">
        <f>COUNTIFS(Таблиця1[Organization],'TABLE ORGANIZATIONS'!$A41)</f>
        <v>0</v>
      </c>
      <c r="D41" t="s">
        <v>1050</v>
      </c>
    </row>
    <row r="42" spans="1:4">
      <c r="A42" t="s">
        <v>1053</v>
      </c>
      <c r="B42" t="s">
        <v>350</v>
      </c>
      <c r="C42">
        <f>COUNTIFS(Таблиця1[Organization],'TABLE ORGANIZATIONS'!$A42)</f>
        <v>0</v>
      </c>
      <c r="D42" t="s">
        <v>1052</v>
      </c>
    </row>
    <row r="43" spans="1:4">
      <c r="A43" t="s">
        <v>1054</v>
      </c>
      <c r="B43" t="s">
        <v>350</v>
      </c>
      <c r="C43">
        <f>COUNTIFS(Таблиця1[Organization],'TABLE ORGANIZATIONS'!$A43)</f>
        <v>0</v>
      </c>
      <c r="D43" t="s">
        <v>1055</v>
      </c>
    </row>
    <row r="44" spans="1:4">
      <c r="A44" t="s">
        <v>1432</v>
      </c>
      <c r="B44" t="s">
        <v>350</v>
      </c>
      <c r="C44">
        <f>COUNTIFS(Таблиця1[Organization],'TABLE ORGANIZATIONS'!$A44)</f>
        <v>0</v>
      </c>
      <c r="D44" t="s">
        <v>1056</v>
      </c>
    </row>
    <row r="45" spans="1:4">
      <c r="A45" t="s">
        <v>1404</v>
      </c>
      <c r="B45" t="s">
        <v>1441</v>
      </c>
      <c r="C45">
        <f>COUNTIFS(Таблиця1[Organization],'TABLE ORGANIZATIONS'!$A45)</f>
        <v>0</v>
      </c>
      <c r="D45" t="s">
        <v>1433</v>
      </c>
    </row>
    <row r="46" spans="1:4">
      <c r="A46" t="s">
        <v>1434</v>
      </c>
      <c r="B46" t="s">
        <v>350</v>
      </c>
      <c r="C46">
        <f>COUNTIFS(Таблиця1[Organization],'TABLE ORGANIZATIONS'!$A46)</f>
        <v>0</v>
      </c>
      <c r="D46" t="s">
        <v>1407</v>
      </c>
    </row>
    <row r="47" spans="1:4">
      <c r="A47" t="s">
        <v>1435</v>
      </c>
      <c r="B47" t="s">
        <v>350</v>
      </c>
      <c r="C47">
        <f>COUNTIFS(Таблиця1[Organization],'TABLE ORGANIZATIONS'!$A47)</f>
        <v>0</v>
      </c>
      <c r="D47" t="s">
        <v>1409</v>
      </c>
    </row>
    <row r="48" spans="1:4">
      <c r="A48" t="s">
        <v>1436</v>
      </c>
      <c r="B48" t="s">
        <v>350</v>
      </c>
      <c r="C48">
        <f>COUNTIFS(Таблиця1[Organization],'TABLE ORGANIZATIONS'!$A48)</f>
        <v>0</v>
      </c>
      <c r="D48" t="s">
        <v>1408</v>
      </c>
    </row>
    <row r="49" spans="1:22">
      <c r="A49" t="s">
        <v>1437</v>
      </c>
      <c r="B49" t="s">
        <v>350</v>
      </c>
      <c r="C49">
        <f>COUNTIFS(Таблиця1[Organization],'TABLE ORGANIZATIONS'!$A49)</f>
        <v>0</v>
      </c>
      <c r="D49" t="s">
        <v>1409</v>
      </c>
    </row>
    <row r="50" spans="1:22">
      <c r="A50" t="s">
        <v>1405</v>
      </c>
      <c r="B50" t="s">
        <v>350</v>
      </c>
      <c r="C50">
        <f>COUNTIFS(Таблиця1[Organization],'TABLE ORGANIZATIONS'!$A50)</f>
        <v>0</v>
      </c>
      <c r="D50" t="s">
        <v>1438</v>
      </c>
    </row>
    <row r="51" spans="1:22">
      <c r="A51" t="s">
        <v>1439</v>
      </c>
      <c r="B51" t="s">
        <v>350</v>
      </c>
      <c r="C51">
        <f>COUNTIFS(Таблиця1[Organization],'TABLE ORGANIZATIONS'!$A51)</f>
        <v>0</v>
      </c>
      <c r="D51" t="s">
        <v>1406</v>
      </c>
    </row>
    <row r="52" spans="1:22">
      <c r="A52" t="s">
        <v>835</v>
      </c>
      <c r="B52" t="s">
        <v>1440</v>
      </c>
      <c r="C52">
        <f>COUNTIFS(Таблиця1[Organization],'TABLE ORGANIZATIONS'!$A52)</f>
        <v>1</v>
      </c>
      <c r="F52" t="s">
        <v>961</v>
      </c>
    </row>
    <row r="53" spans="1:22">
      <c r="A53" t="s">
        <v>567</v>
      </c>
      <c r="B53" t="s">
        <v>1440</v>
      </c>
      <c r="C53">
        <f>COUNTIFS(Таблиця1[Organization],'TABLE ORGANIZATIONS'!$A53)</f>
        <v>1</v>
      </c>
      <c r="F53" t="s">
        <v>963</v>
      </c>
    </row>
    <row r="54" spans="1:22">
      <c r="A54" t="s">
        <v>818</v>
      </c>
      <c r="B54" t="s">
        <v>1440</v>
      </c>
      <c r="C54">
        <f>COUNTIFS(Таблиця1[Organization],'TABLE ORGANIZATIONS'!$A54)</f>
        <v>1</v>
      </c>
      <c r="F54" t="s">
        <v>962</v>
      </c>
    </row>
    <row r="55" spans="1:22">
      <c r="A55" t="s">
        <v>864</v>
      </c>
      <c r="B55" t="s">
        <v>1440</v>
      </c>
      <c r="C55">
        <f>COUNTIFS(Таблиця1[Organization],'TABLE ORGANIZATIONS'!$A55)</f>
        <v>5</v>
      </c>
    </row>
    <row r="56" spans="1:22">
      <c r="A56" t="s">
        <v>2141</v>
      </c>
      <c r="B56" t="s">
        <v>1440</v>
      </c>
      <c r="C56">
        <f>COUNTIFS(Таблиця1[Organization],'TABLE ORGANIZATIONS'!$A56)</f>
        <v>0</v>
      </c>
    </row>
    <row r="57" spans="1:22">
      <c r="A57" t="s">
        <v>2142</v>
      </c>
      <c r="B57" t="s">
        <v>1440</v>
      </c>
      <c r="C57">
        <f>COUNTIFS(Таблиця1[Organization],'TABLE ORGANIZATIONS'!$A57)</f>
        <v>0</v>
      </c>
    </row>
    <row r="58" spans="1:22" ht="20.25" customHeight="1">
      <c r="A58" t="s">
        <v>2143</v>
      </c>
      <c r="B58" t="s">
        <v>1440</v>
      </c>
      <c r="C58">
        <f>COUNTIFS(Таблиця1[Organization],'TABLE ORGANIZATIONS'!$A58)</f>
        <v>0</v>
      </c>
      <c r="V58" s="6" t="s">
        <v>697</v>
      </c>
    </row>
    <row r="59" spans="1:22" ht="25.5" customHeight="1">
      <c r="A59" t="s">
        <v>371</v>
      </c>
      <c r="B59" t="s">
        <v>2200</v>
      </c>
      <c r="C59">
        <f>COUNTIFS(Таблиця1[Organization],'TABLE ORGANIZATIONS'!$A59)</f>
        <v>26</v>
      </c>
      <c r="E59" t="s">
        <v>2202</v>
      </c>
      <c r="F59">
        <v>6000</v>
      </c>
      <c r="V59" s="7" t="s">
        <v>698</v>
      </c>
    </row>
    <row r="60" spans="1:22" ht="12.95" customHeight="1">
      <c r="A60" t="s">
        <v>1569</v>
      </c>
      <c r="B60" t="s">
        <v>1842</v>
      </c>
      <c r="C60">
        <f>COUNTIFS(Таблиця1[Organization],'TABLE ORGANIZATIONS'!$A60)</f>
        <v>8</v>
      </c>
      <c r="G60" t="s">
        <v>874</v>
      </c>
      <c r="H60" t="s">
        <v>874</v>
      </c>
      <c r="V60" s="6" t="s">
        <v>699</v>
      </c>
    </row>
    <row r="61" spans="1:22" ht="18.75" customHeight="1">
      <c r="A61" t="s">
        <v>2203</v>
      </c>
      <c r="B61" t="s">
        <v>2184</v>
      </c>
      <c r="C61">
        <f>COUNTIFS(Таблиця1[Organization],'TABLE ORGANIZATIONS'!$A61)</f>
        <v>0</v>
      </c>
      <c r="G61" t="s">
        <v>874</v>
      </c>
      <c r="H61" t="s">
        <v>874</v>
      </c>
      <c r="V61" s="7" t="s">
        <v>700</v>
      </c>
    </row>
    <row r="62" spans="1:22" ht="12.95" customHeight="1">
      <c r="A62" t="s">
        <v>2183</v>
      </c>
      <c r="B62" t="s">
        <v>2184</v>
      </c>
      <c r="C62">
        <f>COUNTIFS(Таблиця1[Organization],'TABLE ORGANIZATIONS'!$A62)</f>
        <v>0</v>
      </c>
      <c r="D62" t="s">
        <v>2182</v>
      </c>
      <c r="V62" s="6" t="s">
        <v>701</v>
      </c>
    </row>
    <row r="63" spans="1:22" ht="12.95" customHeight="1">
      <c r="A63" t="s">
        <v>658</v>
      </c>
      <c r="B63" t="s">
        <v>2201</v>
      </c>
      <c r="C63">
        <f>COUNTIFS(Таблиця1[Organization],'TABLE ORGANIZATIONS'!$A63)</f>
        <v>5</v>
      </c>
      <c r="D63" t="s">
        <v>2194</v>
      </c>
      <c r="V63" s="7" t="s">
        <v>702</v>
      </c>
    </row>
    <row r="64" spans="1:22" ht="12.95" customHeight="1">
      <c r="A64" t="s">
        <v>479</v>
      </c>
      <c r="B64" t="s">
        <v>1440</v>
      </c>
      <c r="C64">
        <f>COUNTIFS(Таблиця1[Organization],'TABLE ORGANIZATIONS'!$A64)</f>
        <v>3</v>
      </c>
      <c r="V64" s="6" t="s">
        <v>703</v>
      </c>
    </row>
    <row r="65" spans="1:22" ht="12.95" customHeight="1">
      <c r="A65" t="s">
        <v>601</v>
      </c>
      <c r="B65" t="s">
        <v>1445</v>
      </c>
      <c r="C65">
        <f>COUNTIFS(Таблиця1[Organization],'TABLE ORGANIZATIONS'!$A65)</f>
        <v>2</v>
      </c>
    </row>
    <row r="66" spans="1:22" ht="12.95" customHeight="1">
      <c r="A66" t="s">
        <v>643</v>
      </c>
      <c r="B66" t="s">
        <v>1440</v>
      </c>
      <c r="C66">
        <f>COUNTIFS(Таблиця1[Organization],'TABLE ORGANIZATIONS'!$A66)</f>
        <v>1</v>
      </c>
      <c r="V66" t="s">
        <v>691</v>
      </c>
    </row>
    <row r="67" spans="1:22" ht="12.95" customHeight="1">
      <c r="A67" t="s">
        <v>452</v>
      </c>
      <c r="B67" t="s">
        <v>2593</v>
      </c>
      <c r="C67">
        <f>COUNTIFS(Таблиця1[Organization],'TABLE ORGANIZATIONS'!$A67)</f>
        <v>3</v>
      </c>
      <c r="V67" t="s">
        <v>692</v>
      </c>
    </row>
    <row r="68" spans="1:22" ht="12.95" customHeight="1">
      <c r="A68" t="s">
        <v>2195</v>
      </c>
      <c r="B68" t="s">
        <v>1441</v>
      </c>
      <c r="C68">
        <f>COUNTIFS(Таблиця1[Organization],'TABLE ORGANIZATIONS'!$A68)</f>
        <v>0</v>
      </c>
      <c r="D68" t="s">
        <v>2196</v>
      </c>
      <c r="V68" t="s">
        <v>693</v>
      </c>
    </row>
    <row r="69" spans="1:22" ht="12.95" customHeight="1">
      <c r="A69" t="s">
        <v>733</v>
      </c>
      <c r="C69">
        <f>COUNTIFS(Таблиця1[Organization],'TABLE ORGANIZATIONS'!$A69)</f>
        <v>1</v>
      </c>
    </row>
    <row r="70" spans="1:22" ht="12.95" customHeight="1">
      <c r="C70">
        <f>COUNTIFS(Таблиця1[Organization],'TABLE ORGANIZATIONS'!$A70)</f>
        <v>0</v>
      </c>
      <c r="V70" s="6" t="s">
        <v>704</v>
      </c>
    </row>
    <row r="71" spans="1:22" ht="12.95" customHeight="1">
      <c r="A71" t="s">
        <v>739</v>
      </c>
      <c r="C71">
        <f>COUNTIFS(Таблиця1[Organization],'TABLE ORGANIZATIONS'!$A71)</f>
        <v>1</v>
      </c>
      <c r="V71" s="7" t="s">
        <v>705</v>
      </c>
    </row>
    <row r="72" spans="1:22" ht="12.95" customHeight="1">
      <c r="A72" t="s">
        <v>483</v>
      </c>
      <c r="B72" t="s">
        <v>1440</v>
      </c>
      <c r="C72">
        <f>COUNTIFS(Таблиця1[Organization],'TABLE ORGANIZATIONS'!$A72)</f>
        <v>1</v>
      </c>
      <c r="V72" s="6" t="s">
        <v>706</v>
      </c>
    </row>
    <row r="73" spans="1:22" ht="12.95" customHeight="1">
      <c r="A73" t="s">
        <v>490</v>
      </c>
      <c r="B73" t="s">
        <v>1445</v>
      </c>
      <c r="C73">
        <f>COUNTIFS(Таблиця1[Organization],'TABLE ORGANIZATIONS'!$A73)</f>
        <v>5</v>
      </c>
      <c r="V73" s="7" t="s">
        <v>707</v>
      </c>
    </row>
    <row r="74" spans="1:22" ht="12.95" customHeight="1">
      <c r="A74" t="s">
        <v>570</v>
      </c>
      <c r="B74" t="s">
        <v>1440</v>
      </c>
      <c r="C74">
        <f>COUNTIFS(Таблиця1[Organization],'TABLE ORGANIZATIONS'!$A74)</f>
        <v>2</v>
      </c>
      <c r="V74" s="6" t="s">
        <v>708</v>
      </c>
    </row>
    <row r="75" spans="1:22" ht="12.95" customHeight="1">
      <c r="A75" t="s">
        <v>2197</v>
      </c>
      <c r="B75" t="s">
        <v>1441</v>
      </c>
      <c r="C75">
        <f>COUNTIFS(Таблиця1[Organization],'TABLE ORGANIZATIONS'!$A75)</f>
        <v>0</v>
      </c>
      <c r="D75" t="s">
        <v>2198</v>
      </c>
      <c r="V75" s="7" t="s">
        <v>702</v>
      </c>
    </row>
    <row r="76" spans="1:22" ht="12.95" customHeight="1">
      <c r="A76" t="s">
        <v>890</v>
      </c>
      <c r="B76" t="s">
        <v>2594</v>
      </c>
      <c r="C76">
        <f>COUNTIFS(Таблиця1[Organization],'TABLE ORGANIZATIONS'!$A76)</f>
        <v>2</v>
      </c>
      <c r="V76" s="6" t="s">
        <v>709</v>
      </c>
    </row>
    <row r="77" spans="1:22" ht="12.95" customHeight="1">
      <c r="A77" t="s">
        <v>989</v>
      </c>
      <c r="C77">
        <f>COUNTIFS(Таблиця1[Organization],'TABLE ORGANIZATIONS'!$A77)</f>
        <v>1</v>
      </c>
    </row>
    <row r="78" spans="1:22" ht="12.95" customHeight="1">
      <c r="A78" t="s">
        <v>834</v>
      </c>
      <c r="B78" t="s">
        <v>1441</v>
      </c>
      <c r="C78">
        <f>COUNTIFS(Таблиця1[Organization],'TABLE ORGANIZATIONS'!$A78)</f>
        <v>0</v>
      </c>
      <c r="D78" t="s">
        <v>2199</v>
      </c>
      <c r="V78" t="s">
        <v>688</v>
      </c>
    </row>
    <row r="79" spans="1:22" ht="12.95" customHeight="1">
      <c r="A79" t="s">
        <v>2338</v>
      </c>
      <c r="B79" t="s">
        <v>2184</v>
      </c>
      <c r="C79">
        <f>COUNTIFS(Таблиця1[Organization],'TABLE ORGANIZATIONS'!$A79)</f>
        <v>0</v>
      </c>
      <c r="D79" t="s">
        <v>2339</v>
      </c>
      <c r="F79">
        <v>50</v>
      </c>
      <c r="J79" s="4" t="s">
        <v>2343</v>
      </c>
      <c r="V79" t="s">
        <v>689</v>
      </c>
    </row>
    <row r="80" spans="1:22" ht="12.95" customHeight="1">
      <c r="A80" t="s">
        <v>2340</v>
      </c>
      <c r="B80" t="s">
        <v>2595</v>
      </c>
      <c r="C80">
        <f>COUNTIFS(Таблиця1[Organization],'TABLE ORGANIZATIONS'!$A80)</f>
        <v>0</v>
      </c>
      <c r="D80" s="133" t="s">
        <v>2341</v>
      </c>
      <c r="V80" t="s">
        <v>690</v>
      </c>
    </row>
    <row r="81" spans="1:22" ht="12.95" customHeight="1">
      <c r="A81" t="s">
        <v>2401</v>
      </c>
      <c r="C81">
        <f>COUNTIFS(Таблиця1[Organization],'TABLE ORGANIZATIONS'!$A81)</f>
        <v>0</v>
      </c>
      <c r="D81" s="133" t="s">
        <v>2402</v>
      </c>
      <c r="F81">
        <v>50</v>
      </c>
    </row>
    <row r="82" spans="1:22" ht="12.95" customHeight="1">
      <c r="A82" t="s">
        <v>2421</v>
      </c>
      <c r="B82" t="s">
        <v>350</v>
      </c>
      <c r="C82">
        <f>COUNTIFS(Таблиця1[Organization],'TABLE ORGANIZATIONS'!$A82)</f>
        <v>0</v>
      </c>
      <c r="V82" s="6" t="s">
        <v>710</v>
      </c>
    </row>
    <row r="83" spans="1:22" ht="12.95" customHeight="1">
      <c r="V83" s="7" t="s">
        <v>711</v>
      </c>
    </row>
    <row r="84" spans="1:22" ht="12.95" customHeight="1">
      <c r="V84" s="6" t="s">
        <v>712</v>
      </c>
    </row>
    <row r="85" spans="1:22" ht="12.95" customHeight="1">
      <c r="V85" s="7" t="s">
        <v>702</v>
      </c>
    </row>
    <row r="86" spans="1:22" ht="12.95" customHeight="1">
      <c r="V86" s="6" t="s">
        <v>713</v>
      </c>
    </row>
    <row r="87" spans="1:22" ht="12.95" customHeight="1"/>
    <row r="88" spans="1:22" ht="12.95" customHeight="1">
      <c r="V88" t="s">
        <v>694</v>
      </c>
    </row>
    <row r="89" spans="1:22" ht="12.95" customHeight="1">
      <c r="V89" t="s">
        <v>695</v>
      </c>
    </row>
    <row r="90" spans="1:22" ht="12.95" customHeight="1">
      <c r="V90" t="s">
        <v>696</v>
      </c>
    </row>
    <row r="91" spans="1:22" ht="12.95" customHeight="1"/>
    <row r="92" spans="1:22" ht="12.95" customHeight="1"/>
    <row r="93" spans="1:22" ht="9.9499999999999993" customHeight="1"/>
    <row r="94" spans="1:22" ht="9.9499999999999993" customHeight="1">
      <c r="M94" s="44"/>
    </row>
    <row r="95" spans="1:22" ht="9.9499999999999993" customHeight="1"/>
    <row r="96" spans="1:22"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sheetData>
  <hyperlinks>
    <hyperlink ref="L2" r:id="rId1" xr:uid="{00000000-0004-0000-0800-000000000000}"/>
    <hyperlink ref="J79" r:id="rId2" xr:uid="{AB5C922C-03AB-4866-ADE3-8019548B2E7A}"/>
  </hyperlinks>
  <pageMargins left="0.7" right="0.7" top="0.75" bottom="0.75" header="0.3" footer="0.3"/>
  <pageSetup paperSize="9" orientation="portrait"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2:R47"/>
  <sheetViews>
    <sheetView topLeftCell="A6" zoomScaleNormal="100" workbookViewId="0">
      <selection activeCell="B31" sqref="B31"/>
    </sheetView>
  </sheetViews>
  <sheetFormatPr defaultRowHeight="16.5"/>
  <cols>
    <col min="1" max="2" width="12" customWidth="1"/>
    <col min="3" max="3" width="14.125" customWidth="1"/>
    <col min="4" max="4" width="9.5" customWidth="1"/>
    <col min="6" max="6" width="11.875" bestFit="1" customWidth="1"/>
    <col min="7" max="7" width="22.125" bestFit="1" customWidth="1"/>
    <col min="10" max="10" width="19.5" bestFit="1" customWidth="1"/>
    <col min="16" max="16" width="9.875" customWidth="1"/>
    <col min="17" max="17" width="12.625" customWidth="1"/>
    <col min="18" max="18" width="18.875" customWidth="1"/>
  </cols>
  <sheetData>
    <row r="2" spans="1:18">
      <c r="A2" s="46" t="s">
        <v>441</v>
      </c>
      <c r="B2" s="47" t="s">
        <v>715</v>
      </c>
      <c r="C2" s="47" t="s">
        <v>1035</v>
      </c>
      <c r="D2" s="47" t="s">
        <v>1033</v>
      </c>
      <c r="E2" s="63" t="s">
        <v>1034</v>
      </c>
      <c r="G2" s="198" t="s">
        <v>1487</v>
      </c>
      <c r="H2" s="199"/>
      <c r="J2" s="198" t="s">
        <v>1025</v>
      </c>
      <c r="K2" s="199"/>
      <c r="M2" s="198" t="s">
        <v>1030</v>
      </c>
      <c r="N2" s="199"/>
      <c r="P2" t="s">
        <v>125</v>
      </c>
      <c r="Q2" t="s">
        <v>2153</v>
      </c>
      <c r="R2" t="s">
        <v>2154</v>
      </c>
    </row>
    <row r="3" spans="1:18">
      <c r="A3" s="44">
        <v>1</v>
      </c>
      <c r="B3" s="12" t="s">
        <v>1001</v>
      </c>
      <c r="C3" s="12" t="s">
        <v>1036</v>
      </c>
      <c r="D3" s="12">
        <v>2250</v>
      </c>
      <c r="E3" s="113">
        <v>25</v>
      </c>
      <c r="G3" s="12" t="s">
        <v>1004</v>
      </c>
      <c r="H3" s="12">
        <v>20</v>
      </c>
      <c r="J3" s="42" t="s">
        <v>9</v>
      </c>
      <c r="K3" s="12">
        <v>100</v>
      </c>
      <c r="M3" s="119" t="s">
        <v>1031</v>
      </c>
      <c r="N3" s="12">
        <v>10</v>
      </c>
      <c r="P3" t="s">
        <v>1025</v>
      </c>
      <c r="Q3" s="43" t="s">
        <v>9</v>
      </c>
      <c r="R3" s="12">
        <v>100</v>
      </c>
    </row>
    <row r="4" spans="1:18">
      <c r="A4" s="44">
        <v>2</v>
      </c>
      <c r="B4" s="12" t="s">
        <v>1002</v>
      </c>
      <c r="C4" s="12" t="s">
        <v>1037</v>
      </c>
      <c r="D4" s="12"/>
      <c r="E4" s="114">
        <v>50</v>
      </c>
      <c r="G4" s="12" t="s">
        <v>1005</v>
      </c>
      <c r="H4" s="12">
        <v>40</v>
      </c>
      <c r="J4" s="42" t="s">
        <v>316</v>
      </c>
      <c r="K4" s="43">
        <v>50</v>
      </c>
      <c r="M4" s="12" t="s">
        <v>1032</v>
      </c>
      <c r="N4" s="12">
        <v>15</v>
      </c>
      <c r="P4" t="s">
        <v>1025</v>
      </c>
      <c r="Q4" s="43" t="s">
        <v>316</v>
      </c>
      <c r="R4" s="43">
        <v>50</v>
      </c>
    </row>
    <row r="5" spans="1:18">
      <c r="A5" s="44">
        <v>3</v>
      </c>
      <c r="B5" s="12" t="s">
        <v>992</v>
      </c>
      <c r="C5" s="12" t="s">
        <v>1038</v>
      </c>
      <c r="D5" s="12"/>
      <c r="E5" s="115">
        <v>75</v>
      </c>
      <c r="G5" s="42" t="s">
        <v>1009</v>
      </c>
      <c r="H5" s="42">
        <f>SUM(H3:H4)</f>
        <v>60</v>
      </c>
      <c r="J5" s="42" t="s">
        <v>1396</v>
      </c>
      <c r="K5" s="12">
        <v>60</v>
      </c>
      <c r="P5" t="s">
        <v>1025</v>
      </c>
      <c r="Q5" s="43" t="s">
        <v>1396</v>
      </c>
      <c r="R5" s="12">
        <v>60</v>
      </c>
    </row>
    <row r="6" spans="1:18" ht="17.25">
      <c r="A6" s="44">
        <v>4</v>
      </c>
      <c r="B6" s="12" t="s">
        <v>998</v>
      </c>
      <c r="C6" s="12" t="s">
        <v>1039</v>
      </c>
      <c r="D6" s="12">
        <v>50</v>
      </c>
      <c r="E6" s="114">
        <v>100</v>
      </c>
      <c r="G6" s="12" t="s">
        <v>1006</v>
      </c>
      <c r="H6" s="12">
        <v>55</v>
      </c>
      <c r="J6" s="42" t="s">
        <v>1003</v>
      </c>
      <c r="K6" s="12">
        <v>200</v>
      </c>
      <c r="P6" t="s">
        <v>1025</v>
      </c>
      <c r="Q6" s="43" t="s">
        <v>1003</v>
      </c>
      <c r="R6" s="12">
        <v>200</v>
      </c>
    </row>
    <row r="7" spans="1:18">
      <c r="A7" s="44">
        <v>5</v>
      </c>
      <c r="B7" s="12" t="s">
        <v>999</v>
      </c>
      <c r="C7" s="12" t="s">
        <v>1040</v>
      </c>
      <c r="D7" s="12">
        <v>20</v>
      </c>
      <c r="E7" s="115">
        <v>200</v>
      </c>
      <c r="G7" s="12" t="s">
        <v>1007</v>
      </c>
      <c r="H7" s="12">
        <v>30</v>
      </c>
      <c r="J7" s="79" t="s">
        <v>1529</v>
      </c>
      <c r="K7" s="12">
        <v>320</v>
      </c>
      <c r="P7" t="s">
        <v>1025</v>
      </c>
      <c r="Q7" s="109" t="s">
        <v>1529</v>
      </c>
      <c r="R7" s="12">
        <v>320</v>
      </c>
    </row>
    <row r="8" spans="1:18">
      <c r="A8" s="49">
        <v>6</v>
      </c>
      <c r="B8" s="50" t="s">
        <v>1000</v>
      </c>
      <c r="C8" s="116" t="s">
        <v>1036</v>
      </c>
      <c r="D8" s="50">
        <v>1</v>
      </c>
      <c r="E8" s="117">
        <v>1500</v>
      </c>
      <c r="G8" s="12" t="s">
        <v>1008</v>
      </c>
      <c r="H8" s="12">
        <v>20</v>
      </c>
      <c r="J8" s="79" t="s">
        <v>1397</v>
      </c>
      <c r="K8" s="12">
        <v>500</v>
      </c>
      <c r="P8" t="s">
        <v>1025</v>
      </c>
      <c r="Q8" s="109" t="s">
        <v>1397</v>
      </c>
      <c r="R8" s="12">
        <v>500</v>
      </c>
    </row>
    <row r="9" spans="1:18">
      <c r="G9" s="42" t="s">
        <v>1010</v>
      </c>
      <c r="H9" s="42">
        <f>SUM(H6:H8)</f>
        <v>105</v>
      </c>
      <c r="J9" s="42" t="s">
        <v>1029</v>
      </c>
      <c r="K9" s="12">
        <f>3000-K8-K5-K4-K3-K7-K6</f>
        <v>1770</v>
      </c>
      <c r="P9" t="s">
        <v>1025</v>
      </c>
      <c r="Q9" s="43" t="s">
        <v>1029</v>
      </c>
      <c r="R9" s="12">
        <f>3000-R8-R5-R4-R3-R7-R6</f>
        <v>1770</v>
      </c>
    </row>
    <row r="10" spans="1:18">
      <c r="A10" t="s">
        <v>1047</v>
      </c>
      <c r="G10" s="12" t="s">
        <v>1012</v>
      </c>
      <c r="H10" s="12">
        <v>15</v>
      </c>
      <c r="J10" s="79" t="s">
        <v>1045</v>
      </c>
      <c r="K10" s="12">
        <f>SUM(K3:K9)</f>
        <v>3000</v>
      </c>
      <c r="P10" t="s">
        <v>1024</v>
      </c>
      <c r="Q10" s="43" t="s">
        <v>1022</v>
      </c>
      <c r="R10" s="12">
        <v>60</v>
      </c>
    </row>
    <row r="11" spans="1:18">
      <c r="G11" s="42" t="s">
        <v>1011</v>
      </c>
      <c r="H11" s="42">
        <v>15</v>
      </c>
      <c r="J11" s="198" t="s">
        <v>1024</v>
      </c>
      <c r="K11" s="199"/>
      <c r="P11" t="s">
        <v>1024</v>
      </c>
      <c r="Q11" s="43" t="s">
        <v>1023</v>
      </c>
      <c r="R11" s="12">
        <v>400</v>
      </c>
    </row>
    <row r="12" spans="1:18">
      <c r="G12" s="83" t="s">
        <v>1013</v>
      </c>
      <c r="H12" s="12">
        <v>600</v>
      </c>
      <c r="J12" s="42" t="s">
        <v>1022</v>
      </c>
      <c r="K12" s="12">
        <v>60</v>
      </c>
      <c r="P12" t="s">
        <v>1026</v>
      </c>
      <c r="Q12" s="43" t="s">
        <v>1027</v>
      </c>
      <c r="R12" s="12">
        <v>150</v>
      </c>
    </row>
    <row r="13" spans="1:18">
      <c r="G13" s="42" t="s">
        <v>1014</v>
      </c>
      <c r="H13" s="42">
        <v>600</v>
      </c>
      <c r="J13" s="12"/>
      <c r="K13" s="12"/>
      <c r="P13" t="s">
        <v>1485</v>
      </c>
      <c r="Q13" s="110" t="s">
        <v>1486</v>
      </c>
      <c r="R13" s="12">
        <v>50</v>
      </c>
    </row>
    <row r="14" spans="1:18">
      <c r="A14" t="s">
        <v>1396</v>
      </c>
      <c r="G14" s="83" t="s">
        <v>1015</v>
      </c>
      <c r="H14" s="12">
        <v>600</v>
      </c>
      <c r="J14" s="12"/>
      <c r="K14" s="12"/>
      <c r="P14" t="s">
        <v>1485</v>
      </c>
      <c r="Q14" s="110" t="s">
        <v>1397</v>
      </c>
      <c r="R14" s="12">
        <v>100</v>
      </c>
    </row>
    <row r="15" spans="1:18">
      <c r="G15" s="83" t="s">
        <v>1017</v>
      </c>
      <c r="H15" s="43">
        <v>1250</v>
      </c>
      <c r="J15" s="42" t="s">
        <v>1023</v>
      </c>
      <c r="K15" s="12">
        <f>400-K14-K13</f>
        <v>400</v>
      </c>
      <c r="P15" t="s">
        <v>1028</v>
      </c>
      <c r="Q15" s="43"/>
      <c r="R15" s="12">
        <v>2240</v>
      </c>
    </row>
    <row r="16" spans="1:18">
      <c r="A16" s="46" t="s">
        <v>2218</v>
      </c>
      <c r="B16" s="47" t="s">
        <v>2219</v>
      </c>
      <c r="C16" s="112" t="s">
        <v>2220</v>
      </c>
      <c r="G16" s="83" t="s">
        <v>1016</v>
      </c>
      <c r="H16" s="12">
        <v>2250</v>
      </c>
      <c r="J16" s="42" t="s">
        <v>1395</v>
      </c>
      <c r="K16" s="12">
        <f>SUM(K12:K15)</f>
        <v>460</v>
      </c>
    </row>
    <row r="17" spans="1:11">
      <c r="A17" s="44" t="s">
        <v>1488</v>
      </c>
      <c r="B17" s="12" t="s">
        <v>1489</v>
      </c>
      <c r="C17" s="111" t="s">
        <v>1490</v>
      </c>
      <c r="G17" s="42" t="s">
        <v>1018</v>
      </c>
      <c r="H17" s="12">
        <f>SUM(H14:H16)</f>
        <v>4100</v>
      </c>
      <c r="J17" s="198" t="s">
        <v>1026</v>
      </c>
      <c r="K17" s="199"/>
    </row>
    <row r="18" spans="1:11">
      <c r="A18" s="44" t="s">
        <v>195</v>
      </c>
      <c r="B18" s="12" t="s">
        <v>1489</v>
      </c>
      <c r="C18" s="111" t="s">
        <v>1490</v>
      </c>
      <c r="G18" s="12" t="s">
        <v>1019</v>
      </c>
      <c r="H18" s="12">
        <v>150</v>
      </c>
      <c r="J18" s="42" t="s">
        <v>1027</v>
      </c>
      <c r="K18" s="12">
        <v>150</v>
      </c>
    </row>
    <row r="19" spans="1:11">
      <c r="A19" s="44" t="s">
        <v>199</v>
      </c>
      <c r="B19" s="12" t="s">
        <v>1489</v>
      </c>
      <c r="C19" s="111" t="s">
        <v>1490</v>
      </c>
      <c r="G19" s="12" t="s">
        <v>1020</v>
      </c>
      <c r="H19" s="12">
        <v>850</v>
      </c>
      <c r="J19" s="12"/>
      <c r="K19" s="12"/>
    </row>
    <row r="20" spans="1:11">
      <c r="A20" s="44" t="s">
        <v>200</v>
      </c>
      <c r="B20" s="12" t="s">
        <v>1489</v>
      </c>
      <c r="C20" s="45"/>
      <c r="G20" s="42" t="s">
        <v>1021</v>
      </c>
      <c r="H20" s="42">
        <f>SUM(H18:H19)</f>
        <v>1000</v>
      </c>
      <c r="J20" s="12"/>
      <c r="K20" s="12"/>
    </row>
    <row r="21" spans="1:11">
      <c r="A21" s="44" t="s">
        <v>197</v>
      </c>
      <c r="B21" s="12" t="s">
        <v>1489</v>
      </c>
      <c r="C21" s="111" t="s">
        <v>1490</v>
      </c>
      <c r="J21" s="12"/>
      <c r="K21" s="12"/>
    </row>
    <row r="22" spans="1:11">
      <c r="A22" s="44" t="s">
        <v>203</v>
      </c>
      <c r="B22" s="12" t="s">
        <v>371</v>
      </c>
      <c r="C22" s="45"/>
      <c r="J22" s="42" t="s">
        <v>1394</v>
      </c>
      <c r="K22" s="12">
        <f>SUM(K18:K21)</f>
        <v>150</v>
      </c>
    </row>
    <row r="23" spans="1:11">
      <c r="A23" s="44" t="s">
        <v>206</v>
      </c>
      <c r="B23" s="12" t="s">
        <v>371</v>
      </c>
      <c r="C23" s="45"/>
      <c r="J23" s="198" t="s">
        <v>1485</v>
      </c>
      <c r="K23" s="199"/>
    </row>
    <row r="24" spans="1:11">
      <c r="A24" s="44" t="s">
        <v>193</v>
      </c>
      <c r="B24" s="12" t="s">
        <v>1489</v>
      </c>
      <c r="C24" s="45"/>
      <c r="J24" s="42" t="s">
        <v>1486</v>
      </c>
      <c r="K24" s="12">
        <v>50</v>
      </c>
    </row>
    <row r="25" spans="1:11">
      <c r="A25" s="49" t="s">
        <v>190</v>
      </c>
      <c r="B25" s="50" t="s">
        <v>1489</v>
      </c>
      <c r="C25" s="51"/>
      <c r="J25" s="12" t="s">
        <v>1397</v>
      </c>
      <c r="K25" s="12">
        <v>100</v>
      </c>
    </row>
    <row r="26" spans="1:11">
      <c r="J26" s="12"/>
      <c r="K26" s="12"/>
    </row>
    <row r="27" spans="1:11">
      <c r="J27" s="12"/>
      <c r="K27" s="12"/>
    </row>
    <row r="28" spans="1:11">
      <c r="A28" t="s">
        <v>2391</v>
      </c>
      <c r="B28" t="s">
        <v>124</v>
      </c>
      <c r="J28" s="42" t="s">
        <v>1394</v>
      </c>
      <c r="K28" s="12">
        <f>SUM(K24:K27)</f>
        <v>150</v>
      </c>
    </row>
    <row r="29" spans="1:11" ht="18.75">
      <c r="A29" s="143" t="s">
        <v>2388</v>
      </c>
      <c r="B29" t="s">
        <v>2387</v>
      </c>
      <c r="J29" s="198" t="s">
        <v>1028</v>
      </c>
      <c r="K29" s="199"/>
    </row>
    <row r="30" spans="1:11" ht="18.75">
      <c r="A30" s="143" t="s">
        <v>2389</v>
      </c>
      <c r="B30" s="3" t="s">
        <v>2390</v>
      </c>
      <c r="J30" s="12"/>
      <c r="K30" s="12">
        <f>3000-K22-K16-K28</f>
        <v>2240</v>
      </c>
    </row>
    <row r="31" spans="1:11" ht="18.75">
      <c r="A31" s="143"/>
      <c r="B31" t="s">
        <v>2403</v>
      </c>
      <c r="J31" s="12"/>
      <c r="K31" s="12"/>
    </row>
    <row r="32" spans="1:11" ht="18.75">
      <c r="A32" s="143"/>
      <c r="B32" t="s">
        <v>2404</v>
      </c>
      <c r="J32" s="12"/>
      <c r="K32" s="12"/>
    </row>
    <row r="33" spans="1:17" ht="18.75">
      <c r="A33" s="143"/>
      <c r="B33" t="s">
        <v>2405</v>
      </c>
      <c r="J33" s="12"/>
      <c r="K33" s="12"/>
    </row>
    <row r="34" spans="1:17" ht="18.75">
      <c r="A34" s="143"/>
      <c r="B34" t="s">
        <v>2406</v>
      </c>
      <c r="J34" s="42" t="s">
        <v>1393</v>
      </c>
      <c r="K34" s="42">
        <f>SUM(K30:K33)</f>
        <v>2240</v>
      </c>
    </row>
    <row r="35" spans="1:17" ht="18.75">
      <c r="A35" s="143"/>
      <c r="B35" t="s">
        <v>2407</v>
      </c>
    </row>
    <row r="36" spans="1:17" ht="18.75">
      <c r="A36" s="143"/>
    </row>
    <row r="37" spans="1:17" ht="16.5" customHeight="1">
      <c r="A37" s="143"/>
      <c r="Q37" s="52" t="s">
        <v>90</v>
      </c>
    </row>
    <row r="41" spans="1:17">
      <c r="A41" t="s">
        <v>2414</v>
      </c>
    </row>
    <row r="42" spans="1:17">
      <c r="A42" t="s">
        <v>2415</v>
      </c>
    </row>
    <row r="43" spans="1:17">
      <c r="A43" t="s">
        <v>2416</v>
      </c>
    </row>
    <row r="44" spans="1:17">
      <c r="A44" t="s">
        <v>2417</v>
      </c>
    </row>
    <row r="45" spans="1:17">
      <c r="A45" t="s">
        <v>2418</v>
      </c>
    </row>
    <row r="46" spans="1:17">
      <c r="A46" t="s">
        <v>2419</v>
      </c>
    </row>
    <row r="47" spans="1:17">
      <c r="A47" t="s">
        <v>2420</v>
      </c>
    </row>
  </sheetData>
  <mergeCells count="7">
    <mergeCell ref="G2:H2"/>
    <mergeCell ref="M2:N2"/>
    <mergeCell ref="J11:K11"/>
    <mergeCell ref="J17:K17"/>
    <mergeCell ref="J29:K29"/>
    <mergeCell ref="J2:K2"/>
    <mergeCell ref="J23:K23"/>
  </mergeCells>
  <pageMargins left="0.7" right="0.7" top="0.75" bottom="0.75" header="0.3" footer="0.3"/>
  <pageSetup paperSize="9" orientation="portrait" r:id="rId1"/>
  <drawing r:id="rId2"/>
  <tableParts count="4">
    <tablePart r:id="rId3"/>
    <tablePart r:id="rId4"/>
    <tablePart r:id="rId5"/>
    <tablePart r:id="rId6"/>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6D82-900F-4A56-8DFD-A3974FC1AF5F}">
  <dimension ref="A1:B3"/>
  <sheetViews>
    <sheetView topLeftCell="J1" zoomScale="70" zoomScaleNormal="70" workbookViewId="0">
      <selection activeCell="Q40" sqref="Q40"/>
    </sheetView>
  </sheetViews>
  <sheetFormatPr defaultRowHeight="16.5"/>
  <sheetData>
    <row r="1" spans="1:2">
      <c r="A1" t="s">
        <v>2397</v>
      </c>
      <c r="B1" s="3" t="s">
        <v>2398</v>
      </c>
    </row>
    <row r="2" spans="1:2">
      <c r="A2" s="3" t="s">
        <v>782</v>
      </c>
      <c r="B2" s="3" t="s">
        <v>2399</v>
      </c>
    </row>
    <row r="3" spans="1:2">
      <c r="A3" t="s">
        <v>784</v>
      </c>
      <c r="B3" s="3" t="s">
        <v>2400</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0CB2-C9AB-4DF8-9EBB-12295E144082}">
  <sheetPr>
    <tabColor rgb="FF002060"/>
  </sheetPr>
  <dimension ref="A1"/>
  <sheetViews>
    <sheetView topLeftCell="A6" workbookViewId="0"/>
  </sheetViews>
  <sheetFormatPr defaultRowHeight="16.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1:M17"/>
  <sheetViews>
    <sheetView zoomScaleNormal="100" workbookViewId="0">
      <selection activeCell="B16" sqref="B16"/>
    </sheetView>
  </sheetViews>
  <sheetFormatPr defaultRowHeight="16.5"/>
  <cols>
    <col min="2" max="2" width="11.875" customWidth="1"/>
    <col min="3" max="3" width="13.25" customWidth="1"/>
    <col min="9" max="9" width="9.5" customWidth="1"/>
    <col min="12" max="12" width="24.5" customWidth="1"/>
  </cols>
  <sheetData>
    <row r="1" spans="1:13">
      <c r="A1" s="203" t="s">
        <v>1476</v>
      </c>
      <c r="B1" s="203"/>
      <c r="C1" s="203"/>
      <c r="D1" s="203"/>
      <c r="F1" s="198" t="s">
        <v>1475</v>
      </c>
      <c r="G1" s="204"/>
      <c r="H1" s="204"/>
      <c r="I1" s="199"/>
      <c r="K1" s="202" t="s">
        <v>1046</v>
      </c>
      <c r="L1" s="202"/>
      <c r="M1" s="202"/>
    </row>
    <row r="2" spans="1:13">
      <c r="A2" s="46" t="s">
        <v>1392</v>
      </c>
      <c r="B2" s="47" t="s">
        <v>1391</v>
      </c>
      <c r="C2" s="47" t="s">
        <v>1033</v>
      </c>
      <c r="D2" s="48" t="s">
        <v>1034</v>
      </c>
      <c r="F2" s="46" t="s">
        <v>1392</v>
      </c>
      <c r="G2" s="47" t="s">
        <v>1391</v>
      </c>
      <c r="H2" s="63" t="s">
        <v>2213</v>
      </c>
      <c r="I2" s="63" t="s">
        <v>1466</v>
      </c>
      <c r="K2" s="46" t="s">
        <v>1473</v>
      </c>
      <c r="L2" s="47" t="s">
        <v>1474</v>
      </c>
      <c r="M2" s="63" t="s">
        <v>1033</v>
      </c>
    </row>
    <row r="3" spans="1:13">
      <c r="A3" s="44">
        <v>1</v>
      </c>
      <c r="B3" s="12" t="s">
        <v>1041</v>
      </c>
      <c r="C3" s="12">
        <v>810</v>
      </c>
      <c r="D3" s="45"/>
      <c r="F3" s="46"/>
      <c r="G3" s="129" t="s">
        <v>2210</v>
      </c>
      <c r="I3" s="63"/>
      <c r="K3" s="44">
        <v>1</v>
      </c>
      <c r="L3" s="42" t="s">
        <v>1488</v>
      </c>
      <c r="M3" s="45">
        <v>20</v>
      </c>
    </row>
    <row r="4" spans="1:13">
      <c r="A4" s="44">
        <v>2</v>
      </c>
      <c r="B4" s="12" t="s">
        <v>965</v>
      </c>
      <c r="C4" s="12">
        <v>81</v>
      </c>
      <c r="D4" s="45"/>
      <c r="F4" s="44">
        <v>1</v>
      </c>
      <c r="G4" s="42" t="s">
        <v>1041</v>
      </c>
      <c r="I4" s="45" t="s">
        <v>386</v>
      </c>
      <c r="K4" s="44">
        <v>2</v>
      </c>
      <c r="L4" s="42" t="s">
        <v>195</v>
      </c>
      <c r="M4" s="45">
        <v>20</v>
      </c>
    </row>
    <row r="5" spans="1:13">
      <c r="A5" s="44">
        <v>3</v>
      </c>
      <c r="B5" s="12" t="s">
        <v>616</v>
      </c>
      <c r="C5" s="12">
        <v>54</v>
      </c>
      <c r="D5" s="45"/>
      <c r="F5" s="44">
        <v>2</v>
      </c>
      <c r="G5" s="42" t="s">
        <v>965</v>
      </c>
      <c r="I5" s="45" t="s">
        <v>1037</v>
      </c>
      <c r="K5" s="44">
        <v>3</v>
      </c>
      <c r="L5" s="42" t="s">
        <v>199</v>
      </c>
      <c r="M5" s="45">
        <v>20</v>
      </c>
    </row>
    <row r="6" spans="1:13">
      <c r="A6" s="44">
        <v>4</v>
      </c>
      <c r="B6" s="12" t="s">
        <v>1042</v>
      </c>
      <c r="C6" s="12">
        <v>27</v>
      </c>
      <c r="D6" s="45"/>
      <c r="F6" s="44">
        <v>3</v>
      </c>
      <c r="G6" s="42" t="s">
        <v>616</v>
      </c>
      <c r="I6" s="45" t="s">
        <v>1467</v>
      </c>
      <c r="K6" s="44">
        <v>4</v>
      </c>
      <c r="L6" s="42" t="s">
        <v>197</v>
      </c>
      <c r="M6" s="45">
        <v>20</v>
      </c>
    </row>
    <row r="7" spans="1:13">
      <c r="A7" s="44">
        <v>5</v>
      </c>
      <c r="B7" s="12" t="s">
        <v>1043</v>
      </c>
      <c r="C7" s="12">
        <v>12</v>
      </c>
      <c r="D7" s="45"/>
      <c r="F7" s="44">
        <v>4</v>
      </c>
      <c r="G7" s="42" t="s">
        <v>1042</v>
      </c>
      <c r="I7" s="45" t="s">
        <v>1468</v>
      </c>
      <c r="K7" s="44">
        <v>5</v>
      </c>
      <c r="L7" s="42" t="s">
        <v>200</v>
      </c>
      <c r="M7" s="45">
        <v>20</v>
      </c>
    </row>
    <row r="8" spans="1:13">
      <c r="A8" s="44">
        <v>6</v>
      </c>
      <c r="B8" s="12" t="s">
        <v>1044</v>
      </c>
      <c r="C8" s="12">
        <v>8</v>
      </c>
      <c r="D8" s="45"/>
      <c r="F8" s="44">
        <v>5</v>
      </c>
      <c r="G8" s="42" t="s">
        <v>1043</v>
      </c>
      <c r="I8" s="45" t="s">
        <v>1469</v>
      </c>
      <c r="K8" s="44">
        <v>6</v>
      </c>
      <c r="L8" s="42" t="s">
        <v>190</v>
      </c>
      <c r="M8" s="45">
        <v>30</v>
      </c>
    </row>
    <row r="9" spans="1:13">
      <c r="A9" s="44">
        <v>7</v>
      </c>
      <c r="B9" s="12" t="s">
        <v>966</v>
      </c>
      <c r="C9" s="12">
        <v>6</v>
      </c>
      <c r="D9" s="45"/>
      <c r="F9" s="44">
        <v>6</v>
      </c>
      <c r="G9" s="42" t="s">
        <v>1044</v>
      </c>
      <c r="I9" s="45" t="s">
        <v>1470</v>
      </c>
      <c r="K9" s="44">
        <v>7</v>
      </c>
      <c r="L9" s="42" t="s">
        <v>193</v>
      </c>
      <c r="M9" s="45">
        <v>30</v>
      </c>
    </row>
    <row r="10" spans="1:13">
      <c r="A10" s="49">
        <v>8</v>
      </c>
      <c r="B10" s="50" t="s">
        <v>967</v>
      </c>
      <c r="C10" s="50">
        <v>2</v>
      </c>
      <c r="D10" s="51"/>
      <c r="F10" s="49">
        <v>7</v>
      </c>
      <c r="G10" s="130" t="s">
        <v>2590</v>
      </c>
      <c r="I10" s="51" t="s">
        <v>1471</v>
      </c>
      <c r="K10" s="44">
        <v>8</v>
      </c>
      <c r="L10" s="12"/>
      <c r="M10" s="45"/>
    </row>
    <row r="11" spans="1:13">
      <c r="A11" s="200" t="s">
        <v>1045</v>
      </c>
      <c r="B11" s="201"/>
      <c r="C11" s="42">
        <f>SUM(C3:C10)</f>
        <v>1000</v>
      </c>
      <c r="D11" s="12"/>
      <c r="F11" s="49">
        <v>8</v>
      </c>
      <c r="G11" s="130" t="s">
        <v>2589</v>
      </c>
      <c r="I11" s="51" t="s">
        <v>1472</v>
      </c>
      <c r="K11" s="49">
        <v>9</v>
      </c>
      <c r="L11" s="50"/>
      <c r="M11" s="51"/>
    </row>
    <row r="12" spans="1:13">
      <c r="F12" s="49">
        <v>8</v>
      </c>
      <c r="G12" s="50" t="s">
        <v>2591</v>
      </c>
      <c r="I12" s="51"/>
      <c r="M12">
        <f>SUM(M3:M11)</f>
        <v>160</v>
      </c>
    </row>
    <row r="13" spans="1:13">
      <c r="F13" s="49">
        <v>8</v>
      </c>
      <c r="G13" s="50" t="s">
        <v>2592</v>
      </c>
      <c r="H13" s="51"/>
      <c r="I13" s="51"/>
    </row>
    <row r="14" spans="1:13">
      <c r="A14" s="202" t="s">
        <v>320</v>
      </c>
      <c r="B14" s="202"/>
      <c r="C14" s="202"/>
    </row>
    <row r="15" spans="1:13">
      <c r="A15" t="s">
        <v>2585</v>
      </c>
      <c r="B15">
        <f>M12*2</f>
        <v>320</v>
      </c>
    </row>
    <row r="16" spans="1:13">
      <c r="A16" t="s">
        <v>2586</v>
      </c>
    </row>
    <row r="17" spans="1:3">
      <c r="A17" t="s">
        <v>2587</v>
      </c>
      <c r="B17">
        <v>100</v>
      </c>
      <c r="C17" t="s">
        <v>2588</v>
      </c>
    </row>
  </sheetData>
  <mergeCells count="5">
    <mergeCell ref="A11:B11"/>
    <mergeCell ref="K1:M1"/>
    <mergeCell ref="A1:D1"/>
    <mergeCell ref="F1:I1"/>
    <mergeCell ref="A14:C14"/>
  </mergeCells>
  <pageMargins left="0.7" right="0.7" top="0.75" bottom="0.75" header="0.3" footer="0.3"/>
  <tableParts count="3">
    <tablePart r:id="rId1"/>
    <tablePart r:id="rId2"/>
    <tablePart r:id="rId3"/>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956DF-74FE-4A33-86D2-396529E197E6}">
  <sheetPr>
    <tabColor rgb="FFFFFF00"/>
  </sheetPr>
  <dimension ref="B3"/>
  <sheetViews>
    <sheetView workbookViewId="0">
      <selection activeCell="F5" sqref="F5"/>
    </sheetView>
  </sheetViews>
  <sheetFormatPr defaultRowHeight="16.5"/>
  <cols>
    <col min="2" max="2" width="22.625" bestFit="1" customWidth="1"/>
    <col min="3" max="3" width="16.125" customWidth="1"/>
    <col min="4" max="4" width="27" bestFit="1" customWidth="1"/>
  </cols>
  <sheetData>
    <row r="3" spans="2:2">
      <c r="B3" t="s">
        <v>2211</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A2:M67"/>
  <sheetViews>
    <sheetView topLeftCell="A6" workbookViewId="0">
      <selection activeCell="F24" sqref="F24"/>
    </sheetView>
  </sheetViews>
  <sheetFormatPr defaultRowHeight="16.5"/>
  <cols>
    <col min="1" max="1" width="12.5" customWidth="1"/>
    <col min="3" max="3" width="9.5" customWidth="1"/>
    <col min="6" max="6" width="64.25" customWidth="1"/>
    <col min="8" max="8" width="13.875" customWidth="1"/>
    <col min="12" max="12" width="10.875" customWidth="1"/>
    <col min="13" max="13" width="9.25" customWidth="1"/>
  </cols>
  <sheetData>
    <row r="2" spans="1:13">
      <c r="A2" s="311" t="s">
        <v>3497</v>
      </c>
      <c r="B2" s="312"/>
      <c r="C2" s="313"/>
      <c r="F2" t="s">
        <v>2170</v>
      </c>
      <c r="G2" t="s">
        <v>2168</v>
      </c>
    </row>
    <row r="3" spans="1:13">
      <c r="A3" t="s">
        <v>1478</v>
      </c>
      <c r="B3" t="s">
        <v>1479</v>
      </c>
      <c r="C3" t="s">
        <v>1480</v>
      </c>
      <c r="F3" t="s">
        <v>2171</v>
      </c>
      <c r="G3" t="s">
        <v>2169</v>
      </c>
    </row>
    <row r="4" spans="1:13">
      <c r="A4" t="s">
        <v>3436</v>
      </c>
      <c r="B4">
        <v>1</v>
      </c>
      <c r="C4">
        <v>50</v>
      </c>
    </row>
    <row r="5" spans="1:13">
      <c r="A5" t="s">
        <v>3444</v>
      </c>
      <c r="B5">
        <v>1</v>
      </c>
      <c r="C5">
        <v>200</v>
      </c>
    </row>
    <row r="6" spans="1:13">
      <c r="A6" t="s">
        <v>3437</v>
      </c>
      <c r="B6">
        <v>4</v>
      </c>
      <c r="C6">
        <v>200</v>
      </c>
    </row>
    <row r="7" spans="1:13">
      <c r="A7" t="s">
        <v>3439</v>
      </c>
      <c r="B7">
        <v>2</v>
      </c>
      <c r="C7">
        <v>100</v>
      </c>
      <c r="F7" s="145"/>
    </row>
    <row r="8" spans="1:13">
      <c r="A8" t="s">
        <v>3440</v>
      </c>
      <c r="B8">
        <v>5</v>
      </c>
      <c r="C8">
        <v>1000</v>
      </c>
    </row>
    <row r="9" spans="1:13">
      <c r="A9" t="s">
        <v>3441</v>
      </c>
      <c r="B9">
        <v>3</v>
      </c>
      <c r="C9">
        <v>500</v>
      </c>
      <c r="F9" s="318" t="s">
        <v>2523</v>
      </c>
      <c r="G9" s="318"/>
      <c r="H9" s="318"/>
      <c r="I9" s="318"/>
      <c r="J9" s="318"/>
      <c r="K9" s="318"/>
      <c r="L9" s="318"/>
      <c r="M9" s="318"/>
    </row>
    <row r="10" spans="1:13">
      <c r="A10" t="s">
        <v>3442</v>
      </c>
      <c r="B10">
        <v>3</v>
      </c>
      <c r="C10">
        <v>250</v>
      </c>
      <c r="F10" s="145" t="s">
        <v>2524</v>
      </c>
      <c r="G10" t="s">
        <v>2563</v>
      </c>
      <c r="H10" t="s">
        <v>2564</v>
      </c>
      <c r="I10" t="s">
        <v>2565</v>
      </c>
      <c r="J10" t="s">
        <v>2566</v>
      </c>
      <c r="K10" t="s">
        <v>2567</v>
      </c>
      <c r="L10" t="s">
        <v>2568</v>
      </c>
      <c r="M10" t="s">
        <v>2569</v>
      </c>
    </row>
    <row r="11" spans="1:13">
      <c r="F11" s="145" t="s">
        <v>3498</v>
      </c>
      <c r="G11">
        <v>9000</v>
      </c>
      <c r="H11">
        <v>180</v>
      </c>
      <c r="I11">
        <v>2</v>
      </c>
      <c r="J11">
        <v>15</v>
      </c>
      <c r="K11">
        <v>300</v>
      </c>
      <c r="L11">
        <v>15</v>
      </c>
      <c r="M11">
        <v>100</v>
      </c>
    </row>
    <row r="12" spans="1:13">
      <c r="F12" s="145" t="s">
        <v>1833</v>
      </c>
      <c r="G12">
        <v>24000</v>
      </c>
      <c r="H12">
        <v>300</v>
      </c>
      <c r="I12">
        <v>2.5</v>
      </c>
      <c r="J12">
        <v>15</v>
      </c>
      <c r="K12">
        <v>500</v>
      </c>
      <c r="L12">
        <v>20</v>
      </c>
      <c r="M12">
        <v>200</v>
      </c>
    </row>
    <row r="13" spans="1:13">
      <c r="F13" s="145" t="s">
        <v>3499</v>
      </c>
      <c r="G13">
        <v>30000</v>
      </c>
      <c r="H13">
        <v>300</v>
      </c>
      <c r="I13">
        <v>3</v>
      </c>
      <c r="J13">
        <v>15</v>
      </c>
      <c r="K13">
        <v>500</v>
      </c>
      <c r="L13">
        <v>20</v>
      </c>
      <c r="M13">
        <v>400</v>
      </c>
    </row>
    <row r="14" spans="1:13">
      <c r="F14" s="145" t="s">
        <v>3500</v>
      </c>
      <c r="G14">
        <v>40000</v>
      </c>
      <c r="H14">
        <v>360</v>
      </c>
      <c r="I14">
        <v>2.5</v>
      </c>
      <c r="J14">
        <v>16</v>
      </c>
      <c r="K14">
        <v>800</v>
      </c>
      <c r="L14">
        <v>20</v>
      </c>
      <c r="M14">
        <v>200</v>
      </c>
    </row>
    <row r="15" spans="1:13">
      <c r="F15" s="145"/>
    </row>
    <row r="20" spans="1:11">
      <c r="A20" s="198" t="s">
        <v>2574</v>
      </c>
      <c r="B20" s="204"/>
      <c r="C20" s="199"/>
    </row>
    <row r="21" spans="1:11">
      <c r="A21" t="s">
        <v>2570</v>
      </c>
      <c r="B21" t="s">
        <v>2571</v>
      </c>
    </row>
    <row r="22" spans="1:11">
      <c r="A22" t="s">
        <v>2572</v>
      </c>
      <c r="B22" t="s">
        <v>2573</v>
      </c>
      <c r="F22" t="s">
        <v>2926</v>
      </c>
    </row>
    <row r="23" spans="1:11">
      <c r="A23" t="s">
        <v>2525</v>
      </c>
      <c r="F23" t="s">
        <v>21</v>
      </c>
      <c r="G23" t="s">
        <v>2902</v>
      </c>
      <c r="H23" t="s">
        <v>2925</v>
      </c>
      <c r="J23" t="s">
        <v>3434</v>
      </c>
      <c r="K23" t="s">
        <v>3435</v>
      </c>
    </row>
    <row r="24" spans="1:11">
      <c r="A24" t="s">
        <v>2526</v>
      </c>
      <c r="F24" t="s">
        <v>2904</v>
      </c>
      <c r="G24">
        <v>11</v>
      </c>
      <c r="H24">
        <v>2500</v>
      </c>
    </row>
    <row r="25" spans="1:11">
      <c r="A25" t="s">
        <v>2527</v>
      </c>
      <c r="F25" t="s">
        <v>2905</v>
      </c>
      <c r="G25">
        <v>5</v>
      </c>
      <c r="H25">
        <v>750</v>
      </c>
    </row>
    <row r="26" spans="1:11">
      <c r="A26" t="s">
        <v>2528</v>
      </c>
      <c r="F26" t="s">
        <v>2907</v>
      </c>
      <c r="G26">
        <v>8</v>
      </c>
      <c r="H26">
        <v>1500</v>
      </c>
    </row>
    <row r="27" spans="1:11">
      <c r="A27" t="s">
        <v>2529</v>
      </c>
      <c r="F27" t="s">
        <v>2909</v>
      </c>
      <c r="G27">
        <v>6</v>
      </c>
      <c r="H27">
        <v>850</v>
      </c>
    </row>
    <row r="28" spans="1:11">
      <c r="A28" t="s">
        <v>2530</v>
      </c>
      <c r="F28" t="s">
        <v>2910</v>
      </c>
      <c r="G28">
        <v>8</v>
      </c>
      <c r="H28">
        <v>1500</v>
      </c>
    </row>
    <row r="29" spans="1:11">
      <c r="F29" t="s">
        <v>2911</v>
      </c>
      <c r="G29">
        <v>7</v>
      </c>
      <c r="H29">
        <v>1000</v>
      </c>
    </row>
    <row r="30" spans="1:11">
      <c r="F30" t="s">
        <v>2913</v>
      </c>
      <c r="G30">
        <v>3</v>
      </c>
      <c r="H30">
        <v>500</v>
      </c>
    </row>
    <row r="31" spans="1:11">
      <c r="F31" t="s">
        <v>2915</v>
      </c>
      <c r="G31">
        <v>7</v>
      </c>
      <c r="H31">
        <v>1000</v>
      </c>
      <c r="J31" t="s">
        <v>3443</v>
      </c>
    </row>
    <row r="32" spans="1:11">
      <c r="F32" t="s">
        <v>2916</v>
      </c>
      <c r="G32">
        <v>3</v>
      </c>
      <c r="H32">
        <v>500</v>
      </c>
    </row>
    <row r="33" spans="6:8">
      <c r="F33" t="s">
        <v>2917</v>
      </c>
      <c r="G33">
        <v>5</v>
      </c>
      <c r="H33">
        <v>750</v>
      </c>
    </row>
    <row r="34" spans="6:8">
      <c r="F34" t="s">
        <v>2918</v>
      </c>
      <c r="G34">
        <v>11</v>
      </c>
      <c r="H34">
        <v>2500</v>
      </c>
    </row>
    <row r="35" spans="6:8">
      <c r="F35" t="s">
        <v>2919</v>
      </c>
      <c r="G35">
        <v>5</v>
      </c>
      <c r="H35">
        <v>750</v>
      </c>
    </row>
    <row r="36" spans="6:8">
      <c r="F36" t="s">
        <v>2920</v>
      </c>
      <c r="G36">
        <v>5</v>
      </c>
      <c r="H36">
        <v>750</v>
      </c>
    </row>
    <row r="37" spans="6:8">
      <c r="F37" t="s">
        <v>2921</v>
      </c>
      <c r="G37">
        <v>7</v>
      </c>
      <c r="H37">
        <v>1000</v>
      </c>
    </row>
    <row r="38" spans="6:8">
      <c r="F38" t="s">
        <v>2922</v>
      </c>
      <c r="G38">
        <v>5</v>
      </c>
      <c r="H38">
        <v>750</v>
      </c>
    </row>
    <row r="39" spans="6:8">
      <c r="F39" t="s">
        <v>2923</v>
      </c>
      <c r="G39">
        <v>5</v>
      </c>
      <c r="H39">
        <v>750</v>
      </c>
    </row>
    <row r="40" spans="6:8">
      <c r="F40" t="s">
        <v>2924</v>
      </c>
      <c r="G40">
        <v>5</v>
      </c>
      <c r="H40">
        <v>750</v>
      </c>
    </row>
    <row r="41" spans="6:8">
      <c r="F41" t="s">
        <v>2913</v>
      </c>
      <c r="G41">
        <v>3</v>
      </c>
      <c r="H41">
        <v>500</v>
      </c>
    </row>
    <row r="42" spans="6:8">
      <c r="F42" t="s">
        <v>2916</v>
      </c>
      <c r="G42">
        <v>3</v>
      </c>
      <c r="H42">
        <v>500</v>
      </c>
    </row>
    <row r="43" spans="6:8">
      <c r="F43" t="s">
        <v>2905</v>
      </c>
      <c r="G43">
        <v>5</v>
      </c>
      <c r="H43">
        <v>750</v>
      </c>
    </row>
    <row r="44" spans="6:8">
      <c r="F44" t="s">
        <v>2917</v>
      </c>
      <c r="G44">
        <v>5</v>
      </c>
      <c r="H44">
        <v>750</v>
      </c>
    </row>
    <row r="45" spans="6:8">
      <c r="F45" t="s">
        <v>2920</v>
      </c>
      <c r="G45">
        <v>5</v>
      </c>
      <c r="H45">
        <v>750</v>
      </c>
    </row>
    <row r="46" spans="6:8">
      <c r="F46" t="s">
        <v>2922</v>
      </c>
      <c r="G46">
        <v>5</v>
      </c>
      <c r="H46">
        <v>750</v>
      </c>
    </row>
    <row r="47" spans="6:8">
      <c r="F47" t="s">
        <v>2923</v>
      </c>
      <c r="G47">
        <v>5</v>
      </c>
      <c r="H47">
        <v>750</v>
      </c>
    </row>
    <row r="48" spans="6:8">
      <c r="F48" t="s">
        <v>2924</v>
      </c>
      <c r="G48">
        <v>5</v>
      </c>
      <c r="H48">
        <v>750</v>
      </c>
    </row>
    <row r="49" spans="1:8">
      <c r="F49" t="s">
        <v>2919</v>
      </c>
      <c r="G49">
        <v>5</v>
      </c>
      <c r="H49">
        <v>750</v>
      </c>
    </row>
    <row r="50" spans="1:8">
      <c r="F50" t="s">
        <v>2909</v>
      </c>
      <c r="G50">
        <v>6</v>
      </c>
      <c r="H50">
        <v>850</v>
      </c>
    </row>
    <row r="51" spans="1:8">
      <c r="F51" t="s">
        <v>2911</v>
      </c>
      <c r="G51">
        <v>7</v>
      </c>
      <c r="H51">
        <v>1000</v>
      </c>
    </row>
    <row r="52" spans="1:8">
      <c r="F52" t="s">
        <v>2915</v>
      </c>
      <c r="G52">
        <v>7</v>
      </c>
      <c r="H52">
        <v>1000</v>
      </c>
    </row>
    <row r="53" spans="1:8">
      <c r="F53" t="s">
        <v>2921</v>
      </c>
      <c r="G53">
        <v>7</v>
      </c>
      <c r="H53">
        <v>1000</v>
      </c>
    </row>
    <row r="54" spans="1:8">
      <c r="F54" t="s">
        <v>2907</v>
      </c>
      <c r="G54">
        <v>8</v>
      </c>
      <c r="H54">
        <v>1500</v>
      </c>
    </row>
    <row r="55" spans="1:8">
      <c r="F55" t="s">
        <v>2910</v>
      </c>
      <c r="G55">
        <v>8</v>
      </c>
      <c r="H55">
        <v>1500</v>
      </c>
    </row>
    <row r="56" spans="1:8">
      <c r="F56" t="s">
        <v>2904</v>
      </c>
      <c r="G56">
        <v>11</v>
      </c>
      <c r="H56">
        <v>2500</v>
      </c>
    </row>
    <row r="57" spans="1:8">
      <c r="F57" t="s">
        <v>2918</v>
      </c>
      <c r="G57">
        <v>11</v>
      </c>
      <c r="H57">
        <v>2500</v>
      </c>
    </row>
    <row r="61" spans="1:8">
      <c r="A61" s="317" t="s">
        <v>3496</v>
      </c>
      <c r="B61" s="317"/>
    </row>
    <row r="62" spans="1:8">
      <c r="A62" t="s">
        <v>3488</v>
      </c>
      <c r="B62" t="s">
        <v>2563</v>
      </c>
    </row>
    <row r="63" spans="1:8">
      <c r="A63" t="s">
        <v>3489</v>
      </c>
      <c r="B63" t="s">
        <v>3490</v>
      </c>
    </row>
    <row r="64" spans="1:8">
      <c r="A64" t="s">
        <v>3491</v>
      </c>
      <c r="B64" t="s">
        <v>3492</v>
      </c>
    </row>
    <row r="65" spans="1:2">
      <c r="A65" t="s">
        <v>3493</v>
      </c>
      <c r="B65" t="s">
        <v>3438</v>
      </c>
    </row>
    <row r="66" spans="1:2">
      <c r="A66" t="s">
        <v>3494</v>
      </c>
      <c r="B66" t="s">
        <v>3438</v>
      </c>
    </row>
    <row r="67" spans="1:2">
      <c r="A67" t="s">
        <v>3495</v>
      </c>
      <c r="B67" t="s">
        <v>3492</v>
      </c>
    </row>
  </sheetData>
  <mergeCells count="4">
    <mergeCell ref="A2:C2"/>
    <mergeCell ref="A20:C20"/>
    <mergeCell ref="A61:B61"/>
    <mergeCell ref="F9:M9"/>
  </mergeCells>
  <pageMargins left="0.7" right="0.7" top="0.75" bottom="0.75" header="0.3" footer="0.3"/>
  <pageSetup paperSize="9" orientation="portrait" r:id="rId1"/>
  <tableParts count="4">
    <tablePart r:id="rId2"/>
    <tablePart r:id="rId3"/>
    <tablePart r:id="rId4"/>
    <tablePart r:id="rId5"/>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0F03-C03F-4829-8E4F-978A838AB3C0}">
  <dimension ref="A1"/>
  <sheetViews>
    <sheetView workbookViewId="0">
      <selection activeCell="A18" sqref="A18:B18"/>
    </sheetView>
  </sheetViews>
  <sheetFormatPr defaultRowHeight="16.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ED58A-8371-4D33-A427-7004B321F502}">
  <dimension ref="A1"/>
  <sheetViews>
    <sheetView workbookViewId="0"/>
  </sheetViews>
  <sheetFormatPr defaultRowHeight="16.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499984740745262"/>
  </sheetPr>
  <dimension ref="A1:C6"/>
  <sheetViews>
    <sheetView topLeftCell="A6" zoomScale="160" zoomScaleNormal="160" workbookViewId="0">
      <selection activeCell="C7" sqref="C7"/>
    </sheetView>
  </sheetViews>
  <sheetFormatPr defaultRowHeight="16.5"/>
  <cols>
    <col min="1" max="1" width="12" customWidth="1"/>
  </cols>
  <sheetData>
    <row r="1" spans="1:3">
      <c r="A1" t="s">
        <v>2157</v>
      </c>
      <c r="B1" t="s">
        <v>2158</v>
      </c>
      <c r="C1" t="s">
        <v>2159</v>
      </c>
    </row>
    <row r="2" spans="1:3">
      <c r="A2" s="64">
        <v>43779</v>
      </c>
      <c r="B2" t="s">
        <v>1456</v>
      </c>
      <c r="C2" t="s">
        <v>1457</v>
      </c>
    </row>
    <row r="3" spans="1:3">
      <c r="A3" s="64">
        <v>43822</v>
      </c>
      <c r="B3" t="s">
        <v>2023</v>
      </c>
      <c r="C3" t="s">
        <v>2024</v>
      </c>
    </row>
    <row r="4" spans="1:3">
      <c r="A4" s="64">
        <v>43899</v>
      </c>
      <c r="B4" t="s">
        <v>2173</v>
      </c>
    </row>
    <row r="5" spans="1:3">
      <c r="A5" s="64">
        <v>43958</v>
      </c>
      <c r="B5" t="s">
        <v>2575</v>
      </c>
      <c r="C5" t="s">
        <v>2576</v>
      </c>
    </row>
    <row r="6" spans="1:3">
      <c r="A6" s="64">
        <v>43958</v>
      </c>
      <c r="B6" t="s">
        <v>3501</v>
      </c>
      <c r="C6" t="s">
        <v>3502</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1B510-CC00-4346-87E4-F745BB074D73}">
  <sheetPr>
    <tabColor rgb="FF002060"/>
  </sheetPr>
  <dimension ref="A1:H25"/>
  <sheetViews>
    <sheetView topLeftCell="A11" zoomScale="130" zoomScaleNormal="130" workbookViewId="0">
      <selection activeCell="A30" sqref="A30"/>
    </sheetView>
  </sheetViews>
  <sheetFormatPr defaultRowHeight="16.5"/>
  <cols>
    <col min="1" max="1" width="41.5" bestFit="1" customWidth="1"/>
    <col min="2" max="2" width="41.5" customWidth="1"/>
    <col min="3" max="3" width="12.5" customWidth="1"/>
    <col min="4" max="4" width="23.125" customWidth="1"/>
    <col min="5" max="5" width="15.5" bestFit="1" customWidth="1"/>
    <col min="7" max="7" width="8.875" bestFit="1" customWidth="1"/>
  </cols>
  <sheetData>
    <row r="1" spans="1:8" ht="30.75">
      <c r="A1" s="205" t="s">
        <v>2598</v>
      </c>
      <c r="B1" s="205"/>
      <c r="C1" s="205"/>
      <c r="D1" s="205"/>
      <c r="E1" s="205"/>
      <c r="F1" s="205"/>
      <c r="G1" s="205"/>
      <c r="H1" s="205"/>
    </row>
    <row r="2" spans="1:8">
      <c r="A2" t="s">
        <v>822</v>
      </c>
      <c r="B2" t="s">
        <v>2599</v>
      </c>
      <c r="C2" t="s">
        <v>2156</v>
      </c>
      <c r="D2" t="s">
        <v>2155</v>
      </c>
      <c r="E2" t="s">
        <v>443</v>
      </c>
      <c r="F2" t="s">
        <v>2158</v>
      </c>
      <c r="G2" t="s">
        <v>2600</v>
      </c>
      <c r="H2" t="s">
        <v>2601</v>
      </c>
    </row>
    <row r="3" spans="1:8" ht="17.25">
      <c r="A3" s="161" t="s">
        <v>1450</v>
      </c>
      <c r="B3" s="162"/>
      <c r="C3" s="162"/>
      <c r="D3" s="162" t="s">
        <v>2602</v>
      </c>
      <c r="E3" s="162"/>
      <c r="F3" s="162" t="s">
        <v>2603</v>
      </c>
      <c r="G3" s="162" t="s">
        <v>2604</v>
      </c>
      <c r="H3" s="163" t="s">
        <v>2605</v>
      </c>
    </row>
    <row r="4" spans="1:8" ht="17.25">
      <c r="A4" s="164" t="s">
        <v>1454</v>
      </c>
      <c r="C4" t="s">
        <v>2606</v>
      </c>
      <c r="D4" t="s">
        <v>2607</v>
      </c>
      <c r="E4" t="s">
        <v>2608</v>
      </c>
      <c r="F4" t="s">
        <v>2609</v>
      </c>
      <c r="H4" s="4" t="s">
        <v>2610</v>
      </c>
    </row>
    <row r="5" spans="1:8" ht="17.25">
      <c r="A5" s="164" t="s">
        <v>1451</v>
      </c>
      <c r="B5" t="s">
        <v>2611</v>
      </c>
      <c r="D5" t="s">
        <v>2612</v>
      </c>
      <c r="E5" t="s">
        <v>2613</v>
      </c>
      <c r="F5" t="s">
        <v>2614</v>
      </c>
      <c r="H5" s="4" t="s">
        <v>2615</v>
      </c>
    </row>
    <row r="6" spans="1:8" ht="17.25">
      <c r="A6" s="164" t="s">
        <v>1452</v>
      </c>
      <c r="D6" t="s">
        <v>2612</v>
      </c>
      <c r="E6" t="s">
        <v>2616</v>
      </c>
      <c r="F6" t="s">
        <v>2617</v>
      </c>
      <c r="H6" s="4" t="s">
        <v>2618</v>
      </c>
    </row>
    <row r="7" spans="1:8" ht="17.25">
      <c r="A7" s="164" t="s">
        <v>1453</v>
      </c>
      <c r="D7" t="s">
        <v>2619</v>
      </c>
      <c r="E7" t="s">
        <v>2616</v>
      </c>
      <c r="F7" t="s">
        <v>2617</v>
      </c>
      <c r="H7" s="4" t="s">
        <v>2620</v>
      </c>
    </row>
    <row r="8" spans="1:8" ht="17.25">
      <c r="A8" s="164" t="s">
        <v>2621</v>
      </c>
      <c r="D8" t="s">
        <v>2619</v>
      </c>
      <c r="E8" t="s">
        <v>2616</v>
      </c>
      <c r="F8" t="s">
        <v>2617</v>
      </c>
      <c r="H8" s="4" t="s">
        <v>2622</v>
      </c>
    </row>
    <row r="9" spans="1:8" ht="17.25">
      <c r="A9" s="164" t="s">
        <v>371</v>
      </c>
      <c r="B9" t="s">
        <v>2611</v>
      </c>
      <c r="D9" t="s">
        <v>2623</v>
      </c>
      <c r="E9" t="s">
        <v>2624</v>
      </c>
      <c r="F9" t="s">
        <v>2625</v>
      </c>
      <c r="H9" s="4" t="s">
        <v>2626</v>
      </c>
    </row>
    <row r="10" spans="1:8" ht="17.25">
      <c r="A10" s="164" t="s">
        <v>2627</v>
      </c>
      <c r="D10" t="s">
        <v>2612</v>
      </c>
      <c r="F10" t="s">
        <v>1456</v>
      </c>
      <c r="H10" s="4" t="s">
        <v>2628</v>
      </c>
    </row>
    <row r="11" spans="1:8" ht="17.25">
      <c r="A11" s="164" t="s">
        <v>1455</v>
      </c>
      <c r="D11" t="s">
        <v>2612</v>
      </c>
      <c r="F11" t="s">
        <v>2629</v>
      </c>
      <c r="H11" s="4" t="s">
        <v>2630</v>
      </c>
    </row>
    <row r="12" spans="1:8" ht="17.25">
      <c r="A12" s="164" t="s">
        <v>2140</v>
      </c>
      <c r="B12" t="s">
        <v>2631</v>
      </c>
      <c r="D12" t="s">
        <v>2612</v>
      </c>
      <c r="F12" t="s">
        <v>2632</v>
      </c>
      <c r="H12" s="4" t="s">
        <v>2633</v>
      </c>
    </row>
    <row r="13" spans="1:8" hidden="1">
      <c r="A13" t="s">
        <v>2634</v>
      </c>
      <c r="D13" t="s">
        <v>2612</v>
      </c>
      <c r="F13">
        <v>0</v>
      </c>
      <c r="G13" t="s">
        <v>2635</v>
      </c>
    </row>
    <row r="14" spans="1:8" hidden="1">
      <c r="A14" t="s">
        <v>2636</v>
      </c>
      <c r="D14" t="s">
        <v>2612</v>
      </c>
      <c r="F14">
        <v>0</v>
      </c>
      <c r="G14" t="s">
        <v>2635</v>
      </c>
    </row>
    <row r="15" spans="1:8" hidden="1">
      <c r="A15" t="s">
        <v>2637</v>
      </c>
      <c r="D15" t="s">
        <v>2612</v>
      </c>
      <c r="F15" t="s">
        <v>2023</v>
      </c>
      <c r="G15" t="s">
        <v>2635</v>
      </c>
    </row>
    <row r="16" spans="1:8" hidden="1">
      <c r="A16" t="s">
        <v>2638</v>
      </c>
      <c r="D16" t="s">
        <v>2639</v>
      </c>
      <c r="F16" t="s">
        <v>2609</v>
      </c>
      <c r="G16" t="s">
        <v>2635</v>
      </c>
    </row>
    <row r="17" spans="1:8" hidden="1">
      <c r="A17" t="s">
        <v>2640</v>
      </c>
      <c r="D17" t="s">
        <v>2639</v>
      </c>
      <c r="F17" t="s">
        <v>2609</v>
      </c>
      <c r="G17" t="s">
        <v>2635</v>
      </c>
    </row>
    <row r="18" spans="1:8" hidden="1">
      <c r="A18" t="s">
        <v>2641</v>
      </c>
      <c r="D18" t="s">
        <v>2612</v>
      </c>
      <c r="F18" t="s">
        <v>2629</v>
      </c>
      <c r="G18" t="s">
        <v>2635</v>
      </c>
    </row>
    <row r="19" spans="1:8" ht="17.25">
      <c r="A19" s="164" t="s">
        <v>2642</v>
      </c>
      <c r="D19" t="s">
        <v>2612</v>
      </c>
      <c r="F19" t="s">
        <v>2629</v>
      </c>
      <c r="H19" s="4" t="s">
        <v>2643</v>
      </c>
    </row>
    <row r="20" spans="1:8" hidden="1">
      <c r="A20" t="s">
        <v>2644</v>
      </c>
      <c r="D20" t="s">
        <v>2612</v>
      </c>
      <c r="F20">
        <v>0</v>
      </c>
      <c r="G20" t="s">
        <v>2635</v>
      </c>
    </row>
    <row r="21" spans="1:8" ht="17.25">
      <c r="A21" s="164" t="s">
        <v>2645</v>
      </c>
      <c r="C21" t="s">
        <v>2646</v>
      </c>
      <c r="D21" t="s">
        <v>2612</v>
      </c>
      <c r="F21" s="165" t="s">
        <v>2647</v>
      </c>
      <c r="H21" s="4" t="s">
        <v>2648</v>
      </c>
    </row>
    <row r="22" spans="1:8" ht="17.25">
      <c r="A22" s="164" t="s">
        <v>2649</v>
      </c>
      <c r="D22" t="s">
        <v>2612</v>
      </c>
      <c r="F22" t="s">
        <v>2650</v>
      </c>
      <c r="H22" s="4" t="s">
        <v>2651</v>
      </c>
    </row>
    <row r="23" spans="1:8" hidden="1">
      <c r="A23" t="s">
        <v>2652</v>
      </c>
      <c r="D23" t="s">
        <v>2639</v>
      </c>
      <c r="F23" s="165" t="s">
        <v>2609</v>
      </c>
      <c r="G23" t="s">
        <v>2635</v>
      </c>
    </row>
    <row r="24" spans="1:8" hidden="1">
      <c r="A24" t="s">
        <v>2653</v>
      </c>
      <c r="D24" t="s">
        <v>2639</v>
      </c>
      <c r="F24" t="s">
        <v>2654</v>
      </c>
      <c r="G24" t="s">
        <v>2635</v>
      </c>
    </row>
    <row r="25" spans="1:8" ht="17.25">
      <c r="A25" s="164" t="s">
        <v>3414</v>
      </c>
      <c r="D25" t="s">
        <v>2639</v>
      </c>
      <c r="E25" t="s">
        <v>2669</v>
      </c>
      <c r="F25" t="s">
        <v>2670</v>
      </c>
    </row>
  </sheetData>
  <mergeCells count="1">
    <mergeCell ref="A1:H1"/>
  </mergeCells>
  <hyperlinks>
    <hyperlink ref="A3" r:id="rId1" xr:uid="{2C1546DC-2FEB-4EC6-AFBB-7AEA724ACF7E}"/>
    <hyperlink ref="A5" r:id="rId2" xr:uid="{16AE139F-C216-491A-BFCE-AB20EF4CBE09}"/>
    <hyperlink ref="A6" r:id="rId3" xr:uid="{5BDDB27D-EB89-4350-A50A-24C60E4CFA46}"/>
    <hyperlink ref="A7" r:id="rId4" xr:uid="{AF1DC4B4-CC6F-4A71-9543-D55622256244}"/>
    <hyperlink ref="A9" r:id="rId5" xr:uid="{A03F65B3-532A-4313-9D26-32449C61535F}"/>
    <hyperlink ref="A4" r:id="rId6" xr:uid="{9A522C77-6FF8-4504-83BB-E0E171A21A79}"/>
    <hyperlink ref="A11" r:id="rId7" xr:uid="{4DB53D6E-1188-49D8-88B7-0D5FBE5B0A90}"/>
    <hyperlink ref="A12" r:id="rId8" xr:uid="{049A0AF9-523B-4425-AC27-1FE2308A8365}"/>
    <hyperlink ref="A21" r:id="rId9" xr:uid="{F1FF6692-30E2-4AB2-BDE2-A40F8756BB34}"/>
    <hyperlink ref="A10" r:id="rId10" xr:uid="{64A59EF0-2724-4AD6-BBCF-D0BA10FC94EF}"/>
    <hyperlink ref="A22" r:id="rId11" xr:uid="{8454902E-7114-44E9-B175-62EC6F4647A2}"/>
    <hyperlink ref="A8" r:id="rId12" xr:uid="{88E37244-D89C-4E01-80ED-CCA0FA900169}"/>
    <hyperlink ref="A19" r:id="rId13" xr:uid="{09E537DE-39F6-4EF5-BD5B-EACFEEE4E3FC}"/>
    <hyperlink ref="H4" r:id="rId14" xr:uid="{13359BAD-77A8-4687-9414-452F04CF3DB2}"/>
    <hyperlink ref="H5" r:id="rId15" xr:uid="{7A48FAF9-870A-4EC2-99B3-38ADEF4F257C}"/>
    <hyperlink ref="H6" r:id="rId16" xr:uid="{E7528C32-6A7B-41A9-943E-DF23410698AB}"/>
    <hyperlink ref="H7" r:id="rId17" xr:uid="{3029D173-11A9-4BF8-B7B3-DF33E83EF9B9}"/>
    <hyperlink ref="H8" r:id="rId18" xr:uid="{7BAB7C65-0675-4000-9F12-2AFF58E89B72}"/>
    <hyperlink ref="H9" r:id="rId19" xr:uid="{C7078563-B860-484C-8B9C-2803C165C8D2}"/>
    <hyperlink ref="H10" r:id="rId20" xr:uid="{5F5BFF5C-9F31-4880-8087-F0536F5F48D7}"/>
    <hyperlink ref="H11" r:id="rId21" xr:uid="{F75ABA68-0A2B-40B4-8F44-3C607F932707}"/>
    <hyperlink ref="H12" r:id="rId22" xr:uid="{9F3921EF-F9A4-4DF7-9A5E-E68E3B927169}"/>
    <hyperlink ref="H19" r:id="rId23" xr:uid="{883AE856-A847-4716-B9BC-55FA2C551FB0}"/>
    <hyperlink ref="H21" r:id="rId24" xr:uid="{93AFE0D3-2579-447D-AFE6-C5855AED4810}"/>
    <hyperlink ref="H22" r:id="rId25" xr:uid="{F95EDCDE-F217-4EAF-A0C7-593E13417230}"/>
    <hyperlink ref="H3" r:id="rId26" xr:uid="{31881EC4-A13E-4F17-9E0F-ECA618A73BB0}"/>
  </hyperlinks>
  <pageMargins left="0.7" right="0.7" top="0.75" bottom="0.75" header="0.3" footer="0.3"/>
  <tableParts count="1">
    <tablePart r:id="rId27"/>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5C72-CBAE-4E79-8BFF-75572F91181B}">
  <sheetPr>
    <tabColor rgb="FF002060"/>
  </sheetPr>
  <dimension ref="A1:C9"/>
  <sheetViews>
    <sheetView workbookViewId="0">
      <selection activeCell="A11" sqref="A11"/>
    </sheetView>
  </sheetViews>
  <sheetFormatPr defaultRowHeight="16.5"/>
  <cols>
    <col min="1" max="1" width="47.75" customWidth="1"/>
    <col min="2" max="2" width="16" customWidth="1"/>
    <col min="3" max="3" width="28.5" customWidth="1"/>
  </cols>
  <sheetData>
    <row r="1" spans="1:3" ht="29.25">
      <c r="A1" s="206" t="s">
        <v>2579</v>
      </c>
      <c r="B1" s="206"/>
      <c r="C1" s="206"/>
    </row>
    <row r="2" spans="1:3">
      <c r="A2" s="303" t="s">
        <v>822</v>
      </c>
      <c r="B2" s="304" t="s">
        <v>2577</v>
      </c>
      <c r="C2" s="304" t="s">
        <v>2578</v>
      </c>
    </row>
    <row r="3" spans="1:3" ht="49.5">
      <c r="A3" s="305" t="s">
        <v>2580</v>
      </c>
      <c r="B3" s="306" t="s">
        <v>2584</v>
      </c>
      <c r="C3" s="305"/>
    </row>
    <row r="4" spans="1:3">
      <c r="A4" s="305" t="s">
        <v>2581</v>
      </c>
      <c r="B4" s="305"/>
      <c r="C4" s="305"/>
    </row>
    <row r="5" spans="1:3">
      <c r="A5" s="305" t="s">
        <v>2582</v>
      </c>
      <c r="B5" s="305"/>
      <c r="C5" s="305"/>
    </row>
    <row r="6" spans="1:3">
      <c r="A6" s="305" t="s">
        <v>2746</v>
      </c>
      <c r="B6" s="305" t="s">
        <v>2747</v>
      </c>
      <c r="C6" s="305"/>
    </row>
    <row r="7" spans="1:3">
      <c r="A7" s="305" t="s">
        <v>2749</v>
      </c>
      <c r="B7" s="305" t="s">
        <v>2748</v>
      </c>
      <c r="C7" s="305"/>
    </row>
    <row r="8" spans="1:3">
      <c r="A8" s="305" t="s">
        <v>2583</v>
      </c>
      <c r="B8" s="305"/>
      <c r="C8" s="305"/>
    </row>
    <row r="9" spans="1:3">
      <c r="A9" s="305" t="s">
        <v>3412</v>
      </c>
      <c r="B9" s="305" t="s">
        <v>3413</v>
      </c>
      <c r="C9" s="305"/>
    </row>
  </sheetData>
  <mergeCells count="1">
    <mergeCell ref="A1:C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6241A-EB27-4F0F-BB7D-51EB5EBB45C2}">
  <dimension ref="A1:N18"/>
  <sheetViews>
    <sheetView showGridLines="0" showRowColHeaders="0" workbookViewId="0">
      <selection sqref="A1:N12"/>
    </sheetView>
  </sheetViews>
  <sheetFormatPr defaultColWidth="0" defaultRowHeight="16.5" zeroHeight="1"/>
  <cols>
    <col min="1" max="14" width="9" customWidth="1"/>
    <col min="15" max="16384" width="9" hidden="1"/>
  </cols>
  <sheetData>
    <row r="1" spans="1:14">
      <c r="A1" s="207" t="s">
        <v>2671</v>
      </c>
      <c r="B1" s="207"/>
      <c r="C1" s="207"/>
      <c r="D1" s="207"/>
      <c r="E1" s="207"/>
      <c r="F1" s="207"/>
      <c r="G1" s="207"/>
      <c r="H1" s="207"/>
      <c r="I1" s="207"/>
      <c r="J1" s="207"/>
      <c r="K1" s="207"/>
      <c r="L1" s="207"/>
      <c r="M1" s="207"/>
      <c r="N1" s="207"/>
    </row>
    <row r="2" spans="1:14">
      <c r="A2" s="207"/>
      <c r="B2" s="207"/>
      <c r="C2" s="207"/>
      <c r="D2" s="207"/>
      <c r="E2" s="207"/>
      <c r="F2" s="207"/>
      <c r="G2" s="207"/>
      <c r="H2" s="207"/>
      <c r="I2" s="207"/>
      <c r="J2" s="207"/>
      <c r="K2" s="207"/>
      <c r="L2" s="207"/>
      <c r="M2" s="207"/>
      <c r="N2" s="207"/>
    </row>
    <row r="3" spans="1:14">
      <c r="A3" s="207"/>
      <c r="B3" s="207"/>
      <c r="C3" s="207"/>
      <c r="D3" s="207"/>
      <c r="E3" s="207"/>
      <c r="F3" s="207"/>
      <c r="G3" s="207"/>
      <c r="H3" s="207"/>
      <c r="I3" s="207"/>
      <c r="J3" s="207"/>
      <c r="K3" s="207"/>
      <c r="L3" s="207"/>
      <c r="M3" s="207"/>
      <c r="N3" s="207"/>
    </row>
    <row r="4" spans="1:14">
      <c r="A4" s="207"/>
      <c r="B4" s="207"/>
      <c r="C4" s="207"/>
      <c r="D4" s="207"/>
      <c r="E4" s="207"/>
      <c r="F4" s="207"/>
      <c r="G4" s="207"/>
      <c r="H4" s="207"/>
      <c r="I4" s="207"/>
      <c r="J4" s="207"/>
      <c r="K4" s="207"/>
      <c r="L4" s="207"/>
      <c r="M4" s="207"/>
      <c r="N4" s="207"/>
    </row>
    <row r="5" spans="1:14">
      <c r="A5" s="207"/>
      <c r="B5" s="207"/>
      <c r="C5" s="207"/>
      <c r="D5" s="207"/>
      <c r="E5" s="207"/>
      <c r="F5" s="207"/>
      <c r="G5" s="207"/>
      <c r="H5" s="207"/>
      <c r="I5" s="207"/>
      <c r="J5" s="207"/>
      <c r="K5" s="207"/>
      <c r="L5" s="207"/>
      <c r="M5" s="207"/>
      <c r="N5" s="207"/>
    </row>
    <row r="6" spans="1:14">
      <c r="A6" s="207"/>
      <c r="B6" s="207"/>
      <c r="C6" s="207"/>
      <c r="D6" s="207"/>
      <c r="E6" s="207"/>
      <c r="F6" s="207"/>
      <c r="G6" s="207"/>
      <c r="H6" s="207"/>
      <c r="I6" s="207"/>
      <c r="J6" s="207"/>
      <c r="K6" s="207"/>
      <c r="L6" s="207"/>
      <c r="M6" s="207"/>
      <c r="N6" s="207"/>
    </row>
    <row r="7" spans="1:14">
      <c r="A7" s="207"/>
      <c r="B7" s="207"/>
      <c r="C7" s="207"/>
      <c r="D7" s="207"/>
      <c r="E7" s="207"/>
      <c r="F7" s="207"/>
      <c r="G7" s="207"/>
      <c r="H7" s="207"/>
      <c r="I7" s="207"/>
      <c r="J7" s="207"/>
      <c r="K7" s="207"/>
      <c r="L7" s="207"/>
      <c r="M7" s="207"/>
      <c r="N7" s="207"/>
    </row>
    <row r="8" spans="1:14">
      <c r="A8" s="207"/>
      <c r="B8" s="207"/>
      <c r="C8" s="207"/>
      <c r="D8" s="207"/>
      <c r="E8" s="207"/>
      <c r="F8" s="207"/>
      <c r="G8" s="207"/>
      <c r="H8" s="207"/>
      <c r="I8" s="207"/>
      <c r="J8" s="207"/>
      <c r="K8" s="207"/>
      <c r="L8" s="207"/>
      <c r="M8" s="207"/>
      <c r="N8" s="207"/>
    </row>
    <row r="9" spans="1:14">
      <c r="A9" s="207"/>
      <c r="B9" s="207"/>
      <c r="C9" s="207"/>
      <c r="D9" s="207"/>
      <c r="E9" s="207"/>
      <c r="F9" s="207"/>
      <c r="G9" s="207"/>
      <c r="H9" s="207"/>
      <c r="I9" s="207"/>
      <c r="J9" s="207"/>
      <c r="K9" s="207"/>
      <c r="L9" s="207"/>
      <c r="M9" s="207"/>
      <c r="N9" s="207"/>
    </row>
    <row r="10" spans="1:14">
      <c r="A10" s="207"/>
      <c r="B10" s="207"/>
      <c r="C10" s="207"/>
      <c r="D10" s="207"/>
      <c r="E10" s="207"/>
      <c r="F10" s="207"/>
      <c r="G10" s="207"/>
      <c r="H10" s="207"/>
      <c r="I10" s="207"/>
      <c r="J10" s="207"/>
      <c r="K10" s="207"/>
      <c r="L10" s="207"/>
      <c r="M10" s="207"/>
      <c r="N10" s="207"/>
    </row>
    <row r="11" spans="1:14">
      <c r="A11" s="207"/>
      <c r="B11" s="207"/>
      <c r="C11" s="207"/>
      <c r="D11" s="207"/>
      <c r="E11" s="207"/>
      <c r="F11" s="207"/>
      <c r="G11" s="207"/>
      <c r="H11" s="207"/>
      <c r="I11" s="207"/>
      <c r="J11" s="207"/>
      <c r="K11" s="207"/>
      <c r="L11" s="207"/>
      <c r="M11" s="207"/>
      <c r="N11" s="207"/>
    </row>
    <row r="12" spans="1:14">
      <c r="A12" s="207"/>
      <c r="B12" s="207"/>
      <c r="C12" s="207"/>
      <c r="D12" s="207"/>
      <c r="E12" s="207"/>
      <c r="F12" s="207"/>
      <c r="G12" s="207"/>
      <c r="H12" s="207"/>
      <c r="I12" s="207"/>
      <c r="J12" s="207"/>
      <c r="K12" s="207"/>
      <c r="L12" s="207"/>
      <c r="M12" s="207"/>
      <c r="N12" s="207"/>
    </row>
    <row r="13" spans="1:14" hidden="1"/>
    <row r="14" spans="1:14" hidden="1"/>
    <row r="15" spans="1:14" hidden="1"/>
    <row r="16" spans="1:14" hidden="1"/>
    <row r="17" hidden="1"/>
    <row r="18" hidden="1"/>
  </sheetData>
  <mergeCells count="1">
    <mergeCell ref="A1:N1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3BA89-6F6F-4D9B-BA33-1A8611918D4E}">
  <sheetPr>
    <tabColor rgb="FF002060"/>
  </sheetPr>
  <dimension ref="A1:O15"/>
  <sheetViews>
    <sheetView topLeftCell="E1" workbookViewId="0">
      <selection activeCell="K2" sqref="K2:O2"/>
    </sheetView>
  </sheetViews>
  <sheetFormatPr defaultColWidth="0" defaultRowHeight="16.5" zeroHeight="1"/>
  <cols>
    <col min="1" max="4" width="0" style="167" hidden="1" customWidth="1"/>
    <col min="5" max="5" width="11.75" style="167" customWidth="1"/>
    <col min="6" max="6" width="11.875" style="167" customWidth="1"/>
    <col min="7" max="9" width="9" style="167" customWidth="1"/>
    <col min="10" max="10" width="9" style="166" customWidth="1"/>
    <col min="11" max="11" width="17.25" style="169" bestFit="1" customWidth="1"/>
    <col min="12" max="14" width="9" style="166" customWidth="1"/>
    <col min="15" max="15" width="38.5" style="166" customWidth="1"/>
    <col min="16" max="16384" width="9" style="166" hidden="1"/>
  </cols>
  <sheetData>
    <row r="1" spans="1:15">
      <c r="A1" s="166"/>
      <c r="B1" s="166"/>
      <c r="C1" s="166"/>
      <c r="D1" s="166"/>
      <c r="J1" s="167"/>
      <c r="K1" s="167"/>
      <c r="L1" s="167"/>
      <c r="M1" s="167"/>
      <c r="N1" s="167"/>
      <c r="O1" s="167"/>
    </row>
    <row r="2" spans="1:15" ht="20.25">
      <c r="A2" s="166"/>
      <c r="B2" s="166"/>
      <c r="C2" s="166"/>
      <c r="D2" s="166"/>
      <c r="E2" s="210" t="s">
        <v>2655</v>
      </c>
      <c r="F2" s="210"/>
      <c r="G2" s="210"/>
      <c r="H2" s="210"/>
      <c r="I2" s="210"/>
      <c r="J2" s="167"/>
      <c r="K2" s="210" t="s">
        <v>2656</v>
      </c>
      <c r="L2" s="210"/>
      <c r="M2" s="210"/>
      <c r="N2" s="210"/>
      <c r="O2" s="210"/>
    </row>
    <row r="3" spans="1:15">
      <c r="A3" s="166"/>
      <c r="B3" s="166"/>
      <c r="C3" s="166"/>
      <c r="D3" s="166"/>
      <c r="E3" s="169" t="s">
        <v>2657</v>
      </c>
      <c r="F3" s="169"/>
      <c r="G3" s="211" t="s">
        <v>2658</v>
      </c>
      <c r="H3" s="211"/>
      <c r="I3" s="211"/>
      <c r="J3" s="167"/>
      <c r="K3" s="168" t="s">
        <v>2659</v>
      </c>
      <c r="L3" s="212"/>
      <c r="M3" s="212"/>
      <c r="N3" s="212"/>
      <c r="O3" s="212"/>
    </row>
    <row r="4" spans="1:15">
      <c r="A4" s="166"/>
      <c r="B4" s="166"/>
      <c r="C4" s="166"/>
      <c r="D4" s="166"/>
      <c r="E4" s="169" t="s">
        <v>2660</v>
      </c>
      <c r="F4" s="169"/>
      <c r="G4" s="211"/>
      <c r="H4" s="211"/>
      <c r="I4" s="211"/>
      <c r="J4" s="167"/>
      <c r="K4" s="168" t="s">
        <v>2661</v>
      </c>
      <c r="L4" s="209" t="s">
        <v>2674</v>
      </c>
      <c r="M4" s="209"/>
      <c r="N4" s="209"/>
      <c r="O4" s="209"/>
    </row>
    <row r="5" spans="1:15" ht="17.25">
      <c r="A5" s="166"/>
      <c r="B5" s="166"/>
      <c r="C5" s="166"/>
      <c r="D5" s="166"/>
      <c r="E5" s="169" t="s">
        <v>2662</v>
      </c>
      <c r="F5" s="169"/>
      <c r="G5" s="211"/>
      <c r="H5" s="211"/>
      <c r="I5" s="211"/>
      <c r="J5" s="167"/>
      <c r="K5" s="168" t="s">
        <v>2663</v>
      </c>
      <c r="L5" s="208" t="s">
        <v>2676</v>
      </c>
      <c r="M5" s="209"/>
      <c r="N5" s="209"/>
      <c r="O5" s="209"/>
    </row>
    <row r="6" spans="1:15" ht="17.25">
      <c r="A6" s="166"/>
      <c r="B6" s="166"/>
      <c r="C6" s="166"/>
      <c r="D6" s="166"/>
      <c r="E6" s="169" t="s">
        <v>2664</v>
      </c>
      <c r="F6" s="169"/>
      <c r="G6" s="211"/>
      <c r="H6" s="211"/>
      <c r="I6" s="211"/>
      <c r="J6" s="167"/>
      <c r="K6" s="168" t="s">
        <v>2665</v>
      </c>
      <c r="L6" s="208" t="s">
        <v>2675</v>
      </c>
      <c r="M6" s="209"/>
      <c r="N6" s="209"/>
      <c r="O6" s="209"/>
    </row>
    <row r="7" spans="1:15">
      <c r="A7" s="166"/>
      <c r="B7" s="166"/>
      <c r="C7" s="166"/>
      <c r="D7" s="166"/>
      <c r="E7" s="169"/>
      <c r="F7" s="169"/>
      <c r="G7" s="211"/>
      <c r="H7" s="211"/>
      <c r="I7" s="211"/>
      <c r="J7" s="167"/>
      <c r="K7" s="168" t="s">
        <v>2666</v>
      </c>
      <c r="L7" s="209"/>
      <c r="M7" s="209"/>
      <c r="N7" s="209"/>
      <c r="O7" s="209"/>
    </row>
    <row r="8" spans="1:15" ht="17.25">
      <c r="J8" s="167"/>
      <c r="K8" s="168" t="s">
        <v>2667</v>
      </c>
      <c r="L8" s="208" t="s">
        <v>2673</v>
      </c>
      <c r="M8" s="209"/>
      <c r="N8" s="209"/>
      <c r="O8" s="209"/>
    </row>
    <row r="9" spans="1:15">
      <c r="J9" s="167"/>
      <c r="K9" s="168" t="s">
        <v>2668</v>
      </c>
      <c r="L9" s="209" t="s">
        <v>2672</v>
      </c>
      <c r="M9" s="209"/>
      <c r="N9" s="209"/>
      <c r="O9" s="209"/>
    </row>
    <row r="10" spans="1:15" hidden="1"/>
    <row r="11" spans="1:15" hidden="1"/>
    <row r="12" spans="1:15" hidden="1"/>
    <row r="13" spans="1:15" hidden="1"/>
    <row r="14" spans="1:15" hidden="1"/>
    <row r="15" spans="1:15" hidden="1"/>
  </sheetData>
  <mergeCells count="10">
    <mergeCell ref="L8:O8"/>
    <mergeCell ref="L9:O9"/>
    <mergeCell ref="E2:I2"/>
    <mergeCell ref="K2:O2"/>
    <mergeCell ref="G3:I7"/>
    <mergeCell ref="L3:O3"/>
    <mergeCell ref="L4:O4"/>
    <mergeCell ref="L5:O5"/>
    <mergeCell ref="L6:O6"/>
    <mergeCell ref="L7:O7"/>
  </mergeCells>
  <hyperlinks>
    <hyperlink ref="L8" r:id="rId1" xr:uid="{BBC51DC6-487D-448B-A6E0-43D607E3E535}"/>
    <hyperlink ref="L6" r:id="rId2" xr:uid="{258E24F0-AC78-4F68-AF1A-BE3BFEDF28C0}"/>
    <hyperlink ref="L5" r:id="rId3" xr:uid="{133BE739-F965-429A-9886-83F58B3C286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32</vt:i4>
      </vt:variant>
      <vt:variant>
        <vt:lpstr>Іменовані діапазони</vt:lpstr>
      </vt:variant>
      <vt:variant>
        <vt:i4>30</vt:i4>
      </vt:variant>
    </vt:vector>
  </HeadingPairs>
  <TitlesOfParts>
    <vt:vector size="62" baseType="lpstr">
      <vt:lpstr>TITLE</vt:lpstr>
      <vt:lpstr>Random Tables</vt:lpstr>
      <vt:lpstr>Random NPC</vt:lpstr>
      <vt:lpstr>BG DMSCREEN</vt:lpstr>
      <vt:lpstr>TABLE DISTRICTS</vt:lpstr>
      <vt:lpstr>Table BaldursGate Environs</vt:lpstr>
      <vt:lpstr>Map BG Environs</vt:lpstr>
      <vt:lpstr>Map Elturel Environs</vt:lpstr>
      <vt:lpstr>MAP BG</vt:lpstr>
      <vt:lpstr>BG VIEW</vt:lpstr>
      <vt:lpstr>MAP ISO</vt:lpstr>
      <vt:lpstr>MAP BG2</vt:lpstr>
      <vt:lpstr>MAP BG DISTRICTS</vt:lpstr>
      <vt:lpstr>TABLE BUILDINGS</vt:lpstr>
      <vt:lpstr>TABLE GUILD</vt:lpstr>
      <vt:lpstr>CHART GUILD</vt:lpstr>
      <vt:lpstr>TABLE FOLKS</vt:lpstr>
      <vt:lpstr>TABLE PATRIAR</vt:lpstr>
      <vt:lpstr>TABLE ORGANIZATIONS</vt:lpstr>
      <vt:lpstr>TABLE FLAMING FIST</vt:lpstr>
      <vt:lpstr>Government</vt:lpstr>
      <vt:lpstr>CHART FLAMING FIST</vt:lpstr>
      <vt:lpstr>TABLE WATCH</vt:lpstr>
      <vt:lpstr>CHART WATCH</vt:lpstr>
      <vt:lpstr>GOODS &amp; SERVICES</vt:lpstr>
      <vt:lpstr>TRINKETS</vt:lpstr>
      <vt:lpstr>Statblocks</vt:lpstr>
      <vt:lpstr>Changelog</vt:lpstr>
      <vt:lpstr>OUR PRODUCTS</vt:lpstr>
      <vt:lpstr>SOURCES</vt:lpstr>
      <vt:lpstr>LEGAL</vt:lpstr>
      <vt:lpstr>CYBORGS &amp; MAGES</vt:lpstr>
      <vt:lpstr>'TABLE FOLKS'!_Toc11416828</vt:lpstr>
      <vt:lpstr>'TABLE FOLKS'!_Toc11416829</vt:lpstr>
      <vt:lpstr>BoneyGrabBag</vt:lpstr>
      <vt:lpstr>'Random Tables'!bookmark16</vt:lpstr>
      <vt:lpstr>'Random Tables'!bookmark171</vt:lpstr>
      <vt:lpstr>'Random Tables'!bookmark209</vt:lpstr>
      <vt:lpstr>'Random Tables'!bookmark54</vt:lpstr>
      <vt:lpstr>DAYENCDESC</vt:lpstr>
      <vt:lpstr>DAYTIMEENC</vt:lpstr>
      <vt:lpstr>DemonBand</vt:lpstr>
      <vt:lpstr>DemonCrew</vt:lpstr>
      <vt:lpstr>DevilCrew</vt:lpstr>
      <vt:lpstr>FlamingFistReactions</vt:lpstr>
      <vt:lpstr>GateInteractions</vt:lpstr>
      <vt:lpstr>LOWER_RND_3</vt:lpstr>
      <vt:lpstr>MonstersBountyNotice</vt:lpstr>
      <vt:lpstr>NIGHTENCDESC</vt:lpstr>
      <vt:lpstr>NIGHTTIMEENC</vt:lpstr>
      <vt:lpstr>OUTER_RND_3</vt:lpstr>
      <vt:lpstr>RandomDevilName</vt:lpstr>
      <vt:lpstr>RndGateEncounter</vt:lpstr>
      <vt:lpstr>RndTrinket</vt:lpstr>
      <vt:lpstr>rumorhob</vt:lpstr>
      <vt:lpstr>Sewer_encounters</vt:lpstr>
      <vt:lpstr>SEWERENC</vt:lpstr>
      <vt:lpstr>SEWERENCDESC</vt:lpstr>
      <vt:lpstr>ShipName</vt:lpstr>
      <vt:lpstr>ShipPurpose</vt:lpstr>
      <vt:lpstr>UPPER_RND_3</vt:lpstr>
      <vt:lpstr>WatchReactions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Палихов Антон</dc:creator>
  <cp:lastModifiedBy>Палихов Антон</cp:lastModifiedBy>
  <cp:lastPrinted>2020-05-07T12:36:37Z</cp:lastPrinted>
  <dcterms:created xsi:type="dcterms:W3CDTF">2019-09-13T01:50:53Z</dcterms:created>
  <dcterms:modified xsi:type="dcterms:W3CDTF">2020-05-07T18:19:02Z</dcterms:modified>
</cp:coreProperties>
</file>